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Waste Management\02. Statement of Financial Position\"/>
    </mc:Choice>
  </mc:AlternateContent>
  <xr:revisionPtr revIDLastSave="0" documentId="8_{8FF536BA-03A0-46DC-9A95-6BCB76762D9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MAN" sheetId="40" r:id="rId40"/>
    <sheet name="FS161" sheetId="41" r:id="rId41"/>
    <sheet name="FS162" sheetId="42" r:id="rId42"/>
    <sheet name="FS163" sheetId="43" r:id="rId43"/>
    <sheet name="DC16" sheetId="44" r:id="rId44"/>
    <sheet name="FS181" sheetId="45" r:id="rId45"/>
    <sheet name="FS182" sheetId="46" r:id="rId46"/>
    <sheet name="FS183" sheetId="47" r:id="rId47"/>
    <sheet name="FS184" sheetId="48" r:id="rId48"/>
    <sheet name="FS185" sheetId="49" r:id="rId49"/>
    <sheet name="DC18" sheetId="50" r:id="rId50"/>
    <sheet name="FS191" sheetId="51" r:id="rId51"/>
    <sheet name="FS192" sheetId="52" r:id="rId52"/>
    <sheet name="FS193" sheetId="53" r:id="rId53"/>
    <sheet name="FS194" sheetId="54" r:id="rId54"/>
    <sheet name="FS195" sheetId="55" r:id="rId55"/>
    <sheet name="FS196" sheetId="56" r:id="rId56"/>
    <sheet name="DC19" sheetId="57" r:id="rId57"/>
    <sheet name="FS201" sheetId="58" r:id="rId58"/>
    <sheet name="FS203" sheetId="59" r:id="rId59"/>
    <sheet name="FS204" sheetId="60" r:id="rId60"/>
    <sheet name="FS205" sheetId="61" r:id="rId61"/>
    <sheet name="DC20" sheetId="62" r:id="rId62"/>
    <sheet name="EKU" sheetId="63" r:id="rId63"/>
    <sheet name="JHB" sheetId="64" r:id="rId64"/>
    <sheet name="TSH" sheetId="65" r:id="rId65"/>
    <sheet name="GT421" sheetId="66" r:id="rId66"/>
    <sheet name="GT422" sheetId="67" r:id="rId67"/>
    <sheet name="GT423" sheetId="68" r:id="rId68"/>
    <sheet name="DC42" sheetId="69" r:id="rId69"/>
    <sheet name="GT481" sheetId="70" r:id="rId70"/>
    <sheet name="GT484" sheetId="71" r:id="rId71"/>
    <sheet name="GT485" sheetId="72" r:id="rId72"/>
    <sheet name="DC48" sheetId="73" r:id="rId73"/>
    <sheet name="ETH" sheetId="74" r:id="rId74"/>
    <sheet name="KZN212" sheetId="75" r:id="rId75"/>
    <sheet name="KZN213" sheetId="76" r:id="rId76"/>
    <sheet name="KZN214" sheetId="77" r:id="rId77"/>
    <sheet name="KZN216" sheetId="78" r:id="rId78"/>
    <sheet name="DC21" sheetId="79" r:id="rId79"/>
    <sheet name="KZN221" sheetId="80" r:id="rId80"/>
    <sheet name="KZN222" sheetId="81" r:id="rId81"/>
    <sheet name="KZN223" sheetId="82" r:id="rId82"/>
    <sheet name="KZN224" sheetId="83" r:id="rId83"/>
    <sheet name="KZN225" sheetId="84" r:id="rId84"/>
    <sheet name="KZN226" sheetId="85" r:id="rId85"/>
    <sheet name="KZN227" sheetId="86" r:id="rId86"/>
    <sheet name="DC22" sheetId="87" r:id="rId87"/>
    <sheet name="KZN235" sheetId="88" r:id="rId88"/>
    <sheet name="KZN237" sheetId="89" r:id="rId89"/>
    <sheet name="KZN238" sheetId="90" r:id="rId90"/>
    <sheet name="DC23" sheetId="91" r:id="rId91"/>
    <sheet name="KZN241" sheetId="92" r:id="rId92"/>
    <sheet name="KZN242" sheetId="93" r:id="rId93"/>
    <sheet name="KZN244" sheetId="94" r:id="rId94"/>
    <sheet name="KZN245" sheetId="95" r:id="rId95"/>
    <sheet name="DC24" sheetId="96" r:id="rId96"/>
    <sheet name="KZN252" sheetId="97" r:id="rId97"/>
    <sheet name="KZN253" sheetId="98" r:id="rId98"/>
    <sheet name="KZN254" sheetId="99" r:id="rId99"/>
    <sheet name="DC25" sheetId="100" r:id="rId100"/>
    <sheet name="KZN261" sheetId="101" r:id="rId101"/>
    <sheet name="KZN262" sheetId="102" r:id="rId102"/>
    <sheet name="KZN263" sheetId="103" r:id="rId103"/>
    <sheet name="KZN265" sheetId="104" r:id="rId104"/>
    <sheet name="KZN266" sheetId="105" r:id="rId105"/>
    <sheet name="DC26" sheetId="106" r:id="rId106"/>
    <sheet name="KZN271" sheetId="107" r:id="rId107"/>
    <sheet name="KZN272" sheetId="108" r:id="rId108"/>
    <sheet name="KZN275" sheetId="109" r:id="rId109"/>
    <sheet name="KZN276" sheetId="110" r:id="rId110"/>
    <sheet name="DC27" sheetId="111" r:id="rId111"/>
    <sheet name="KZN281" sheetId="112" r:id="rId112"/>
    <sheet name="KZN282" sheetId="113" r:id="rId113"/>
    <sheet name="KZN284" sheetId="114" r:id="rId114"/>
    <sheet name="KZN285" sheetId="115" r:id="rId115"/>
    <sheet name="KZN286" sheetId="116" r:id="rId116"/>
    <sheet name="DC28" sheetId="117" r:id="rId117"/>
    <sheet name="KZN291" sheetId="118" r:id="rId118"/>
    <sheet name="KZN292" sheetId="119" r:id="rId119"/>
    <sheet name="KZN293" sheetId="120" r:id="rId120"/>
    <sheet name="KZN294" sheetId="121" r:id="rId121"/>
    <sheet name="DC29" sheetId="122" r:id="rId122"/>
    <sheet name="KZN433" sheetId="123" r:id="rId123"/>
    <sheet name="KZN434" sheetId="124" r:id="rId124"/>
    <sheet name="KZN435" sheetId="125" r:id="rId125"/>
    <sheet name="KZN436" sheetId="126" r:id="rId126"/>
    <sheet name="DC43" sheetId="127" r:id="rId127"/>
    <sheet name="LIM331" sheetId="128" r:id="rId128"/>
    <sheet name="LIM332" sheetId="129" r:id="rId129"/>
    <sheet name="LIM333" sheetId="130" r:id="rId130"/>
    <sheet name="LIM334" sheetId="131" r:id="rId131"/>
    <sheet name="LIM335" sheetId="132" r:id="rId132"/>
    <sheet name="DC33" sheetId="133" r:id="rId133"/>
    <sheet name="LIM341" sheetId="134" r:id="rId134"/>
    <sheet name="LIM343" sheetId="135" r:id="rId135"/>
    <sheet name="LIM344" sheetId="136" r:id="rId136"/>
    <sheet name="LIM345" sheetId="137" r:id="rId137"/>
    <sheet name="DC34" sheetId="138" r:id="rId138"/>
    <sheet name="LIM351" sheetId="139" r:id="rId139"/>
    <sheet name="LIM353" sheetId="140" r:id="rId140"/>
    <sheet name="LIM354" sheetId="141" r:id="rId141"/>
    <sheet name="LIM355" sheetId="142" r:id="rId142"/>
    <sheet name="DC35" sheetId="143" r:id="rId143"/>
    <sheet name="LIM361" sheetId="144" r:id="rId144"/>
    <sheet name="LIM362" sheetId="145" r:id="rId145"/>
    <sheet name="LIM366" sheetId="146" r:id="rId146"/>
    <sheet name="LIM367" sheetId="147" r:id="rId147"/>
    <sheet name="LIM368" sheetId="148" r:id="rId148"/>
    <sheet name="DC36" sheetId="149" r:id="rId149"/>
    <sheet name="LIM471" sheetId="150" r:id="rId150"/>
    <sheet name="LIM472" sheetId="151" r:id="rId151"/>
    <sheet name="LIM473" sheetId="152" r:id="rId152"/>
    <sheet name="LIM476" sheetId="153" r:id="rId153"/>
    <sheet name="DC47" sheetId="154" r:id="rId154"/>
    <sheet name="MP301" sheetId="155" r:id="rId155"/>
    <sheet name="MP302" sheetId="156" r:id="rId156"/>
    <sheet name="MP303" sheetId="157" r:id="rId157"/>
    <sheet name="MP304" sheetId="158" r:id="rId158"/>
    <sheet name="MP305" sheetId="159" r:id="rId159"/>
    <sheet name="MP306" sheetId="160" r:id="rId160"/>
    <sheet name="MP307" sheetId="161" r:id="rId161"/>
    <sheet name="DC30" sheetId="162" r:id="rId162"/>
    <sheet name="MP311" sheetId="163" r:id="rId163"/>
    <sheet name="MP312" sheetId="164" r:id="rId164"/>
    <sheet name="MP313" sheetId="165" r:id="rId165"/>
    <sheet name="MP314" sheetId="166" r:id="rId166"/>
    <sheet name="MP315" sheetId="167" r:id="rId167"/>
    <sheet name="MP316" sheetId="168" r:id="rId168"/>
    <sheet name="DC31" sheetId="169" r:id="rId169"/>
    <sheet name="MP321" sheetId="170" r:id="rId170"/>
    <sheet name="MP324" sheetId="171" r:id="rId171"/>
    <sheet name="MP325" sheetId="172" r:id="rId172"/>
    <sheet name="MP326" sheetId="173" r:id="rId173"/>
    <sheet name="DC32" sheetId="174" r:id="rId174"/>
    <sheet name="NC451" sheetId="175" r:id="rId175"/>
    <sheet name="NC452" sheetId="176" r:id="rId176"/>
    <sheet name="NC453" sheetId="177" r:id="rId177"/>
    <sheet name="DC45" sheetId="178" r:id="rId178"/>
    <sheet name="NC061" sheetId="179" r:id="rId179"/>
    <sheet name="NC062" sheetId="180" r:id="rId180"/>
    <sheet name="NC064" sheetId="181" r:id="rId181"/>
    <sheet name="NC065" sheetId="182" r:id="rId182"/>
    <sheet name="NC066" sheetId="183" r:id="rId183"/>
    <sheet name="NC067" sheetId="184" r:id="rId184"/>
    <sheet name="DC6" sheetId="185" r:id="rId185"/>
    <sheet name="NC071" sheetId="186" r:id="rId186"/>
    <sheet name="NC072" sheetId="187" r:id="rId187"/>
    <sheet name="NC073" sheetId="188" r:id="rId188"/>
    <sheet name="NC074" sheetId="189" r:id="rId189"/>
    <sheet name="NC075" sheetId="190" r:id="rId190"/>
    <sheet name="NC076" sheetId="191" r:id="rId191"/>
    <sheet name="NC077" sheetId="192" r:id="rId192"/>
    <sheet name="NC078" sheetId="193" r:id="rId193"/>
    <sheet name="DC7" sheetId="194" r:id="rId194"/>
    <sheet name="NC082" sheetId="195" r:id="rId195"/>
    <sheet name="NC084" sheetId="196" r:id="rId196"/>
    <sheet name="NC085" sheetId="197" r:id="rId197"/>
    <sheet name="NC086" sheetId="198" r:id="rId198"/>
    <sheet name="NC087" sheetId="199" r:id="rId199"/>
    <sheet name="DC8" sheetId="200" r:id="rId200"/>
    <sheet name="NC091" sheetId="201" r:id="rId201"/>
    <sheet name="NC092" sheetId="202" r:id="rId202"/>
    <sheet name="NC093" sheetId="203" r:id="rId203"/>
    <sheet name="NC094" sheetId="204" r:id="rId204"/>
    <sheet name="DC9" sheetId="205" r:id="rId205"/>
    <sheet name="NW371" sheetId="206" r:id="rId206"/>
    <sheet name="NW372" sheetId="207" r:id="rId207"/>
    <sheet name="NW373" sheetId="208" r:id="rId208"/>
    <sheet name="NW374" sheetId="209" r:id="rId209"/>
    <sheet name="NW375" sheetId="210" r:id="rId210"/>
    <sheet name="DC37" sheetId="211" r:id="rId211"/>
    <sheet name="NW381" sheetId="212" r:id="rId212"/>
    <sheet name="NW382" sheetId="213" r:id="rId213"/>
    <sheet name="NW383" sheetId="214" r:id="rId214"/>
    <sheet name="NW384" sheetId="215" r:id="rId215"/>
    <sheet name="NW385" sheetId="216" r:id="rId216"/>
    <sheet name="DC38" sheetId="217" r:id="rId217"/>
    <sheet name="NW392" sheetId="218" r:id="rId218"/>
    <sheet name="NW393" sheetId="219" r:id="rId219"/>
    <sheet name="NW394" sheetId="220" r:id="rId220"/>
    <sheet name="NW396" sheetId="221" r:id="rId221"/>
    <sheet name="NW397" sheetId="222" r:id="rId222"/>
    <sheet name="DC39" sheetId="223" r:id="rId223"/>
    <sheet name="NW403" sheetId="224" r:id="rId224"/>
    <sheet name="NW404" sheetId="225" r:id="rId225"/>
    <sheet name="NW405" sheetId="226" r:id="rId226"/>
    <sheet name="DC40" sheetId="227" r:id="rId227"/>
    <sheet name="CPT" sheetId="228" r:id="rId228"/>
    <sheet name="WC011" sheetId="229" r:id="rId229"/>
    <sheet name="WC012" sheetId="230" r:id="rId230"/>
    <sheet name="WC013" sheetId="231" r:id="rId231"/>
    <sheet name="WC014" sheetId="232" r:id="rId232"/>
    <sheet name="WC015" sheetId="233" r:id="rId233"/>
    <sheet name="DC1" sheetId="234" r:id="rId234"/>
    <sheet name="WC022" sheetId="235" r:id="rId235"/>
    <sheet name="WC023" sheetId="236" r:id="rId236"/>
    <sheet name="WC024" sheetId="237" r:id="rId237"/>
    <sheet name="WC025" sheetId="238" r:id="rId238"/>
    <sheet name="WC026" sheetId="239" r:id="rId239"/>
    <sheet name="DC2" sheetId="240" r:id="rId240"/>
    <sheet name="WC031" sheetId="241" r:id="rId241"/>
    <sheet name="WC032" sheetId="242" r:id="rId242"/>
    <sheet name="WC033" sheetId="243" r:id="rId243"/>
    <sheet name="WC034" sheetId="244" r:id="rId244"/>
    <sheet name="DC3" sheetId="245" r:id="rId245"/>
    <sheet name="WC041" sheetId="246" r:id="rId246"/>
    <sheet name="WC042" sheetId="247" r:id="rId247"/>
    <sheet name="WC043" sheetId="248" r:id="rId248"/>
    <sheet name="WC044" sheetId="249" r:id="rId249"/>
    <sheet name="WC045" sheetId="250" r:id="rId250"/>
    <sheet name="WC047" sheetId="251" r:id="rId251"/>
    <sheet name="WC048" sheetId="252" r:id="rId252"/>
    <sheet name="DC4" sheetId="253" r:id="rId253"/>
    <sheet name="WC051" sheetId="254" r:id="rId254"/>
    <sheet name="WC052" sheetId="255" r:id="rId255"/>
    <sheet name="WC053" sheetId="256" r:id="rId256"/>
    <sheet name="DC5" sheetId="257" r:id="rId257"/>
    <sheet name="Summary" sheetId="258" r:id="rId258"/>
  </sheets>
  <definedNames>
    <definedName name="_xlnm.Print_Area" localSheetId="0">BUF!$A$1:$AA$62</definedName>
    <definedName name="_xlnm.Print_Area" localSheetId="227">CPT!$A$1:$AA$62</definedName>
    <definedName name="_xlnm.Print_Area" localSheetId="233">'DC1'!$A$1:$AA$62</definedName>
    <definedName name="_xlnm.Print_Area" localSheetId="9">'DC10'!$A$1:$AA$62</definedName>
    <definedName name="_xlnm.Print_Area" localSheetId="16">'DC12'!$A$1:$AA$62</definedName>
    <definedName name="_xlnm.Print_Area" localSheetId="23">'DC13'!$A$1:$AA$62</definedName>
    <definedName name="_xlnm.Print_Area" localSheetId="27">'DC14'!$A$1:$AA$62</definedName>
    <definedName name="_xlnm.Print_Area" localSheetId="33">'DC15'!$A$1:$AA$62</definedName>
    <definedName name="_xlnm.Print_Area" localSheetId="43">'DC16'!$A$1:$AA$62</definedName>
    <definedName name="_xlnm.Print_Area" localSheetId="49">'DC18'!$A$1:$AA$62</definedName>
    <definedName name="_xlnm.Print_Area" localSheetId="56">'DC19'!$A$1:$AA$62</definedName>
    <definedName name="_xlnm.Print_Area" localSheetId="239">'DC2'!$A$1:$AA$62</definedName>
    <definedName name="_xlnm.Print_Area" localSheetId="61">'DC20'!$A$1:$AA$62</definedName>
    <definedName name="_xlnm.Print_Area" localSheetId="78">'DC21'!$A$1:$AA$62</definedName>
    <definedName name="_xlnm.Print_Area" localSheetId="86">'DC22'!$A$1:$AA$62</definedName>
    <definedName name="_xlnm.Print_Area" localSheetId="90">'DC23'!$A$1:$AA$62</definedName>
    <definedName name="_xlnm.Print_Area" localSheetId="95">'DC24'!$A$1:$AA$62</definedName>
    <definedName name="_xlnm.Print_Area" localSheetId="99">'DC25'!$A$1:$AA$62</definedName>
    <definedName name="_xlnm.Print_Area" localSheetId="105">'DC26'!$A$1:$AA$62</definedName>
    <definedName name="_xlnm.Print_Area" localSheetId="110">'DC27'!$A$1:$AA$62</definedName>
    <definedName name="_xlnm.Print_Area" localSheetId="116">'DC28'!$A$1:$AA$62</definedName>
    <definedName name="_xlnm.Print_Area" localSheetId="121">'DC29'!$A$1:$AA$62</definedName>
    <definedName name="_xlnm.Print_Area" localSheetId="244">'DC3'!$A$1:$AA$62</definedName>
    <definedName name="_xlnm.Print_Area" localSheetId="161">'DC30'!$A$1:$AA$62</definedName>
    <definedName name="_xlnm.Print_Area" localSheetId="168">'DC31'!$A$1:$AA$62</definedName>
    <definedName name="_xlnm.Print_Area" localSheetId="173">'DC32'!$A$1:$AA$62</definedName>
    <definedName name="_xlnm.Print_Area" localSheetId="132">'DC33'!$A$1:$AA$62</definedName>
    <definedName name="_xlnm.Print_Area" localSheetId="137">'DC34'!$A$1:$AA$62</definedName>
    <definedName name="_xlnm.Print_Area" localSheetId="142">'DC35'!$A$1:$AA$62</definedName>
    <definedName name="_xlnm.Print_Area" localSheetId="148">'DC36'!$A$1:$AA$62</definedName>
    <definedName name="_xlnm.Print_Area" localSheetId="210">'DC37'!$A$1:$AA$62</definedName>
    <definedName name="_xlnm.Print_Area" localSheetId="216">'DC38'!$A$1:$AA$62</definedName>
    <definedName name="_xlnm.Print_Area" localSheetId="222">'DC39'!$A$1:$AA$62</definedName>
    <definedName name="_xlnm.Print_Area" localSheetId="252">'DC4'!$A$1:$AA$62</definedName>
    <definedName name="_xlnm.Print_Area" localSheetId="226">'DC40'!$A$1:$AA$62</definedName>
    <definedName name="_xlnm.Print_Area" localSheetId="68">'DC42'!$A$1:$AA$62</definedName>
    <definedName name="_xlnm.Print_Area" localSheetId="126">'DC43'!$A$1:$AA$62</definedName>
    <definedName name="_xlnm.Print_Area" localSheetId="38">'DC44'!$A$1:$AA$62</definedName>
    <definedName name="_xlnm.Print_Area" localSheetId="177">'DC45'!$A$1:$AA$62</definedName>
    <definedName name="_xlnm.Print_Area" localSheetId="153">'DC47'!$A$1:$AA$62</definedName>
    <definedName name="_xlnm.Print_Area" localSheetId="72">'DC48'!$A$1:$AA$62</definedName>
    <definedName name="_xlnm.Print_Area" localSheetId="256">'DC5'!$A$1:$AA$62</definedName>
    <definedName name="_xlnm.Print_Area" localSheetId="184">'DC6'!$A$1:$AA$62</definedName>
    <definedName name="_xlnm.Print_Area" localSheetId="193">'DC7'!$A$1:$AA$62</definedName>
    <definedName name="_xlnm.Print_Area" localSheetId="199">'DC8'!$A$1:$AA$62</definedName>
    <definedName name="_xlnm.Print_Area" localSheetId="204">'DC9'!$A$1:$AA$62</definedName>
    <definedName name="_xlnm.Print_Area" localSheetId="2">'EC101'!$A$1:$AA$62</definedName>
    <definedName name="_xlnm.Print_Area" localSheetId="3">'EC102'!$A$1:$AA$62</definedName>
    <definedName name="_xlnm.Print_Area" localSheetId="4">'EC104'!$A$1:$AA$62</definedName>
    <definedName name="_xlnm.Print_Area" localSheetId="5">'EC105'!$A$1:$AA$62</definedName>
    <definedName name="_xlnm.Print_Area" localSheetId="6">'EC106'!$A$1:$AA$62</definedName>
    <definedName name="_xlnm.Print_Area" localSheetId="7">'EC108'!$A$1:$AA$62</definedName>
    <definedName name="_xlnm.Print_Area" localSheetId="8">'EC109'!$A$1:$AA$62</definedName>
    <definedName name="_xlnm.Print_Area" localSheetId="10">'EC121'!$A$1:$AA$62</definedName>
    <definedName name="_xlnm.Print_Area" localSheetId="11">'EC122'!$A$1:$AA$62</definedName>
    <definedName name="_xlnm.Print_Area" localSheetId="12">'EC123'!$A$1:$AA$62</definedName>
    <definedName name="_xlnm.Print_Area" localSheetId="13">'EC124'!$A$1:$AA$62</definedName>
    <definedName name="_xlnm.Print_Area" localSheetId="14">'EC126'!$A$1:$AA$62</definedName>
    <definedName name="_xlnm.Print_Area" localSheetId="15">'EC129'!$A$1:$AA$62</definedName>
    <definedName name="_xlnm.Print_Area" localSheetId="17">'EC131'!$A$1:$AA$62</definedName>
    <definedName name="_xlnm.Print_Area" localSheetId="18">'EC135'!$A$1:$AA$62</definedName>
    <definedName name="_xlnm.Print_Area" localSheetId="19">'EC136'!$A$1:$AA$62</definedName>
    <definedName name="_xlnm.Print_Area" localSheetId="20">'EC137'!$A$1:$AA$62</definedName>
    <definedName name="_xlnm.Print_Area" localSheetId="21">'EC138'!$A$1:$AA$62</definedName>
    <definedName name="_xlnm.Print_Area" localSheetId="22">'EC139'!$A$1:$AA$62</definedName>
    <definedName name="_xlnm.Print_Area" localSheetId="24">'EC141'!$A$1:$AA$62</definedName>
    <definedName name="_xlnm.Print_Area" localSheetId="25">'EC142'!$A$1:$AA$62</definedName>
    <definedName name="_xlnm.Print_Area" localSheetId="26">'EC145'!$A$1:$AA$62</definedName>
    <definedName name="_xlnm.Print_Area" localSheetId="28">'EC153'!$A$1:$AA$62</definedName>
    <definedName name="_xlnm.Print_Area" localSheetId="29">'EC154'!$A$1:$AA$62</definedName>
    <definedName name="_xlnm.Print_Area" localSheetId="30">'EC155'!$A$1:$AA$62</definedName>
    <definedName name="_xlnm.Print_Area" localSheetId="31">'EC156'!$A$1:$AA$62</definedName>
    <definedName name="_xlnm.Print_Area" localSheetId="32">'EC157'!$A$1:$AA$62</definedName>
    <definedName name="_xlnm.Print_Area" localSheetId="34">'EC441'!$A$1:$AA$62</definedName>
    <definedName name="_xlnm.Print_Area" localSheetId="35">'EC442'!$A$1:$AA$62</definedName>
    <definedName name="_xlnm.Print_Area" localSheetId="36">'EC443'!$A$1:$AA$62</definedName>
    <definedName name="_xlnm.Print_Area" localSheetId="37">'EC444'!$A$1:$AA$62</definedName>
    <definedName name="_xlnm.Print_Area" localSheetId="62">EKU!$A$1:$AA$62</definedName>
    <definedName name="_xlnm.Print_Area" localSheetId="73">ETH!$A$1:$AA$62</definedName>
    <definedName name="_xlnm.Print_Area" localSheetId="40">'FS161'!$A$1:$AA$62</definedName>
    <definedName name="_xlnm.Print_Area" localSheetId="41">'FS162'!$A$1:$AA$62</definedName>
    <definedName name="_xlnm.Print_Area" localSheetId="42">'FS163'!$A$1:$AA$62</definedName>
    <definedName name="_xlnm.Print_Area" localSheetId="44">'FS181'!$A$1:$AA$62</definedName>
    <definedName name="_xlnm.Print_Area" localSheetId="45">'FS182'!$A$1:$AA$62</definedName>
    <definedName name="_xlnm.Print_Area" localSheetId="46">'FS183'!$A$1:$AA$62</definedName>
    <definedName name="_xlnm.Print_Area" localSheetId="47">'FS184'!$A$1:$AA$62</definedName>
    <definedName name="_xlnm.Print_Area" localSheetId="48">'FS185'!$A$1:$AA$62</definedName>
    <definedName name="_xlnm.Print_Area" localSheetId="50">'FS191'!$A$1:$AA$62</definedName>
    <definedName name="_xlnm.Print_Area" localSheetId="51">'FS192'!$A$1:$AA$62</definedName>
    <definedName name="_xlnm.Print_Area" localSheetId="52">'FS193'!$A$1:$AA$62</definedName>
    <definedName name="_xlnm.Print_Area" localSheetId="53">'FS194'!$A$1:$AA$62</definedName>
    <definedName name="_xlnm.Print_Area" localSheetId="54">'FS195'!$A$1:$AA$62</definedName>
    <definedName name="_xlnm.Print_Area" localSheetId="55">'FS196'!$A$1:$AA$62</definedName>
    <definedName name="_xlnm.Print_Area" localSheetId="57">'FS201'!$A$1:$AA$62</definedName>
    <definedName name="_xlnm.Print_Area" localSheetId="58">'FS203'!$A$1:$AA$62</definedName>
    <definedName name="_xlnm.Print_Area" localSheetId="59">'FS204'!$A$1:$AA$62</definedName>
    <definedName name="_xlnm.Print_Area" localSheetId="60">'FS205'!$A$1:$AA$62</definedName>
    <definedName name="_xlnm.Print_Area" localSheetId="65">'GT421'!$A$1:$AA$62</definedName>
    <definedName name="_xlnm.Print_Area" localSheetId="66">'GT422'!$A$1:$AA$62</definedName>
    <definedName name="_xlnm.Print_Area" localSheetId="67">'GT423'!$A$1:$AA$62</definedName>
    <definedName name="_xlnm.Print_Area" localSheetId="69">'GT481'!$A$1:$AA$62</definedName>
    <definedName name="_xlnm.Print_Area" localSheetId="70">'GT484'!$A$1:$AA$62</definedName>
    <definedName name="_xlnm.Print_Area" localSheetId="71">'GT485'!$A$1:$AA$62</definedName>
    <definedName name="_xlnm.Print_Area" localSheetId="63">JHB!$A$1:$AA$62</definedName>
    <definedName name="_xlnm.Print_Area" localSheetId="74">'KZN212'!$A$1:$AA$62</definedName>
    <definedName name="_xlnm.Print_Area" localSheetId="75">'KZN213'!$A$1:$AA$62</definedName>
    <definedName name="_xlnm.Print_Area" localSheetId="76">'KZN214'!$A$1:$AA$62</definedName>
    <definedName name="_xlnm.Print_Area" localSheetId="77">'KZN216'!$A$1:$AA$62</definedName>
    <definedName name="_xlnm.Print_Area" localSheetId="79">'KZN221'!$A$1:$AA$62</definedName>
    <definedName name="_xlnm.Print_Area" localSheetId="80">'KZN222'!$A$1:$AA$62</definedName>
    <definedName name="_xlnm.Print_Area" localSheetId="81">'KZN223'!$A$1:$AA$62</definedName>
    <definedName name="_xlnm.Print_Area" localSheetId="82">'KZN224'!$A$1:$AA$62</definedName>
    <definedName name="_xlnm.Print_Area" localSheetId="83">'KZN225'!$A$1:$AA$62</definedName>
    <definedName name="_xlnm.Print_Area" localSheetId="84">'KZN226'!$A$1:$AA$62</definedName>
    <definedName name="_xlnm.Print_Area" localSheetId="85">'KZN227'!$A$1:$AA$62</definedName>
    <definedName name="_xlnm.Print_Area" localSheetId="87">'KZN235'!$A$1:$AA$62</definedName>
    <definedName name="_xlnm.Print_Area" localSheetId="88">'KZN237'!$A$1:$AA$62</definedName>
    <definedName name="_xlnm.Print_Area" localSheetId="89">'KZN238'!$A$1:$AA$62</definedName>
    <definedName name="_xlnm.Print_Area" localSheetId="91">'KZN241'!$A$1:$AA$62</definedName>
    <definedName name="_xlnm.Print_Area" localSheetId="92">'KZN242'!$A$1:$AA$62</definedName>
    <definedName name="_xlnm.Print_Area" localSheetId="93">'KZN244'!$A$1:$AA$62</definedName>
    <definedName name="_xlnm.Print_Area" localSheetId="94">'KZN245'!$A$1:$AA$62</definedName>
    <definedName name="_xlnm.Print_Area" localSheetId="96">'KZN252'!$A$1:$AA$62</definedName>
    <definedName name="_xlnm.Print_Area" localSheetId="97">'KZN253'!$A$1:$AA$62</definedName>
    <definedName name="_xlnm.Print_Area" localSheetId="98">'KZN254'!$A$1:$AA$62</definedName>
    <definedName name="_xlnm.Print_Area" localSheetId="100">'KZN261'!$A$1:$AA$62</definedName>
    <definedName name="_xlnm.Print_Area" localSheetId="101">'KZN262'!$A$1:$AA$62</definedName>
    <definedName name="_xlnm.Print_Area" localSheetId="102">'KZN263'!$A$1:$AA$62</definedName>
    <definedName name="_xlnm.Print_Area" localSheetId="103">'KZN265'!$A$1:$AA$62</definedName>
    <definedName name="_xlnm.Print_Area" localSheetId="104">'KZN266'!$A$1:$AA$62</definedName>
    <definedName name="_xlnm.Print_Area" localSheetId="106">'KZN271'!$A$1:$AA$62</definedName>
    <definedName name="_xlnm.Print_Area" localSheetId="107">'KZN272'!$A$1:$AA$62</definedName>
    <definedName name="_xlnm.Print_Area" localSheetId="108">'KZN275'!$A$1:$AA$62</definedName>
    <definedName name="_xlnm.Print_Area" localSheetId="109">'KZN276'!$A$1:$AA$62</definedName>
    <definedName name="_xlnm.Print_Area" localSheetId="111">'KZN281'!$A$1:$AA$62</definedName>
    <definedName name="_xlnm.Print_Area" localSheetId="112">'KZN282'!$A$1:$AA$62</definedName>
    <definedName name="_xlnm.Print_Area" localSheetId="113">'KZN284'!$A$1:$AA$62</definedName>
    <definedName name="_xlnm.Print_Area" localSheetId="114">'KZN285'!$A$1:$AA$62</definedName>
    <definedName name="_xlnm.Print_Area" localSheetId="115">'KZN286'!$A$1:$AA$62</definedName>
    <definedName name="_xlnm.Print_Area" localSheetId="117">'KZN291'!$A$1:$AA$62</definedName>
    <definedName name="_xlnm.Print_Area" localSheetId="118">'KZN292'!$A$1:$AA$62</definedName>
    <definedName name="_xlnm.Print_Area" localSheetId="119">'KZN293'!$A$1:$AA$62</definedName>
    <definedName name="_xlnm.Print_Area" localSheetId="120">'KZN294'!$A$1:$AA$62</definedName>
    <definedName name="_xlnm.Print_Area" localSheetId="122">'KZN433'!$A$1:$AA$62</definedName>
    <definedName name="_xlnm.Print_Area" localSheetId="123">'KZN434'!$A$1:$AA$62</definedName>
    <definedName name="_xlnm.Print_Area" localSheetId="124">'KZN435'!$A$1:$AA$62</definedName>
    <definedName name="_xlnm.Print_Area" localSheetId="125">'KZN436'!$A$1:$AA$62</definedName>
    <definedName name="_xlnm.Print_Area" localSheetId="127">'LIM331'!$A$1:$AA$62</definedName>
    <definedName name="_xlnm.Print_Area" localSheetId="128">'LIM332'!$A$1:$AA$62</definedName>
    <definedName name="_xlnm.Print_Area" localSheetId="129">'LIM333'!$A$1:$AA$62</definedName>
    <definedName name="_xlnm.Print_Area" localSheetId="130">'LIM334'!$A$1:$AA$62</definedName>
    <definedName name="_xlnm.Print_Area" localSheetId="131">'LIM335'!$A$1:$AA$62</definedName>
    <definedName name="_xlnm.Print_Area" localSheetId="133">'LIM341'!$A$1:$AA$62</definedName>
    <definedName name="_xlnm.Print_Area" localSheetId="134">'LIM343'!$A$1:$AA$62</definedName>
    <definedName name="_xlnm.Print_Area" localSheetId="135">'LIM344'!$A$1:$AA$62</definedName>
    <definedName name="_xlnm.Print_Area" localSheetId="136">'LIM345'!$A$1:$AA$62</definedName>
    <definedName name="_xlnm.Print_Area" localSheetId="138">'LIM351'!$A$1:$AA$62</definedName>
    <definedName name="_xlnm.Print_Area" localSheetId="139">'LIM353'!$A$1:$AA$62</definedName>
    <definedName name="_xlnm.Print_Area" localSheetId="140">'LIM354'!$A$1:$AA$62</definedName>
    <definedName name="_xlnm.Print_Area" localSheetId="141">'LIM355'!$A$1:$AA$62</definedName>
    <definedName name="_xlnm.Print_Area" localSheetId="143">'LIM361'!$A$1:$AA$62</definedName>
    <definedName name="_xlnm.Print_Area" localSheetId="144">'LIM362'!$A$1:$AA$62</definedName>
    <definedName name="_xlnm.Print_Area" localSheetId="145">'LIM366'!$A$1:$AA$62</definedName>
    <definedName name="_xlnm.Print_Area" localSheetId="146">'LIM367'!$A$1:$AA$62</definedName>
    <definedName name="_xlnm.Print_Area" localSheetId="147">'LIM368'!$A$1:$AA$62</definedName>
    <definedName name="_xlnm.Print_Area" localSheetId="149">'LIM471'!$A$1:$AA$62</definedName>
    <definedName name="_xlnm.Print_Area" localSheetId="150">'LIM472'!$A$1:$AA$62</definedName>
    <definedName name="_xlnm.Print_Area" localSheetId="151">'LIM473'!$A$1:$AA$62</definedName>
    <definedName name="_xlnm.Print_Area" localSheetId="152">'LIM476'!$A$1:$AA$62</definedName>
    <definedName name="_xlnm.Print_Area" localSheetId="39">MAN!$A$1:$AA$62</definedName>
    <definedName name="_xlnm.Print_Area" localSheetId="154">'MP301'!$A$1:$AA$62</definedName>
    <definedName name="_xlnm.Print_Area" localSheetId="155">'MP302'!$A$1:$AA$62</definedName>
    <definedName name="_xlnm.Print_Area" localSheetId="156">'MP303'!$A$1:$AA$62</definedName>
    <definedName name="_xlnm.Print_Area" localSheetId="157">'MP304'!$A$1:$AA$62</definedName>
    <definedName name="_xlnm.Print_Area" localSheetId="158">'MP305'!$A$1:$AA$62</definedName>
    <definedName name="_xlnm.Print_Area" localSheetId="159">'MP306'!$A$1:$AA$62</definedName>
    <definedName name="_xlnm.Print_Area" localSheetId="160">'MP307'!$A$1:$AA$62</definedName>
    <definedName name="_xlnm.Print_Area" localSheetId="162">'MP311'!$A$1:$AA$62</definedName>
    <definedName name="_xlnm.Print_Area" localSheetId="163">'MP312'!$A$1:$AA$62</definedName>
    <definedName name="_xlnm.Print_Area" localSheetId="164">'MP313'!$A$1:$AA$62</definedName>
    <definedName name="_xlnm.Print_Area" localSheetId="165">'MP314'!$A$1:$AA$62</definedName>
    <definedName name="_xlnm.Print_Area" localSheetId="166">'MP315'!$A$1:$AA$62</definedName>
    <definedName name="_xlnm.Print_Area" localSheetId="167">'MP316'!$A$1:$AA$62</definedName>
    <definedName name="_xlnm.Print_Area" localSheetId="169">'MP321'!$A$1:$AA$62</definedName>
    <definedName name="_xlnm.Print_Area" localSheetId="170">'MP324'!$A$1:$AA$62</definedName>
    <definedName name="_xlnm.Print_Area" localSheetId="171">'MP325'!$A$1:$AA$62</definedName>
    <definedName name="_xlnm.Print_Area" localSheetId="172">'MP326'!$A$1:$AA$62</definedName>
    <definedName name="_xlnm.Print_Area" localSheetId="178">'NC061'!$A$1:$AA$62</definedName>
    <definedName name="_xlnm.Print_Area" localSheetId="179">'NC062'!$A$1:$AA$62</definedName>
    <definedName name="_xlnm.Print_Area" localSheetId="180">'NC064'!$A$1:$AA$62</definedName>
    <definedName name="_xlnm.Print_Area" localSheetId="181">'NC065'!$A$1:$AA$62</definedName>
    <definedName name="_xlnm.Print_Area" localSheetId="182">'NC066'!$A$1:$AA$62</definedName>
    <definedName name="_xlnm.Print_Area" localSheetId="183">'NC067'!$A$1:$AA$62</definedName>
    <definedName name="_xlnm.Print_Area" localSheetId="185">'NC071'!$A$1:$AA$62</definedName>
    <definedName name="_xlnm.Print_Area" localSheetId="186">'NC072'!$A$1:$AA$62</definedName>
    <definedName name="_xlnm.Print_Area" localSheetId="187">'NC073'!$A$1:$AA$62</definedName>
    <definedName name="_xlnm.Print_Area" localSheetId="188">'NC074'!$A$1:$AA$62</definedName>
    <definedName name="_xlnm.Print_Area" localSheetId="189">'NC075'!$A$1:$AA$62</definedName>
    <definedName name="_xlnm.Print_Area" localSheetId="190">'NC076'!$A$1:$AA$62</definedName>
    <definedName name="_xlnm.Print_Area" localSheetId="191">'NC077'!$A$1:$AA$62</definedName>
    <definedName name="_xlnm.Print_Area" localSheetId="192">'NC078'!$A$1:$AA$62</definedName>
    <definedName name="_xlnm.Print_Area" localSheetId="194">'NC082'!$A$1:$AA$62</definedName>
    <definedName name="_xlnm.Print_Area" localSheetId="195">'NC084'!$A$1:$AA$62</definedName>
    <definedName name="_xlnm.Print_Area" localSheetId="196">'NC085'!$A$1:$AA$62</definedName>
    <definedName name="_xlnm.Print_Area" localSheetId="197">'NC086'!$A$1:$AA$62</definedName>
    <definedName name="_xlnm.Print_Area" localSheetId="198">'NC087'!$A$1:$AA$62</definedName>
    <definedName name="_xlnm.Print_Area" localSheetId="200">'NC091'!$A$1:$AA$62</definedName>
    <definedName name="_xlnm.Print_Area" localSheetId="201">'NC092'!$A$1:$AA$62</definedName>
    <definedName name="_xlnm.Print_Area" localSheetId="202">'NC093'!$A$1:$AA$62</definedName>
    <definedName name="_xlnm.Print_Area" localSheetId="203">'NC094'!$A$1:$AA$62</definedName>
    <definedName name="_xlnm.Print_Area" localSheetId="174">'NC451'!$A$1:$AA$62</definedName>
    <definedName name="_xlnm.Print_Area" localSheetId="175">'NC452'!$A$1:$AA$62</definedName>
    <definedName name="_xlnm.Print_Area" localSheetId="176">'NC453'!$A$1:$AA$62</definedName>
    <definedName name="_xlnm.Print_Area" localSheetId="1">NMA!$A$1:$AA$62</definedName>
    <definedName name="_xlnm.Print_Area" localSheetId="205">'NW371'!$A$1:$AA$62</definedName>
    <definedName name="_xlnm.Print_Area" localSheetId="206">'NW372'!$A$1:$AA$62</definedName>
    <definedName name="_xlnm.Print_Area" localSheetId="207">'NW373'!$A$1:$AA$62</definedName>
    <definedName name="_xlnm.Print_Area" localSheetId="208">'NW374'!$A$1:$AA$62</definedName>
    <definedName name="_xlnm.Print_Area" localSheetId="209">'NW375'!$A$1:$AA$62</definedName>
    <definedName name="_xlnm.Print_Area" localSheetId="211">'NW381'!$A$1:$AA$62</definedName>
    <definedName name="_xlnm.Print_Area" localSheetId="212">'NW382'!$A$1:$AA$62</definedName>
    <definedName name="_xlnm.Print_Area" localSheetId="213">'NW383'!$A$1:$AA$62</definedName>
    <definedName name="_xlnm.Print_Area" localSheetId="214">'NW384'!$A$1:$AA$62</definedName>
    <definedName name="_xlnm.Print_Area" localSheetId="215">'NW385'!$A$1:$AA$62</definedName>
    <definedName name="_xlnm.Print_Area" localSheetId="217">'NW392'!$A$1:$AA$62</definedName>
    <definedName name="_xlnm.Print_Area" localSheetId="218">'NW393'!$A$1:$AA$62</definedName>
    <definedName name="_xlnm.Print_Area" localSheetId="219">'NW394'!$A$1:$AA$62</definedName>
    <definedName name="_xlnm.Print_Area" localSheetId="220">'NW396'!$A$1:$AA$62</definedName>
    <definedName name="_xlnm.Print_Area" localSheetId="221">'NW397'!$A$1:$AA$62</definedName>
    <definedName name="_xlnm.Print_Area" localSheetId="223">'NW403'!$A$1:$AA$62</definedName>
    <definedName name="_xlnm.Print_Area" localSheetId="224">'NW404'!$A$1:$AA$62</definedName>
    <definedName name="_xlnm.Print_Area" localSheetId="225">'NW405'!$A$1:$AA$62</definedName>
    <definedName name="_xlnm.Print_Area" localSheetId="257">Summary!$A$1:$AA$62</definedName>
    <definedName name="_xlnm.Print_Area" localSheetId="64">TSH!$A$1:$AA$62</definedName>
    <definedName name="_xlnm.Print_Area" localSheetId="228">'WC011'!$A$1:$AA$62</definedName>
    <definedName name="_xlnm.Print_Area" localSheetId="229">'WC012'!$A$1:$AA$62</definedName>
    <definedName name="_xlnm.Print_Area" localSheetId="230">'WC013'!$A$1:$AA$62</definedName>
    <definedName name="_xlnm.Print_Area" localSheetId="231">'WC014'!$A$1:$AA$62</definedName>
    <definedName name="_xlnm.Print_Area" localSheetId="232">'WC015'!$A$1:$AA$62</definedName>
    <definedName name="_xlnm.Print_Area" localSheetId="234">'WC022'!$A$1:$AA$62</definedName>
    <definedName name="_xlnm.Print_Area" localSheetId="235">'WC023'!$A$1:$AA$62</definedName>
    <definedName name="_xlnm.Print_Area" localSheetId="236">'WC024'!$A$1:$AA$62</definedName>
    <definedName name="_xlnm.Print_Area" localSheetId="237">'WC025'!$A$1:$AA$62</definedName>
    <definedName name="_xlnm.Print_Area" localSheetId="238">'WC026'!$A$1:$AA$62</definedName>
    <definedName name="_xlnm.Print_Area" localSheetId="240">'WC031'!$A$1:$AA$62</definedName>
    <definedName name="_xlnm.Print_Area" localSheetId="241">'WC032'!$A$1:$AA$62</definedName>
    <definedName name="_xlnm.Print_Area" localSheetId="242">'WC033'!$A$1:$AA$62</definedName>
    <definedName name="_xlnm.Print_Area" localSheetId="243">'WC034'!$A$1:$AA$62</definedName>
    <definedName name="_xlnm.Print_Area" localSheetId="245">'WC041'!$A$1:$AA$62</definedName>
    <definedName name="_xlnm.Print_Area" localSheetId="246">'WC042'!$A$1:$AA$62</definedName>
    <definedName name="_xlnm.Print_Area" localSheetId="247">'WC043'!$A$1:$AA$62</definedName>
    <definedName name="_xlnm.Print_Area" localSheetId="248">'WC044'!$A$1:$AA$62</definedName>
    <definedName name="_xlnm.Print_Area" localSheetId="249">'WC045'!$A$1:$AA$62</definedName>
    <definedName name="_xlnm.Print_Area" localSheetId="250">'WC047'!$A$1:$AA$62</definedName>
    <definedName name="_xlnm.Print_Area" localSheetId="251">'WC048'!$A$1:$AA$62</definedName>
    <definedName name="_xlnm.Print_Area" localSheetId="253">'WC051'!$A$1:$AA$62</definedName>
    <definedName name="_xlnm.Print_Area" localSheetId="254">'WC052'!$A$1:$AA$62</definedName>
    <definedName name="_xlnm.Print_Area" localSheetId="255">'WC053'!$A$1:$AA$62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1" i="2" l="1"/>
  <c r="Y51" i="2"/>
  <c r="X51" i="2"/>
  <c r="Z51" i="2" s="1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C51" i="2"/>
  <c r="T45" i="2"/>
  <c r="AA44" i="2"/>
  <c r="Y44" i="2"/>
  <c r="X44" i="2"/>
  <c r="Z44" i="2" s="1"/>
  <c r="W44" i="2"/>
  <c r="V44" i="2"/>
  <c r="U44" i="2"/>
  <c r="T44" i="2"/>
  <c r="S44" i="2"/>
  <c r="R44" i="2"/>
  <c r="Q44" i="2"/>
  <c r="P44" i="2"/>
  <c r="O44" i="2"/>
  <c r="N44" i="2"/>
  <c r="M44" i="2"/>
  <c r="L44" i="2"/>
  <c r="K44" i="2"/>
  <c r="J44" i="2"/>
  <c r="I44" i="2"/>
  <c r="H44" i="2"/>
  <c r="G44" i="2"/>
  <c r="F44" i="2"/>
  <c r="E44" i="2"/>
  <c r="D44" i="2"/>
  <c r="C44" i="2"/>
  <c r="AA38" i="2"/>
  <c r="AA45" i="2" s="1"/>
  <c r="Y38" i="2"/>
  <c r="Y45" i="2" s="1"/>
  <c r="X38" i="2"/>
  <c r="W38" i="2"/>
  <c r="W45" i="2" s="1"/>
  <c r="V38" i="2"/>
  <c r="U38" i="2"/>
  <c r="T38" i="2"/>
  <c r="S38" i="2"/>
  <c r="S45" i="2" s="1"/>
  <c r="R38" i="2"/>
  <c r="Q38" i="2"/>
  <c r="Q45" i="2" s="1"/>
  <c r="P38" i="2"/>
  <c r="P45" i="2" s="1"/>
  <c r="O38" i="2"/>
  <c r="O45" i="2" s="1"/>
  <c r="N38" i="2"/>
  <c r="M38" i="2"/>
  <c r="L38" i="2"/>
  <c r="L45" i="2" s="1"/>
  <c r="K38" i="2"/>
  <c r="K45" i="2" s="1"/>
  <c r="J38" i="2"/>
  <c r="I38" i="2"/>
  <c r="I45" i="2" s="1"/>
  <c r="H38" i="2"/>
  <c r="H45" i="2" s="1"/>
  <c r="G38" i="2"/>
  <c r="G45" i="2" s="1"/>
  <c r="F38" i="2"/>
  <c r="E38" i="2"/>
  <c r="D38" i="2"/>
  <c r="D45" i="2" s="1"/>
  <c r="C38" i="2"/>
  <c r="C45" i="2" s="1"/>
  <c r="V27" i="2"/>
  <c r="N27" i="2"/>
  <c r="K27" i="2"/>
  <c r="K46" i="2" s="1"/>
  <c r="F27" i="2"/>
  <c r="AA26" i="2"/>
  <c r="Y26" i="2"/>
  <c r="X26" i="2"/>
  <c r="Z26" i="2" s="1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C26" i="2"/>
  <c r="AA14" i="2"/>
  <c r="AA27" i="2" s="1"/>
  <c r="Y14" i="2"/>
  <c r="Y27" i="2" s="1"/>
  <c r="X14" i="2"/>
  <c r="X27" i="2" s="1"/>
  <c r="W14" i="2"/>
  <c r="W27" i="2" s="1"/>
  <c r="V14" i="2"/>
  <c r="U14" i="2"/>
  <c r="U27" i="2" s="1"/>
  <c r="T14" i="2"/>
  <c r="T27" i="2" s="1"/>
  <c r="S14" i="2"/>
  <c r="S27" i="2" s="1"/>
  <c r="S46" i="2" s="1"/>
  <c r="R14" i="2"/>
  <c r="R27" i="2" s="1"/>
  <c r="Q14" i="2"/>
  <c r="Q27" i="2" s="1"/>
  <c r="P14" i="2"/>
  <c r="P27" i="2" s="1"/>
  <c r="P46" i="2" s="1"/>
  <c r="O14" i="2"/>
  <c r="O27" i="2" s="1"/>
  <c r="N14" i="2"/>
  <c r="M14" i="2"/>
  <c r="M27" i="2" s="1"/>
  <c r="L14" i="2"/>
  <c r="L27" i="2" s="1"/>
  <c r="K14" i="2"/>
  <c r="J14" i="2"/>
  <c r="J27" i="2" s="1"/>
  <c r="I14" i="2"/>
  <c r="I27" i="2" s="1"/>
  <c r="H14" i="2"/>
  <c r="H27" i="2" s="1"/>
  <c r="H46" i="2" s="1"/>
  <c r="G14" i="2"/>
  <c r="G27" i="2" s="1"/>
  <c r="F14" i="2"/>
  <c r="E14" i="2"/>
  <c r="E27" i="2" s="1"/>
  <c r="D14" i="2"/>
  <c r="D27" i="2" s="1"/>
  <c r="D46" i="2" s="1"/>
  <c r="C14" i="2"/>
  <c r="C27" i="2" s="1"/>
  <c r="AA51" i="3"/>
  <c r="Y51" i="3"/>
  <c r="X51" i="3"/>
  <c r="Z51" i="3" s="1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C51" i="3"/>
  <c r="X45" i="3"/>
  <c r="Z45" i="3" s="1"/>
  <c r="S45" i="3"/>
  <c r="AA44" i="3"/>
  <c r="Y44" i="3"/>
  <c r="X44" i="3"/>
  <c r="Z44" i="3" s="1"/>
  <c r="W44" i="3"/>
  <c r="V44" i="3"/>
  <c r="U44" i="3"/>
  <c r="T44" i="3"/>
  <c r="S44" i="3"/>
  <c r="R44" i="3"/>
  <c r="Q44" i="3"/>
  <c r="P44" i="3"/>
  <c r="O44" i="3"/>
  <c r="N44" i="3"/>
  <c r="M44" i="3"/>
  <c r="L44" i="3"/>
  <c r="K44" i="3"/>
  <c r="J44" i="3"/>
  <c r="I44" i="3"/>
  <c r="H44" i="3"/>
  <c r="G44" i="3"/>
  <c r="F44" i="3"/>
  <c r="E44" i="3"/>
  <c r="D44" i="3"/>
  <c r="C44" i="3"/>
  <c r="AA38" i="3"/>
  <c r="AA45" i="3" s="1"/>
  <c r="Y38" i="3"/>
  <c r="Y45" i="3" s="1"/>
  <c r="X38" i="3"/>
  <c r="Z38" i="3" s="1"/>
  <c r="W38" i="3"/>
  <c r="W45" i="3" s="1"/>
  <c r="V38" i="3"/>
  <c r="U38" i="3"/>
  <c r="U45" i="3" s="1"/>
  <c r="T38" i="3"/>
  <c r="T45" i="3" s="1"/>
  <c r="S38" i="3"/>
  <c r="R38" i="3"/>
  <c r="Q38" i="3"/>
  <c r="Q45" i="3" s="1"/>
  <c r="P38" i="3"/>
  <c r="P45" i="3" s="1"/>
  <c r="O38" i="3"/>
  <c r="O45" i="3" s="1"/>
  <c r="N38" i="3"/>
  <c r="M38" i="3"/>
  <c r="M45" i="3" s="1"/>
  <c r="L38" i="3"/>
  <c r="L45" i="3" s="1"/>
  <c r="K38" i="3"/>
  <c r="K45" i="3" s="1"/>
  <c r="J38" i="3"/>
  <c r="I38" i="3"/>
  <c r="I45" i="3" s="1"/>
  <c r="H38" i="3"/>
  <c r="H45" i="3" s="1"/>
  <c r="G38" i="3"/>
  <c r="G45" i="3" s="1"/>
  <c r="F38" i="3"/>
  <c r="E38" i="3"/>
  <c r="E45" i="3" s="1"/>
  <c r="D38" i="3"/>
  <c r="D45" i="3" s="1"/>
  <c r="C38" i="3"/>
  <c r="C45" i="3" s="1"/>
  <c r="S27" i="3"/>
  <c r="R27" i="3"/>
  <c r="K27" i="3"/>
  <c r="J27" i="3"/>
  <c r="G27" i="3"/>
  <c r="AA26" i="3"/>
  <c r="Y26" i="3"/>
  <c r="X26" i="3"/>
  <c r="Z26" i="3" s="1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C26" i="3"/>
  <c r="AA14" i="3"/>
  <c r="AA27" i="3" s="1"/>
  <c r="Y14" i="3"/>
  <c r="Y27" i="3" s="1"/>
  <c r="Y46" i="3" s="1"/>
  <c r="X14" i="3"/>
  <c r="X27" i="3" s="1"/>
  <c r="W14" i="3"/>
  <c r="W27" i="3" s="1"/>
  <c r="V14" i="3"/>
  <c r="V27" i="3" s="1"/>
  <c r="U14" i="3"/>
  <c r="U27" i="3" s="1"/>
  <c r="T14" i="3"/>
  <c r="T27" i="3" s="1"/>
  <c r="T46" i="3" s="1"/>
  <c r="S14" i="3"/>
  <c r="R14" i="3"/>
  <c r="Q14" i="3"/>
  <c r="Q27" i="3" s="1"/>
  <c r="Q46" i="3" s="1"/>
  <c r="P14" i="3"/>
  <c r="P27" i="3" s="1"/>
  <c r="O14" i="3"/>
  <c r="O27" i="3" s="1"/>
  <c r="N14" i="3"/>
  <c r="N27" i="3" s="1"/>
  <c r="M14" i="3"/>
  <c r="M27" i="3" s="1"/>
  <c r="L14" i="3"/>
  <c r="L27" i="3" s="1"/>
  <c r="L46" i="3" s="1"/>
  <c r="K14" i="3"/>
  <c r="J14" i="3"/>
  <c r="I14" i="3"/>
  <c r="I27" i="3" s="1"/>
  <c r="I46" i="3" s="1"/>
  <c r="H14" i="3"/>
  <c r="H27" i="3" s="1"/>
  <c r="G14" i="3"/>
  <c r="F14" i="3"/>
  <c r="F27" i="3" s="1"/>
  <c r="E14" i="3"/>
  <c r="E27" i="3" s="1"/>
  <c r="E46" i="3" s="1"/>
  <c r="D14" i="3"/>
  <c r="D27" i="3" s="1"/>
  <c r="D46" i="3" s="1"/>
  <c r="C14" i="3"/>
  <c r="C27" i="3" s="1"/>
  <c r="AA51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X45" i="4"/>
  <c r="T45" i="4"/>
  <c r="L45" i="4"/>
  <c r="H45" i="4"/>
  <c r="AA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38" i="4"/>
  <c r="AA45" i="4" s="1"/>
  <c r="Z38" i="4"/>
  <c r="Y38" i="4"/>
  <c r="X38" i="4"/>
  <c r="W38" i="4"/>
  <c r="W45" i="4" s="1"/>
  <c r="V38" i="4"/>
  <c r="V45" i="4" s="1"/>
  <c r="U38" i="4"/>
  <c r="T38" i="4"/>
  <c r="S38" i="4"/>
  <c r="S45" i="4" s="1"/>
  <c r="R38" i="4"/>
  <c r="R45" i="4" s="1"/>
  <c r="Q38" i="4"/>
  <c r="P38" i="4"/>
  <c r="P45" i="4" s="1"/>
  <c r="O38" i="4"/>
  <c r="O45" i="4" s="1"/>
  <c r="N38" i="4"/>
  <c r="N45" i="4" s="1"/>
  <c r="M38" i="4"/>
  <c r="L38" i="4"/>
  <c r="K38" i="4"/>
  <c r="K45" i="4" s="1"/>
  <c r="J38" i="4"/>
  <c r="J45" i="4" s="1"/>
  <c r="I38" i="4"/>
  <c r="H38" i="4"/>
  <c r="G38" i="4"/>
  <c r="G45" i="4" s="1"/>
  <c r="F38" i="4"/>
  <c r="F45" i="4" s="1"/>
  <c r="E38" i="4"/>
  <c r="D38" i="4"/>
  <c r="D45" i="4" s="1"/>
  <c r="C38" i="4"/>
  <c r="C45" i="4" s="1"/>
  <c r="AA27" i="4"/>
  <c r="AA46" i="4" s="1"/>
  <c r="R27" i="4"/>
  <c r="AA26" i="4"/>
  <c r="Y26" i="4"/>
  <c r="X26" i="4"/>
  <c r="Z26" i="4" s="1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AA14" i="4"/>
  <c r="Y14" i="4"/>
  <c r="Y27" i="4" s="1"/>
  <c r="X14" i="4"/>
  <c r="X27" i="4" s="1"/>
  <c r="W14" i="4"/>
  <c r="W27" i="4" s="1"/>
  <c r="V14" i="4"/>
  <c r="V27" i="4" s="1"/>
  <c r="U14" i="4"/>
  <c r="U27" i="4" s="1"/>
  <c r="T14" i="4"/>
  <c r="T27" i="4" s="1"/>
  <c r="S14" i="4"/>
  <c r="S27" i="4" s="1"/>
  <c r="S46" i="4" s="1"/>
  <c r="R14" i="4"/>
  <c r="Q14" i="4"/>
  <c r="Q27" i="4" s="1"/>
  <c r="P14" i="4"/>
  <c r="P27" i="4" s="1"/>
  <c r="P46" i="4" s="1"/>
  <c r="O14" i="4"/>
  <c r="O27" i="4" s="1"/>
  <c r="O46" i="4" s="1"/>
  <c r="N14" i="4"/>
  <c r="N27" i="4" s="1"/>
  <c r="M14" i="4"/>
  <c r="M27" i="4" s="1"/>
  <c r="L14" i="4"/>
  <c r="L27" i="4" s="1"/>
  <c r="K14" i="4"/>
  <c r="K27" i="4" s="1"/>
  <c r="K46" i="4" s="1"/>
  <c r="J14" i="4"/>
  <c r="J27" i="4" s="1"/>
  <c r="I14" i="4"/>
  <c r="I27" i="4" s="1"/>
  <c r="H14" i="4"/>
  <c r="H27" i="4" s="1"/>
  <c r="H46" i="4" s="1"/>
  <c r="G14" i="4"/>
  <c r="G27" i="4" s="1"/>
  <c r="G46" i="4" s="1"/>
  <c r="F14" i="4"/>
  <c r="F27" i="4" s="1"/>
  <c r="E14" i="4"/>
  <c r="E27" i="4" s="1"/>
  <c r="D14" i="4"/>
  <c r="D27" i="4" s="1"/>
  <c r="D46" i="4" s="1"/>
  <c r="C14" i="4"/>
  <c r="C27" i="4" s="1"/>
  <c r="C46" i="4" s="1"/>
  <c r="AA51" i="5"/>
  <c r="Y51" i="5"/>
  <c r="X51" i="5"/>
  <c r="Z51" i="5" s="1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W46" i="5"/>
  <c r="AA45" i="5"/>
  <c r="T45" i="5"/>
  <c r="AA44" i="5"/>
  <c r="Y44" i="5"/>
  <c r="X44" i="5"/>
  <c r="Z44" i="5" s="1"/>
  <c r="W44" i="5"/>
  <c r="W45" i="5" s="1"/>
  <c r="V44" i="5"/>
  <c r="U44" i="5"/>
  <c r="T44" i="5"/>
  <c r="S44" i="5"/>
  <c r="S45" i="5" s="1"/>
  <c r="R44" i="5"/>
  <c r="Q44" i="5"/>
  <c r="P44" i="5"/>
  <c r="O44" i="5"/>
  <c r="N44" i="5"/>
  <c r="M44" i="5"/>
  <c r="L44" i="5"/>
  <c r="K44" i="5"/>
  <c r="K45" i="5" s="1"/>
  <c r="J44" i="5"/>
  <c r="I44" i="5"/>
  <c r="H44" i="5"/>
  <c r="G44" i="5"/>
  <c r="G45" i="5" s="1"/>
  <c r="F44" i="5"/>
  <c r="E44" i="5"/>
  <c r="D44" i="5"/>
  <c r="C44" i="5"/>
  <c r="C45" i="5" s="1"/>
  <c r="AA38" i="5"/>
  <c r="Y38" i="5"/>
  <c r="Y45" i="5" s="1"/>
  <c r="X38" i="5"/>
  <c r="W38" i="5"/>
  <c r="V38" i="5"/>
  <c r="V45" i="5" s="1"/>
  <c r="U38" i="5"/>
  <c r="U45" i="5" s="1"/>
  <c r="T38" i="5"/>
  <c r="S38" i="5"/>
  <c r="R38" i="5"/>
  <c r="R45" i="5" s="1"/>
  <c r="Q38" i="5"/>
  <c r="Q45" i="5" s="1"/>
  <c r="P38" i="5"/>
  <c r="P45" i="5" s="1"/>
  <c r="O38" i="5"/>
  <c r="O45" i="5" s="1"/>
  <c r="N38" i="5"/>
  <c r="N45" i="5" s="1"/>
  <c r="M38" i="5"/>
  <c r="M45" i="5" s="1"/>
  <c r="L38" i="5"/>
  <c r="L45" i="5" s="1"/>
  <c r="K38" i="5"/>
  <c r="J38" i="5"/>
  <c r="J45" i="5" s="1"/>
  <c r="I38" i="5"/>
  <c r="I45" i="5" s="1"/>
  <c r="H38" i="5"/>
  <c r="H45" i="5" s="1"/>
  <c r="G38" i="5"/>
  <c r="F38" i="5"/>
  <c r="F45" i="5" s="1"/>
  <c r="E38" i="5"/>
  <c r="E45" i="5" s="1"/>
  <c r="D38" i="5"/>
  <c r="D45" i="5" s="1"/>
  <c r="C38" i="5"/>
  <c r="W27" i="5"/>
  <c r="V27" i="5"/>
  <c r="O27" i="5"/>
  <c r="N27" i="5"/>
  <c r="N46" i="5" s="1"/>
  <c r="G27" i="5"/>
  <c r="F27" i="5"/>
  <c r="AA26" i="5"/>
  <c r="Y26" i="5"/>
  <c r="X26" i="5"/>
  <c r="Z26" i="5" s="1"/>
  <c r="W26" i="5"/>
  <c r="V26" i="5"/>
  <c r="U26" i="5"/>
  <c r="T26" i="5"/>
  <c r="S26" i="5"/>
  <c r="R26" i="5"/>
  <c r="Q26" i="5"/>
  <c r="P26" i="5"/>
  <c r="O26" i="5"/>
  <c r="N26" i="5"/>
  <c r="M26" i="5"/>
  <c r="L26" i="5"/>
  <c r="K26" i="5"/>
  <c r="J26" i="5"/>
  <c r="I26" i="5"/>
  <c r="H26" i="5"/>
  <c r="G26" i="5"/>
  <c r="F26" i="5"/>
  <c r="E26" i="5"/>
  <c r="D26" i="5"/>
  <c r="C26" i="5"/>
  <c r="AA14" i="5"/>
  <c r="AA27" i="5" s="1"/>
  <c r="AA46" i="5" s="1"/>
  <c r="Y14" i="5"/>
  <c r="Y27" i="5" s="1"/>
  <c r="Y46" i="5" s="1"/>
  <c r="X14" i="5"/>
  <c r="X27" i="5" s="1"/>
  <c r="W14" i="5"/>
  <c r="V14" i="5"/>
  <c r="U14" i="5"/>
  <c r="U27" i="5" s="1"/>
  <c r="T14" i="5"/>
  <c r="T27" i="5" s="1"/>
  <c r="S14" i="5"/>
  <c r="S27" i="5" s="1"/>
  <c r="R14" i="5"/>
  <c r="R27" i="5" s="1"/>
  <c r="R46" i="5" s="1"/>
  <c r="Q14" i="5"/>
  <c r="Q27" i="5" s="1"/>
  <c r="Q46" i="5" s="1"/>
  <c r="P14" i="5"/>
  <c r="P27" i="5" s="1"/>
  <c r="P46" i="5" s="1"/>
  <c r="O14" i="5"/>
  <c r="N14" i="5"/>
  <c r="M14" i="5"/>
  <c r="M27" i="5" s="1"/>
  <c r="L14" i="5"/>
  <c r="L27" i="5" s="1"/>
  <c r="K14" i="5"/>
  <c r="K27" i="5" s="1"/>
  <c r="J14" i="5"/>
  <c r="J27" i="5" s="1"/>
  <c r="J46" i="5" s="1"/>
  <c r="I14" i="5"/>
  <c r="I27" i="5" s="1"/>
  <c r="I46" i="5" s="1"/>
  <c r="H14" i="5"/>
  <c r="H27" i="5" s="1"/>
  <c r="G14" i="5"/>
  <c r="F14" i="5"/>
  <c r="E14" i="5"/>
  <c r="E27" i="5" s="1"/>
  <c r="D14" i="5"/>
  <c r="D27" i="5" s="1"/>
  <c r="C14" i="5"/>
  <c r="C27" i="5" s="1"/>
  <c r="AA51" i="6"/>
  <c r="Y51" i="6"/>
  <c r="Z51" i="6" s="1"/>
  <c r="X51" i="6"/>
  <c r="W51" i="6"/>
  <c r="V51" i="6"/>
  <c r="U51" i="6"/>
  <c r="T51" i="6"/>
  <c r="S51" i="6"/>
  <c r="R51" i="6"/>
  <c r="Q51" i="6"/>
  <c r="P51" i="6"/>
  <c r="O51" i="6"/>
  <c r="N51" i="6"/>
  <c r="M51" i="6"/>
  <c r="L51" i="6"/>
  <c r="K51" i="6"/>
  <c r="J51" i="6"/>
  <c r="I51" i="6"/>
  <c r="H51" i="6"/>
  <c r="G51" i="6"/>
  <c r="F51" i="6"/>
  <c r="E51" i="6"/>
  <c r="D51" i="6"/>
  <c r="C51" i="6"/>
  <c r="X45" i="6"/>
  <c r="P45" i="6"/>
  <c r="H45" i="6"/>
  <c r="AA44" i="6"/>
  <c r="Y44" i="6"/>
  <c r="X44" i="6"/>
  <c r="Z44" i="6" s="1"/>
  <c r="W44" i="6"/>
  <c r="V44" i="6"/>
  <c r="U44" i="6"/>
  <c r="T44" i="6"/>
  <c r="S44" i="6"/>
  <c r="R44" i="6"/>
  <c r="Q44" i="6"/>
  <c r="P44" i="6"/>
  <c r="O44" i="6"/>
  <c r="N44" i="6"/>
  <c r="M44" i="6"/>
  <c r="L44" i="6"/>
  <c r="K44" i="6"/>
  <c r="J44" i="6"/>
  <c r="I44" i="6"/>
  <c r="H44" i="6"/>
  <c r="G44" i="6"/>
  <c r="F44" i="6"/>
  <c r="E44" i="6"/>
  <c r="D44" i="6"/>
  <c r="C44" i="6"/>
  <c r="AA38" i="6"/>
  <c r="AA45" i="6" s="1"/>
  <c r="Z38" i="6"/>
  <c r="Y38" i="6"/>
  <c r="X38" i="6"/>
  <c r="W38" i="6"/>
  <c r="W45" i="6" s="1"/>
  <c r="V38" i="6"/>
  <c r="U38" i="6"/>
  <c r="T38" i="6"/>
  <c r="T45" i="6" s="1"/>
  <c r="S38" i="6"/>
  <c r="S45" i="6" s="1"/>
  <c r="R38" i="6"/>
  <c r="R45" i="6" s="1"/>
  <c r="Q38" i="6"/>
  <c r="P38" i="6"/>
  <c r="O38" i="6"/>
  <c r="O45" i="6" s="1"/>
  <c r="O46" i="6" s="1"/>
  <c r="N38" i="6"/>
  <c r="M38" i="6"/>
  <c r="L38" i="6"/>
  <c r="L45" i="6" s="1"/>
  <c r="K38" i="6"/>
  <c r="K45" i="6" s="1"/>
  <c r="J38" i="6"/>
  <c r="J45" i="6" s="1"/>
  <c r="I38" i="6"/>
  <c r="H38" i="6"/>
  <c r="G38" i="6"/>
  <c r="G45" i="6" s="1"/>
  <c r="F38" i="6"/>
  <c r="E38" i="6"/>
  <c r="D38" i="6"/>
  <c r="D45" i="6" s="1"/>
  <c r="C38" i="6"/>
  <c r="C45" i="6" s="1"/>
  <c r="AA27" i="6"/>
  <c r="AA46" i="6" s="1"/>
  <c r="R27" i="6"/>
  <c r="K27" i="6"/>
  <c r="J27" i="6"/>
  <c r="AA26" i="6"/>
  <c r="Y26" i="6"/>
  <c r="X26" i="6"/>
  <c r="Z26" i="6" s="1"/>
  <c r="W26" i="6"/>
  <c r="V26" i="6"/>
  <c r="U26" i="6"/>
  <c r="T26" i="6"/>
  <c r="S26" i="6"/>
  <c r="R26" i="6"/>
  <c r="Q26" i="6"/>
  <c r="P26" i="6"/>
  <c r="O26" i="6"/>
  <c r="N26" i="6"/>
  <c r="M26" i="6"/>
  <c r="L26" i="6"/>
  <c r="K26" i="6"/>
  <c r="J26" i="6"/>
  <c r="I26" i="6"/>
  <c r="H26" i="6"/>
  <c r="G26" i="6"/>
  <c r="F26" i="6"/>
  <c r="E26" i="6"/>
  <c r="D26" i="6"/>
  <c r="C26" i="6"/>
  <c r="AA14" i="6"/>
  <c r="Y14" i="6"/>
  <c r="Y27" i="6" s="1"/>
  <c r="X14" i="6"/>
  <c r="X27" i="6" s="1"/>
  <c r="W14" i="6"/>
  <c r="W27" i="6" s="1"/>
  <c r="V14" i="6"/>
  <c r="V27" i="6" s="1"/>
  <c r="U14" i="6"/>
  <c r="U27" i="6" s="1"/>
  <c r="T14" i="6"/>
  <c r="T27" i="6" s="1"/>
  <c r="S14" i="6"/>
  <c r="S27" i="6" s="1"/>
  <c r="R14" i="6"/>
  <c r="Q14" i="6"/>
  <c r="Q27" i="6" s="1"/>
  <c r="P14" i="6"/>
  <c r="P27" i="6" s="1"/>
  <c r="O14" i="6"/>
  <c r="O27" i="6" s="1"/>
  <c r="N14" i="6"/>
  <c r="N27" i="6" s="1"/>
  <c r="M14" i="6"/>
  <c r="M27" i="6" s="1"/>
  <c r="L14" i="6"/>
  <c r="L27" i="6" s="1"/>
  <c r="K14" i="6"/>
  <c r="J14" i="6"/>
  <c r="I14" i="6"/>
  <c r="I27" i="6" s="1"/>
  <c r="H14" i="6"/>
  <c r="H27" i="6" s="1"/>
  <c r="G14" i="6"/>
  <c r="G27" i="6" s="1"/>
  <c r="F14" i="6"/>
  <c r="F27" i="6" s="1"/>
  <c r="E14" i="6"/>
  <c r="E27" i="6" s="1"/>
  <c r="D14" i="6"/>
  <c r="D27" i="6" s="1"/>
  <c r="C14" i="6"/>
  <c r="C27" i="6" s="1"/>
  <c r="AA51" i="7"/>
  <c r="Y51" i="7"/>
  <c r="X51" i="7"/>
  <c r="Z51" i="7" s="1"/>
  <c r="W51" i="7"/>
  <c r="V51" i="7"/>
  <c r="U51" i="7"/>
  <c r="T51" i="7"/>
  <c r="S51" i="7"/>
  <c r="R51" i="7"/>
  <c r="Q51" i="7"/>
  <c r="P51" i="7"/>
  <c r="O51" i="7"/>
  <c r="N51" i="7"/>
  <c r="M51" i="7"/>
  <c r="L51" i="7"/>
  <c r="K51" i="7"/>
  <c r="J51" i="7"/>
  <c r="I51" i="7"/>
  <c r="H51" i="7"/>
  <c r="G51" i="7"/>
  <c r="F51" i="7"/>
  <c r="E51" i="7"/>
  <c r="D51" i="7"/>
  <c r="C51" i="7"/>
  <c r="W45" i="7"/>
  <c r="S45" i="7"/>
  <c r="K45" i="7"/>
  <c r="G45" i="7"/>
  <c r="AA44" i="7"/>
  <c r="Y44" i="7"/>
  <c r="X44" i="7"/>
  <c r="W44" i="7"/>
  <c r="V44" i="7"/>
  <c r="U44" i="7"/>
  <c r="T44" i="7"/>
  <c r="S44" i="7"/>
  <c r="R44" i="7"/>
  <c r="Q44" i="7"/>
  <c r="P44" i="7"/>
  <c r="O44" i="7"/>
  <c r="N44" i="7"/>
  <c r="M44" i="7"/>
  <c r="L44" i="7"/>
  <c r="K44" i="7"/>
  <c r="J44" i="7"/>
  <c r="I44" i="7"/>
  <c r="H44" i="7"/>
  <c r="G44" i="7"/>
  <c r="F44" i="7"/>
  <c r="E44" i="7"/>
  <c r="D44" i="7"/>
  <c r="C44" i="7"/>
  <c r="AA38" i="7"/>
  <c r="AA45" i="7" s="1"/>
  <c r="Y38" i="7"/>
  <c r="Y45" i="7" s="1"/>
  <c r="X38" i="7"/>
  <c r="W38" i="7"/>
  <c r="V38" i="7"/>
  <c r="V45" i="7" s="1"/>
  <c r="U38" i="7"/>
  <c r="T38" i="7"/>
  <c r="S38" i="7"/>
  <c r="R38" i="7"/>
  <c r="R45" i="7" s="1"/>
  <c r="Q38" i="7"/>
  <c r="Q45" i="7" s="1"/>
  <c r="P38" i="7"/>
  <c r="O38" i="7"/>
  <c r="O45" i="7" s="1"/>
  <c r="N38" i="7"/>
  <c r="N45" i="7" s="1"/>
  <c r="M38" i="7"/>
  <c r="L38" i="7"/>
  <c r="L45" i="7" s="1"/>
  <c r="K38" i="7"/>
  <c r="J38" i="7"/>
  <c r="J45" i="7" s="1"/>
  <c r="I38" i="7"/>
  <c r="I45" i="7" s="1"/>
  <c r="H38" i="7"/>
  <c r="G38" i="7"/>
  <c r="F38" i="7"/>
  <c r="F45" i="7" s="1"/>
  <c r="E38" i="7"/>
  <c r="D38" i="7"/>
  <c r="C38" i="7"/>
  <c r="C45" i="7" s="1"/>
  <c r="V27" i="7"/>
  <c r="R27" i="7"/>
  <c r="K27" i="7"/>
  <c r="J27" i="7"/>
  <c r="J46" i="7" s="1"/>
  <c r="AA26" i="7"/>
  <c r="Y26" i="7"/>
  <c r="X26" i="7"/>
  <c r="Z26" i="7" s="1"/>
  <c r="W26" i="7"/>
  <c r="V26" i="7"/>
  <c r="U26" i="7"/>
  <c r="T26" i="7"/>
  <c r="S26" i="7"/>
  <c r="R26" i="7"/>
  <c r="Q26" i="7"/>
  <c r="P26" i="7"/>
  <c r="O26" i="7"/>
  <c r="N26" i="7"/>
  <c r="M26" i="7"/>
  <c r="L26" i="7"/>
  <c r="K26" i="7"/>
  <c r="J26" i="7"/>
  <c r="I26" i="7"/>
  <c r="H26" i="7"/>
  <c r="G26" i="7"/>
  <c r="F26" i="7"/>
  <c r="E26" i="7"/>
  <c r="D26" i="7"/>
  <c r="C26" i="7"/>
  <c r="AA14" i="7"/>
  <c r="AA27" i="7" s="1"/>
  <c r="AA46" i="7" s="1"/>
  <c r="Y14" i="7"/>
  <c r="Y27" i="7" s="1"/>
  <c r="Y46" i="7" s="1"/>
  <c r="X14" i="7"/>
  <c r="W14" i="7"/>
  <c r="V14" i="7"/>
  <c r="U14" i="7"/>
  <c r="U27" i="7" s="1"/>
  <c r="T14" i="7"/>
  <c r="T27" i="7" s="1"/>
  <c r="S14" i="7"/>
  <c r="R14" i="7"/>
  <c r="Q14" i="7"/>
  <c r="Q27" i="7" s="1"/>
  <c r="Q46" i="7" s="1"/>
  <c r="P14" i="7"/>
  <c r="P27" i="7" s="1"/>
  <c r="O14" i="7"/>
  <c r="O27" i="7" s="1"/>
  <c r="O46" i="7" s="1"/>
  <c r="N14" i="7"/>
  <c r="N27" i="7" s="1"/>
  <c r="N46" i="7" s="1"/>
  <c r="M14" i="7"/>
  <c r="M27" i="7" s="1"/>
  <c r="L14" i="7"/>
  <c r="L27" i="7" s="1"/>
  <c r="K14" i="7"/>
  <c r="J14" i="7"/>
  <c r="I14" i="7"/>
  <c r="I27" i="7" s="1"/>
  <c r="I46" i="7" s="1"/>
  <c r="H14" i="7"/>
  <c r="H27" i="7" s="1"/>
  <c r="G14" i="7"/>
  <c r="F14" i="7"/>
  <c r="F27" i="7" s="1"/>
  <c r="E14" i="7"/>
  <c r="E27" i="7" s="1"/>
  <c r="D14" i="7"/>
  <c r="D27" i="7" s="1"/>
  <c r="C14" i="7"/>
  <c r="AA51" i="8"/>
  <c r="Z51" i="8"/>
  <c r="Y51" i="8"/>
  <c r="X51" i="8"/>
  <c r="W51" i="8"/>
  <c r="V51" i="8"/>
  <c r="U51" i="8"/>
  <c r="T51" i="8"/>
  <c r="S51" i="8"/>
  <c r="R51" i="8"/>
  <c r="Q51" i="8"/>
  <c r="P51" i="8"/>
  <c r="O51" i="8"/>
  <c r="N51" i="8"/>
  <c r="M51" i="8"/>
  <c r="L51" i="8"/>
  <c r="K51" i="8"/>
  <c r="J51" i="8"/>
  <c r="I51" i="8"/>
  <c r="H51" i="8"/>
  <c r="G51" i="8"/>
  <c r="F51" i="8"/>
  <c r="E51" i="8"/>
  <c r="D51" i="8"/>
  <c r="C51" i="8"/>
  <c r="AA45" i="8"/>
  <c r="AA46" i="8" s="1"/>
  <c r="AA44" i="8"/>
  <c r="Y44" i="8"/>
  <c r="Z44" i="8" s="1"/>
  <c r="X44" i="8"/>
  <c r="W44" i="8"/>
  <c r="V44" i="8"/>
  <c r="U44" i="8"/>
  <c r="T44" i="8"/>
  <c r="S44" i="8"/>
  <c r="R44" i="8"/>
  <c r="Q44" i="8"/>
  <c r="P44" i="8"/>
  <c r="O44" i="8"/>
  <c r="N44" i="8"/>
  <c r="M44" i="8"/>
  <c r="L44" i="8"/>
  <c r="K44" i="8"/>
  <c r="J44" i="8"/>
  <c r="I44" i="8"/>
  <c r="H44" i="8"/>
  <c r="G44" i="8"/>
  <c r="F44" i="8"/>
  <c r="E44" i="8"/>
  <c r="D44" i="8"/>
  <c r="C44" i="8"/>
  <c r="AA38" i="8"/>
  <c r="Y38" i="8"/>
  <c r="Y45" i="8" s="1"/>
  <c r="X38" i="8"/>
  <c r="W38" i="8"/>
  <c r="V38" i="8"/>
  <c r="V45" i="8" s="1"/>
  <c r="U38" i="8"/>
  <c r="U45" i="8" s="1"/>
  <c r="T38" i="8"/>
  <c r="T45" i="8" s="1"/>
  <c r="S38" i="8"/>
  <c r="S45" i="8" s="1"/>
  <c r="R38" i="8"/>
  <c r="R45" i="8" s="1"/>
  <c r="Q38" i="8"/>
  <c r="Q45" i="8" s="1"/>
  <c r="P38" i="8"/>
  <c r="P45" i="8" s="1"/>
  <c r="O38" i="8"/>
  <c r="N38" i="8"/>
  <c r="N45" i="8" s="1"/>
  <c r="M38" i="8"/>
  <c r="M45" i="8" s="1"/>
  <c r="L38" i="8"/>
  <c r="K38" i="8"/>
  <c r="K45" i="8" s="1"/>
  <c r="J38" i="8"/>
  <c r="J45" i="8" s="1"/>
  <c r="I38" i="8"/>
  <c r="H38" i="8"/>
  <c r="H45" i="8" s="1"/>
  <c r="G38" i="8"/>
  <c r="F38" i="8"/>
  <c r="F45" i="8" s="1"/>
  <c r="E38" i="8"/>
  <c r="E45" i="8" s="1"/>
  <c r="D38" i="8"/>
  <c r="C38" i="8"/>
  <c r="C45" i="8" s="1"/>
  <c r="R27" i="8"/>
  <c r="F27" i="8"/>
  <c r="F46" i="8" s="1"/>
  <c r="AA26" i="8"/>
  <c r="Y26" i="8"/>
  <c r="Z26" i="8" s="1"/>
  <c r="X26" i="8"/>
  <c r="W26" i="8"/>
  <c r="V26" i="8"/>
  <c r="U26" i="8"/>
  <c r="T26" i="8"/>
  <c r="S26" i="8"/>
  <c r="R26" i="8"/>
  <c r="Q26" i="8"/>
  <c r="P26" i="8"/>
  <c r="O26" i="8"/>
  <c r="N26" i="8"/>
  <c r="M26" i="8"/>
  <c r="L26" i="8"/>
  <c r="K26" i="8"/>
  <c r="J26" i="8"/>
  <c r="I26" i="8"/>
  <c r="H26" i="8"/>
  <c r="G26" i="8"/>
  <c r="F26" i="8"/>
  <c r="E26" i="8"/>
  <c r="D26" i="8"/>
  <c r="C26" i="8"/>
  <c r="AA14" i="8"/>
  <c r="AA27" i="8" s="1"/>
  <c r="Y14" i="8"/>
  <c r="Y27" i="8" s="1"/>
  <c r="Y46" i="8" s="1"/>
  <c r="X14" i="8"/>
  <c r="W14" i="8"/>
  <c r="W27" i="8" s="1"/>
  <c r="V14" i="8"/>
  <c r="V27" i="8" s="1"/>
  <c r="U14" i="8"/>
  <c r="U27" i="8" s="1"/>
  <c r="U46" i="8" s="1"/>
  <c r="T14" i="8"/>
  <c r="T27" i="8" s="1"/>
  <c r="T46" i="8" s="1"/>
  <c r="S14" i="8"/>
  <c r="S27" i="8" s="1"/>
  <c r="S46" i="8" s="1"/>
  <c r="R14" i="8"/>
  <c r="Q14" i="8"/>
  <c r="Q27" i="8" s="1"/>
  <c r="Q46" i="8" s="1"/>
  <c r="P14" i="8"/>
  <c r="P27" i="8" s="1"/>
  <c r="O14" i="8"/>
  <c r="O27" i="8" s="1"/>
  <c r="N14" i="8"/>
  <c r="N27" i="8" s="1"/>
  <c r="N46" i="8" s="1"/>
  <c r="M14" i="8"/>
  <c r="M27" i="8" s="1"/>
  <c r="M46" i="8" s="1"/>
  <c r="L14" i="8"/>
  <c r="L27" i="8" s="1"/>
  <c r="K14" i="8"/>
  <c r="K27" i="8" s="1"/>
  <c r="K46" i="8" s="1"/>
  <c r="J14" i="8"/>
  <c r="I14" i="8"/>
  <c r="I27" i="8" s="1"/>
  <c r="H14" i="8"/>
  <c r="H27" i="8" s="1"/>
  <c r="G14" i="8"/>
  <c r="G27" i="8" s="1"/>
  <c r="F14" i="8"/>
  <c r="E14" i="8"/>
  <c r="E27" i="8" s="1"/>
  <c r="E46" i="8" s="1"/>
  <c r="D14" i="8"/>
  <c r="D27" i="8" s="1"/>
  <c r="C14" i="8"/>
  <c r="C27" i="8" s="1"/>
  <c r="AA51" i="9"/>
  <c r="Y51" i="9"/>
  <c r="X51" i="9"/>
  <c r="Z51" i="9" s="1"/>
  <c r="W51" i="9"/>
  <c r="V51" i="9"/>
  <c r="U51" i="9"/>
  <c r="T51" i="9"/>
  <c r="S51" i="9"/>
  <c r="R51" i="9"/>
  <c r="Q51" i="9"/>
  <c r="P51" i="9"/>
  <c r="O51" i="9"/>
  <c r="N51" i="9"/>
  <c r="M51" i="9"/>
  <c r="L51" i="9"/>
  <c r="K51" i="9"/>
  <c r="J51" i="9"/>
  <c r="I51" i="9"/>
  <c r="H51" i="9"/>
  <c r="G51" i="9"/>
  <c r="F51" i="9"/>
  <c r="E51" i="9"/>
  <c r="D51" i="9"/>
  <c r="C51" i="9"/>
  <c r="Y45" i="9"/>
  <c r="AA44" i="9"/>
  <c r="Z44" i="9"/>
  <c r="Y44" i="9"/>
  <c r="X44" i="9"/>
  <c r="W44" i="9"/>
  <c r="V44" i="9"/>
  <c r="U44" i="9"/>
  <c r="T44" i="9"/>
  <c r="S44" i="9"/>
  <c r="R44" i="9"/>
  <c r="Q44" i="9"/>
  <c r="P44" i="9"/>
  <c r="O44" i="9"/>
  <c r="N44" i="9"/>
  <c r="M44" i="9"/>
  <c r="L44" i="9"/>
  <c r="K44" i="9"/>
  <c r="J44" i="9"/>
  <c r="I44" i="9"/>
  <c r="H44" i="9"/>
  <c r="G44" i="9"/>
  <c r="F44" i="9"/>
  <c r="E44" i="9"/>
  <c r="D44" i="9"/>
  <c r="C44" i="9"/>
  <c r="AA38" i="9"/>
  <c r="Y38" i="9"/>
  <c r="X38" i="9"/>
  <c r="Z38" i="9" s="1"/>
  <c r="W38" i="9"/>
  <c r="W45" i="9" s="1"/>
  <c r="V38" i="9"/>
  <c r="V45" i="9" s="1"/>
  <c r="U38" i="9"/>
  <c r="T38" i="9"/>
  <c r="T45" i="9" s="1"/>
  <c r="S38" i="9"/>
  <c r="S45" i="9" s="1"/>
  <c r="R38" i="9"/>
  <c r="R45" i="9" s="1"/>
  <c r="Q38" i="9"/>
  <c r="Q45" i="9" s="1"/>
  <c r="P38" i="9"/>
  <c r="P45" i="9" s="1"/>
  <c r="O38" i="9"/>
  <c r="N38" i="9"/>
  <c r="N45" i="9" s="1"/>
  <c r="M38" i="9"/>
  <c r="L38" i="9"/>
  <c r="L45" i="9" s="1"/>
  <c r="K38" i="9"/>
  <c r="K45" i="9" s="1"/>
  <c r="J38" i="9"/>
  <c r="I38" i="9"/>
  <c r="I45" i="9" s="1"/>
  <c r="H38" i="9"/>
  <c r="H45" i="9" s="1"/>
  <c r="G38" i="9"/>
  <c r="F38" i="9"/>
  <c r="F45" i="9" s="1"/>
  <c r="E38" i="9"/>
  <c r="D38" i="9"/>
  <c r="D45" i="9" s="1"/>
  <c r="C38" i="9"/>
  <c r="C45" i="9" s="1"/>
  <c r="F27" i="9"/>
  <c r="F46" i="9" s="1"/>
  <c r="AA26" i="9"/>
  <c r="Z26" i="9"/>
  <c r="Y26" i="9"/>
  <c r="X26" i="9"/>
  <c r="W26" i="9"/>
  <c r="V26" i="9"/>
  <c r="U26" i="9"/>
  <c r="T26" i="9"/>
  <c r="S26" i="9"/>
  <c r="R26" i="9"/>
  <c r="Q26" i="9"/>
  <c r="P26" i="9"/>
  <c r="O26" i="9"/>
  <c r="N26" i="9"/>
  <c r="M26" i="9"/>
  <c r="L26" i="9"/>
  <c r="K26" i="9"/>
  <c r="J26" i="9"/>
  <c r="I26" i="9"/>
  <c r="H26" i="9"/>
  <c r="G26" i="9"/>
  <c r="F26" i="9"/>
  <c r="E26" i="9"/>
  <c r="D26" i="9"/>
  <c r="C26" i="9"/>
  <c r="AA14" i="9"/>
  <c r="AA27" i="9" s="1"/>
  <c r="Y14" i="9"/>
  <c r="Y27" i="9" s="1"/>
  <c r="Y46" i="9" s="1"/>
  <c r="X14" i="9"/>
  <c r="W14" i="9"/>
  <c r="W27" i="9" s="1"/>
  <c r="V14" i="9"/>
  <c r="V27" i="9" s="1"/>
  <c r="V46" i="9" s="1"/>
  <c r="U14" i="9"/>
  <c r="U27" i="9" s="1"/>
  <c r="T14" i="9"/>
  <c r="T27" i="9" s="1"/>
  <c r="S14" i="9"/>
  <c r="S27" i="9" s="1"/>
  <c r="R14" i="9"/>
  <c r="Q14" i="9"/>
  <c r="Q27" i="9" s="1"/>
  <c r="P14" i="9"/>
  <c r="P27" i="9" s="1"/>
  <c r="O14" i="9"/>
  <c r="O27" i="9" s="1"/>
  <c r="N14" i="9"/>
  <c r="N27" i="9" s="1"/>
  <c r="M14" i="9"/>
  <c r="M27" i="9" s="1"/>
  <c r="L14" i="9"/>
  <c r="L27" i="9" s="1"/>
  <c r="K14" i="9"/>
  <c r="K27" i="9" s="1"/>
  <c r="J14" i="9"/>
  <c r="I14" i="9"/>
  <c r="I27" i="9" s="1"/>
  <c r="H14" i="9"/>
  <c r="H27" i="9" s="1"/>
  <c r="H46" i="9" s="1"/>
  <c r="G14" i="9"/>
  <c r="G27" i="9" s="1"/>
  <c r="F14" i="9"/>
  <c r="E14" i="9"/>
  <c r="E27" i="9" s="1"/>
  <c r="D14" i="9"/>
  <c r="D27" i="9" s="1"/>
  <c r="C14" i="9"/>
  <c r="C27" i="9" s="1"/>
  <c r="AA51" i="10"/>
  <c r="Y51" i="10"/>
  <c r="X51" i="10"/>
  <c r="Z51" i="10" s="1"/>
  <c r="W51" i="10"/>
  <c r="V51" i="10"/>
  <c r="U51" i="10"/>
  <c r="T51" i="10"/>
  <c r="S51" i="10"/>
  <c r="R51" i="10"/>
  <c r="Q51" i="10"/>
  <c r="P51" i="10"/>
  <c r="O51" i="10"/>
  <c r="N51" i="10"/>
  <c r="M51" i="10"/>
  <c r="L51" i="10"/>
  <c r="K51" i="10"/>
  <c r="J51" i="10"/>
  <c r="I51" i="10"/>
  <c r="H51" i="10"/>
  <c r="G51" i="10"/>
  <c r="F51" i="10"/>
  <c r="E51" i="10"/>
  <c r="D51" i="10"/>
  <c r="C51" i="10"/>
  <c r="H45" i="10"/>
  <c r="AA44" i="10"/>
  <c r="Z44" i="10"/>
  <c r="Y44" i="10"/>
  <c r="X44" i="10"/>
  <c r="W44" i="10"/>
  <c r="V44" i="10"/>
  <c r="U44" i="10"/>
  <c r="T44" i="10"/>
  <c r="S44" i="10"/>
  <c r="R44" i="10"/>
  <c r="Q44" i="10"/>
  <c r="Q45" i="10" s="1"/>
  <c r="P44" i="10"/>
  <c r="O44" i="10"/>
  <c r="N44" i="10"/>
  <c r="M44" i="10"/>
  <c r="L44" i="10"/>
  <c r="K44" i="10"/>
  <c r="J44" i="10"/>
  <c r="I44" i="10"/>
  <c r="I45" i="10" s="1"/>
  <c r="H44" i="10"/>
  <c r="G44" i="10"/>
  <c r="F44" i="10"/>
  <c r="E44" i="10"/>
  <c r="D44" i="10"/>
  <c r="C44" i="10"/>
  <c r="AA38" i="10"/>
  <c r="AA45" i="10" s="1"/>
  <c r="Z38" i="10"/>
  <c r="Y38" i="10"/>
  <c r="X38" i="10"/>
  <c r="X45" i="10" s="1"/>
  <c r="Z45" i="10" s="1"/>
  <c r="W38" i="10"/>
  <c r="W45" i="10" s="1"/>
  <c r="V38" i="10"/>
  <c r="V45" i="10" s="1"/>
  <c r="U38" i="10"/>
  <c r="T38" i="10"/>
  <c r="S38" i="10"/>
  <c r="S45" i="10" s="1"/>
  <c r="R38" i="10"/>
  <c r="Q38" i="10"/>
  <c r="P38" i="10"/>
  <c r="P45" i="10" s="1"/>
  <c r="O38" i="10"/>
  <c r="O45" i="10" s="1"/>
  <c r="N38" i="10"/>
  <c r="M38" i="10"/>
  <c r="L38" i="10"/>
  <c r="L45" i="10" s="1"/>
  <c r="K38" i="10"/>
  <c r="K45" i="10" s="1"/>
  <c r="J38" i="10"/>
  <c r="I38" i="10"/>
  <c r="H38" i="10"/>
  <c r="G38" i="10"/>
  <c r="G45" i="10" s="1"/>
  <c r="F38" i="10"/>
  <c r="E38" i="10"/>
  <c r="D38" i="10"/>
  <c r="D45" i="10" s="1"/>
  <c r="C38" i="10"/>
  <c r="C45" i="10" s="1"/>
  <c r="AA26" i="10"/>
  <c r="Z26" i="10"/>
  <c r="Y26" i="10"/>
  <c r="X26" i="10"/>
  <c r="W26" i="10"/>
  <c r="V26" i="10"/>
  <c r="U26" i="10"/>
  <c r="T26" i="10"/>
  <c r="S26" i="10"/>
  <c r="R26" i="10"/>
  <c r="Q26" i="10"/>
  <c r="P26" i="10"/>
  <c r="O26" i="10"/>
  <c r="N26" i="10"/>
  <c r="M26" i="10"/>
  <c r="L26" i="10"/>
  <c r="K26" i="10"/>
  <c r="J26" i="10"/>
  <c r="I26" i="10"/>
  <c r="H26" i="10"/>
  <c r="G26" i="10"/>
  <c r="F26" i="10"/>
  <c r="E26" i="10"/>
  <c r="D26" i="10"/>
  <c r="C26" i="10"/>
  <c r="AA14" i="10"/>
  <c r="AA27" i="10" s="1"/>
  <c r="Y14" i="10"/>
  <c r="Y27" i="10" s="1"/>
  <c r="X14" i="10"/>
  <c r="X27" i="10" s="1"/>
  <c r="W14" i="10"/>
  <c r="W27" i="10" s="1"/>
  <c r="W46" i="10" s="1"/>
  <c r="V14" i="10"/>
  <c r="V27" i="10" s="1"/>
  <c r="U14" i="10"/>
  <c r="U27" i="10" s="1"/>
  <c r="T14" i="10"/>
  <c r="S14" i="10"/>
  <c r="S27" i="10" s="1"/>
  <c r="R14" i="10"/>
  <c r="R27" i="10" s="1"/>
  <c r="Q14" i="10"/>
  <c r="Q27" i="10" s="1"/>
  <c r="P14" i="10"/>
  <c r="P27" i="10" s="1"/>
  <c r="P46" i="10" s="1"/>
  <c r="O14" i="10"/>
  <c r="O27" i="10" s="1"/>
  <c r="O46" i="10" s="1"/>
  <c r="N14" i="10"/>
  <c r="N27" i="10" s="1"/>
  <c r="M14" i="10"/>
  <c r="M27" i="10" s="1"/>
  <c r="L14" i="10"/>
  <c r="K14" i="10"/>
  <c r="K27" i="10" s="1"/>
  <c r="K46" i="10" s="1"/>
  <c r="J14" i="10"/>
  <c r="J27" i="10" s="1"/>
  <c r="I14" i="10"/>
  <c r="I27" i="10" s="1"/>
  <c r="H14" i="10"/>
  <c r="H27" i="10" s="1"/>
  <c r="G14" i="10"/>
  <c r="G27" i="10" s="1"/>
  <c r="G46" i="10" s="1"/>
  <c r="F14" i="10"/>
  <c r="F27" i="10" s="1"/>
  <c r="E14" i="10"/>
  <c r="E27" i="10" s="1"/>
  <c r="D14" i="10"/>
  <c r="C14" i="10"/>
  <c r="C27" i="10" s="1"/>
  <c r="AA51" i="11"/>
  <c r="Y51" i="11"/>
  <c r="X51" i="11"/>
  <c r="Z51" i="11" s="1"/>
  <c r="W51" i="11"/>
  <c r="V51" i="11"/>
  <c r="U51" i="11"/>
  <c r="T51" i="11"/>
  <c r="S51" i="11"/>
  <c r="R51" i="11"/>
  <c r="Q51" i="11"/>
  <c r="P51" i="11"/>
  <c r="O51" i="11"/>
  <c r="N51" i="11"/>
  <c r="M51" i="11"/>
  <c r="L51" i="11"/>
  <c r="K51" i="11"/>
  <c r="J51" i="11"/>
  <c r="I51" i="11"/>
  <c r="H51" i="11"/>
  <c r="G51" i="11"/>
  <c r="F51" i="11"/>
  <c r="E51" i="11"/>
  <c r="D51" i="11"/>
  <c r="C51" i="11"/>
  <c r="AA44" i="11"/>
  <c r="Z44" i="11"/>
  <c r="Y44" i="11"/>
  <c r="X44" i="11"/>
  <c r="W44" i="11"/>
  <c r="V44" i="11"/>
  <c r="U44" i="11"/>
  <c r="T44" i="11"/>
  <c r="S44" i="11"/>
  <c r="R44" i="11"/>
  <c r="Q44" i="11"/>
  <c r="P44" i="11"/>
  <c r="O44" i="11"/>
  <c r="N44" i="11"/>
  <c r="M44" i="11"/>
  <c r="L44" i="11"/>
  <c r="K44" i="11"/>
  <c r="J44" i="11"/>
  <c r="I44" i="11"/>
  <c r="H44" i="11"/>
  <c r="G44" i="11"/>
  <c r="F44" i="11"/>
  <c r="E44" i="11"/>
  <c r="D44" i="11"/>
  <c r="C44" i="11"/>
  <c r="AA38" i="11"/>
  <c r="AA45" i="11" s="1"/>
  <c r="Y38" i="11"/>
  <c r="X38" i="11"/>
  <c r="W38" i="11"/>
  <c r="W45" i="11" s="1"/>
  <c r="V38" i="11"/>
  <c r="U38" i="11"/>
  <c r="U45" i="11" s="1"/>
  <c r="T38" i="11"/>
  <c r="T45" i="11" s="1"/>
  <c r="S38" i="11"/>
  <c r="S45" i="11" s="1"/>
  <c r="R38" i="11"/>
  <c r="Q38" i="11"/>
  <c r="P38" i="11"/>
  <c r="P45" i="11" s="1"/>
  <c r="O38" i="11"/>
  <c r="O45" i="11" s="1"/>
  <c r="N38" i="11"/>
  <c r="M38" i="11"/>
  <c r="M45" i="11" s="1"/>
  <c r="L38" i="11"/>
  <c r="L45" i="11" s="1"/>
  <c r="K38" i="11"/>
  <c r="K45" i="11" s="1"/>
  <c r="J38" i="11"/>
  <c r="I38" i="11"/>
  <c r="H38" i="11"/>
  <c r="H45" i="11" s="1"/>
  <c r="G38" i="11"/>
  <c r="G45" i="11" s="1"/>
  <c r="F38" i="11"/>
  <c r="E38" i="11"/>
  <c r="E45" i="11" s="1"/>
  <c r="D38" i="11"/>
  <c r="D45" i="11" s="1"/>
  <c r="C38" i="11"/>
  <c r="C45" i="11" s="1"/>
  <c r="S27" i="11"/>
  <c r="AA26" i="11"/>
  <c r="Y26" i="11"/>
  <c r="X26" i="11"/>
  <c r="Z26" i="11" s="1"/>
  <c r="W26" i="11"/>
  <c r="V26" i="11"/>
  <c r="U26" i="11"/>
  <c r="T26" i="11"/>
  <c r="S26" i="11"/>
  <c r="R26" i="11"/>
  <c r="Q26" i="11"/>
  <c r="P26" i="11"/>
  <c r="O26" i="11"/>
  <c r="N26" i="11"/>
  <c r="M26" i="11"/>
  <c r="L26" i="11"/>
  <c r="K26" i="11"/>
  <c r="J26" i="11"/>
  <c r="I26" i="11"/>
  <c r="H26" i="11"/>
  <c r="G26" i="11"/>
  <c r="F26" i="11"/>
  <c r="E26" i="11"/>
  <c r="D26" i="11"/>
  <c r="C26" i="11"/>
  <c r="AA14" i="11"/>
  <c r="AA27" i="11" s="1"/>
  <c r="Y14" i="11"/>
  <c r="Y27" i="11" s="1"/>
  <c r="X14" i="11"/>
  <c r="W14" i="11"/>
  <c r="W27" i="11" s="1"/>
  <c r="V14" i="11"/>
  <c r="V27" i="11" s="1"/>
  <c r="U14" i="11"/>
  <c r="U27" i="11" s="1"/>
  <c r="U46" i="11" s="1"/>
  <c r="T14" i="11"/>
  <c r="S14" i="11"/>
  <c r="R14" i="11"/>
  <c r="R27" i="11" s="1"/>
  <c r="Q14" i="11"/>
  <c r="Q27" i="11" s="1"/>
  <c r="P14" i="11"/>
  <c r="P27" i="11" s="1"/>
  <c r="O14" i="11"/>
  <c r="O27" i="11" s="1"/>
  <c r="N14" i="11"/>
  <c r="N27" i="11" s="1"/>
  <c r="M14" i="11"/>
  <c r="M27" i="11" s="1"/>
  <c r="M46" i="11" s="1"/>
  <c r="L14" i="11"/>
  <c r="K14" i="11"/>
  <c r="K27" i="11" s="1"/>
  <c r="J14" i="11"/>
  <c r="J27" i="11" s="1"/>
  <c r="I14" i="11"/>
  <c r="I27" i="11" s="1"/>
  <c r="H14" i="11"/>
  <c r="H27" i="11" s="1"/>
  <c r="G14" i="11"/>
  <c r="G27" i="11" s="1"/>
  <c r="F14" i="11"/>
  <c r="F27" i="11" s="1"/>
  <c r="E14" i="11"/>
  <c r="E27" i="11" s="1"/>
  <c r="E46" i="11" s="1"/>
  <c r="D14" i="11"/>
  <c r="C14" i="11"/>
  <c r="C27" i="11" s="1"/>
  <c r="C46" i="11" s="1"/>
  <c r="AA51" i="12"/>
  <c r="Y51" i="12"/>
  <c r="X51" i="12"/>
  <c r="Z51" i="12" s="1"/>
  <c r="W51" i="12"/>
  <c r="V51" i="12"/>
  <c r="U51" i="12"/>
  <c r="T51" i="12"/>
  <c r="S51" i="12"/>
  <c r="R51" i="12"/>
  <c r="Q51" i="12"/>
  <c r="P51" i="12"/>
  <c r="O51" i="12"/>
  <c r="N51" i="12"/>
  <c r="M51" i="12"/>
  <c r="L51" i="12"/>
  <c r="K51" i="12"/>
  <c r="J51" i="12"/>
  <c r="I51" i="12"/>
  <c r="H51" i="12"/>
  <c r="G51" i="12"/>
  <c r="F51" i="12"/>
  <c r="E51" i="12"/>
  <c r="D51" i="12"/>
  <c r="C51" i="12"/>
  <c r="J46" i="12"/>
  <c r="AA44" i="12"/>
  <c r="Y44" i="12"/>
  <c r="X44" i="12"/>
  <c r="Z44" i="12" s="1"/>
  <c r="W44" i="12"/>
  <c r="V44" i="12"/>
  <c r="U44" i="12"/>
  <c r="T44" i="12"/>
  <c r="S44" i="12"/>
  <c r="S45" i="12" s="1"/>
  <c r="R44" i="12"/>
  <c r="Q44" i="12"/>
  <c r="P44" i="12"/>
  <c r="O44" i="12"/>
  <c r="N44" i="12"/>
  <c r="M44" i="12"/>
  <c r="L44" i="12"/>
  <c r="K44" i="12"/>
  <c r="J44" i="12"/>
  <c r="I44" i="12"/>
  <c r="H44" i="12"/>
  <c r="G44" i="12"/>
  <c r="F44" i="12"/>
  <c r="E44" i="12"/>
  <c r="D44" i="12"/>
  <c r="C44" i="12"/>
  <c r="C45" i="12" s="1"/>
  <c r="AA38" i="12"/>
  <c r="AA45" i="12" s="1"/>
  <c r="Y38" i="12"/>
  <c r="X38" i="12"/>
  <c r="W38" i="12"/>
  <c r="V38" i="12"/>
  <c r="V45" i="12" s="1"/>
  <c r="U38" i="12"/>
  <c r="U45" i="12" s="1"/>
  <c r="T38" i="12"/>
  <c r="T45" i="12" s="1"/>
  <c r="S38" i="12"/>
  <c r="R38" i="12"/>
  <c r="R45" i="12" s="1"/>
  <c r="Q38" i="12"/>
  <c r="P38" i="12"/>
  <c r="P45" i="12" s="1"/>
  <c r="O38" i="12"/>
  <c r="N38" i="12"/>
  <c r="N45" i="12" s="1"/>
  <c r="M38" i="12"/>
  <c r="M45" i="12" s="1"/>
  <c r="L38" i="12"/>
  <c r="L45" i="12" s="1"/>
  <c r="K38" i="12"/>
  <c r="K45" i="12" s="1"/>
  <c r="J38" i="12"/>
  <c r="J45" i="12" s="1"/>
  <c r="I38" i="12"/>
  <c r="H38" i="12"/>
  <c r="H45" i="12" s="1"/>
  <c r="G38" i="12"/>
  <c r="F38" i="12"/>
  <c r="F45" i="12" s="1"/>
  <c r="E38" i="12"/>
  <c r="E45" i="12" s="1"/>
  <c r="D38" i="12"/>
  <c r="D45" i="12" s="1"/>
  <c r="C38" i="12"/>
  <c r="V27" i="12"/>
  <c r="V46" i="12" s="1"/>
  <c r="F27" i="12"/>
  <c r="AA26" i="12"/>
  <c r="Y26" i="12"/>
  <c r="X26" i="12"/>
  <c r="Z26" i="12" s="1"/>
  <c r="W26" i="12"/>
  <c r="V26" i="12"/>
  <c r="U26" i="12"/>
  <c r="T26" i="12"/>
  <c r="S26" i="12"/>
  <c r="R26" i="12"/>
  <c r="Q26" i="12"/>
  <c r="P26" i="12"/>
  <c r="O26" i="12"/>
  <c r="N26" i="12"/>
  <c r="M26" i="12"/>
  <c r="L26" i="12"/>
  <c r="K26" i="12"/>
  <c r="J26" i="12"/>
  <c r="I26" i="12"/>
  <c r="H26" i="12"/>
  <c r="G26" i="12"/>
  <c r="F26" i="12"/>
  <c r="E26" i="12"/>
  <c r="D26" i="12"/>
  <c r="C26" i="12"/>
  <c r="AA14" i="12"/>
  <c r="AA27" i="12" s="1"/>
  <c r="Y14" i="12"/>
  <c r="Y27" i="12" s="1"/>
  <c r="X14" i="12"/>
  <c r="W14" i="12"/>
  <c r="W27" i="12" s="1"/>
  <c r="V14" i="12"/>
  <c r="U14" i="12"/>
  <c r="U27" i="12" s="1"/>
  <c r="T14" i="12"/>
  <c r="S14" i="12"/>
  <c r="S27" i="12" s="1"/>
  <c r="R14" i="12"/>
  <c r="R27" i="12" s="1"/>
  <c r="R46" i="12" s="1"/>
  <c r="Q14" i="12"/>
  <c r="Q27" i="12" s="1"/>
  <c r="P14" i="12"/>
  <c r="P27" i="12" s="1"/>
  <c r="O14" i="12"/>
  <c r="O27" i="12" s="1"/>
  <c r="N14" i="12"/>
  <c r="N27" i="12" s="1"/>
  <c r="M14" i="12"/>
  <c r="M27" i="12" s="1"/>
  <c r="L14" i="12"/>
  <c r="K14" i="12"/>
  <c r="K27" i="12" s="1"/>
  <c r="J14" i="12"/>
  <c r="J27" i="12" s="1"/>
  <c r="I14" i="12"/>
  <c r="I27" i="12" s="1"/>
  <c r="H14" i="12"/>
  <c r="H27" i="12" s="1"/>
  <c r="H46" i="12" s="1"/>
  <c r="G14" i="12"/>
  <c r="G27" i="12" s="1"/>
  <c r="F14" i="12"/>
  <c r="E14" i="12"/>
  <c r="E27" i="12" s="1"/>
  <c r="D14" i="12"/>
  <c r="C14" i="12"/>
  <c r="C27" i="12" s="1"/>
  <c r="AA51" i="13"/>
  <c r="Y51" i="13"/>
  <c r="X51" i="13"/>
  <c r="Z51" i="13" s="1"/>
  <c r="W51" i="13"/>
  <c r="V51" i="13"/>
  <c r="U51" i="13"/>
  <c r="T51" i="13"/>
  <c r="S51" i="13"/>
  <c r="R51" i="13"/>
  <c r="Q51" i="13"/>
  <c r="P51" i="13"/>
  <c r="O51" i="13"/>
  <c r="N51" i="13"/>
  <c r="M51" i="13"/>
  <c r="L51" i="13"/>
  <c r="K51" i="13"/>
  <c r="J51" i="13"/>
  <c r="I51" i="13"/>
  <c r="H51" i="13"/>
  <c r="G51" i="13"/>
  <c r="F51" i="13"/>
  <c r="E51" i="13"/>
  <c r="D51" i="13"/>
  <c r="C51" i="13"/>
  <c r="AA44" i="13"/>
  <c r="Z44" i="13"/>
  <c r="Y44" i="13"/>
  <c r="X44" i="13"/>
  <c r="W44" i="13"/>
  <c r="V44" i="13"/>
  <c r="U44" i="13"/>
  <c r="T44" i="13"/>
  <c r="S44" i="13"/>
  <c r="R44" i="13"/>
  <c r="Q44" i="13"/>
  <c r="P44" i="13"/>
  <c r="O44" i="13"/>
  <c r="N44" i="13"/>
  <c r="M44" i="13"/>
  <c r="L44" i="13"/>
  <c r="K44" i="13"/>
  <c r="J44" i="13"/>
  <c r="I44" i="13"/>
  <c r="H44" i="13"/>
  <c r="G44" i="13"/>
  <c r="F44" i="13"/>
  <c r="E44" i="13"/>
  <c r="D44" i="13"/>
  <c r="C44" i="13"/>
  <c r="AA38" i="13"/>
  <c r="AA45" i="13" s="1"/>
  <c r="Y38" i="13"/>
  <c r="X38" i="13"/>
  <c r="W38" i="13"/>
  <c r="W45" i="13" s="1"/>
  <c r="V38" i="13"/>
  <c r="U38" i="13"/>
  <c r="U45" i="13" s="1"/>
  <c r="T38" i="13"/>
  <c r="T45" i="13" s="1"/>
  <c r="S38" i="13"/>
  <c r="S45" i="13" s="1"/>
  <c r="R38" i="13"/>
  <c r="Q38" i="13"/>
  <c r="P38" i="13"/>
  <c r="P45" i="13" s="1"/>
  <c r="O38" i="13"/>
  <c r="O45" i="13" s="1"/>
  <c r="N38" i="13"/>
  <c r="M38" i="13"/>
  <c r="M45" i="13" s="1"/>
  <c r="L38" i="13"/>
  <c r="L45" i="13" s="1"/>
  <c r="K38" i="13"/>
  <c r="K45" i="13" s="1"/>
  <c r="J38" i="13"/>
  <c r="I38" i="13"/>
  <c r="H38" i="13"/>
  <c r="H45" i="13" s="1"/>
  <c r="G38" i="13"/>
  <c r="G45" i="13" s="1"/>
  <c r="F38" i="13"/>
  <c r="E38" i="13"/>
  <c r="E45" i="13" s="1"/>
  <c r="D38" i="13"/>
  <c r="D45" i="13" s="1"/>
  <c r="C38" i="13"/>
  <c r="C45" i="13" s="1"/>
  <c r="S27" i="13"/>
  <c r="K27" i="13"/>
  <c r="AA26" i="13"/>
  <c r="Y26" i="13"/>
  <c r="X26" i="13"/>
  <c r="W26" i="13"/>
  <c r="V26" i="13"/>
  <c r="U26" i="13"/>
  <c r="T26" i="13"/>
  <c r="T27" i="13" s="1"/>
  <c r="T46" i="13" s="1"/>
  <c r="S26" i="13"/>
  <c r="R26" i="13"/>
  <c r="Q26" i="13"/>
  <c r="P26" i="13"/>
  <c r="O26" i="13"/>
  <c r="N26" i="13"/>
  <c r="M26" i="13"/>
  <c r="L26" i="13"/>
  <c r="L27" i="13" s="1"/>
  <c r="L46" i="13" s="1"/>
  <c r="K26" i="13"/>
  <c r="J26" i="13"/>
  <c r="I26" i="13"/>
  <c r="H26" i="13"/>
  <c r="G26" i="13"/>
  <c r="F26" i="13"/>
  <c r="E26" i="13"/>
  <c r="D26" i="13"/>
  <c r="D27" i="13" s="1"/>
  <c r="D46" i="13" s="1"/>
  <c r="C26" i="13"/>
  <c r="AA14" i="13"/>
  <c r="AA27" i="13" s="1"/>
  <c r="Y14" i="13"/>
  <c r="Y27" i="13" s="1"/>
  <c r="X14" i="13"/>
  <c r="W14" i="13"/>
  <c r="W27" i="13" s="1"/>
  <c r="V14" i="13"/>
  <c r="V27" i="13" s="1"/>
  <c r="U14" i="13"/>
  <c r="U27" i="13" s="1"/>
  <c r="U46" i="13" s="1"/>
  <c r="T14" i="13"/>
  <c r="S14" i="13"/>
  <c r="R14" i="13"/>
  <c r="R27" i="13" s="1"/>
  <c r="Q14" i="13"/>
  <c r="Q27" i="13" s="1"/>
  <c r="P14" i="13"/>
  <c r="O14" i="13"/>
  <c r="O27" i="13" s="1"/>
  <c r="N14" i="13"/>
  <c r="N27" i="13" s="1"/>
  <c r="M14" i="13"/>
  <c r="M27" i="13" s="1"/>
  <c r="M46" i="13" s="1"/>
  <c r="L14" i="13"/>
  <c r="K14" i="13"/>
  <c r="J14" i="13"/>
  <c r="J27" i="13" s="1"/>
  <c r="I14" i="13"/>
  <c r="I27" i="13" s="1"/>
  <c r="H14" i="13"/>
  <c r="G14" i="13"/>
  <c r="G27" i="13" s="1"/>
  <c r="F14" i="13"/>
  <c r="F27" i="13" s="1"/>
  <c r="E14" i="13"/>
  <c r="E27" i="13" s="1"/>
  <c r="E46" i="13" s="1"/>
  <c r="D14" i="13"/>
  <c r="C14" i="13"/>
  <c r="C27" i="13" s="1"/>
  <c r="AA51" i="14"/>
  <c r="Y51" i="14"/>
  <c r="X51" i="14"/>
  <c r="Z51" i="14" s="1"/>
  <c r="W51" i="14"/>
  <c r="V51" i="14"/>
  <c r="U51" i="14"/>
  <c r="T51" i="14"/>
  <c r="S51" i="14"/>
  <c r="R51" i="14"/>
  <c r="Q51" i="14"/>
  <c r="P51" i="14"/>
  <c r="O51" i="14"/>
  <c r="N51" i="14"/>
  <c r="M51" i="14"/>
  <c r="L51" i="14"/>
  <c r="K51" i="14"/>
  <c r="J51" i="14"/>
  <c r="I51" i="14"/>
  <c r="H51" i="14"/>
  <c r="G51" i="14"/>
  <c r="F51" i="14"/>
  <c r="E51" i="14"/>
  <c r="D51" i="14"/>
  <c r="C51" i="14"/>
  <c r="S45" i="14"/>
  <c r="AA44" i="14"/>
  <c r="Y44" i="14"/>
  <c r="X44" i="14"/>
  <c r="Z44" i="14" s="1"/>
  <c r="W44" i="14"/>
  <c r="V44" i="14"/>
  <c r="U44" i="14"/>
  <c r="T44" i="14"/>
  <c r="S44" i="14"/>
  <c r="R44" i="14"/>
  <c r="Q44" i="14"/>
  <c r="P44" i="14"/>
  <c r="O44" i="14"/>
  <c r="N44" i="14"/>
  <c r="M44" i="14"/>
  <c r="L44" i="14"/>
  <c r="K44" i="14"/>
  <c r="J44" i="14"/>
  <c r="I44" i="14"/>
  <c r="H44" i="14"/>
  <c r="G44" i="14"/>
  <c r="F44" i="14"/>
  <c r="E44" i="14"/>
  <c r="D44" i="14"/>
  <c r="C44" i="14"/>
  <c r="AA38" i="14"/>
  <c r="AA45" i="14" s="1"/>
  <c r="Y38" i="14"/>
  <c r="X38" i="14"/>
  <c r="Z38" i="14" s="1"/>
  <c r="W38" i="14"/>
  <c r="V38" i="14"/>
  <c r="V45" i="14" s="1"/>
  <c r="U38" i="14"/>
  <c r="U45" i="14" s="1"/>
  <c r="T38" i="14"/>
  <c r="T45" i="14" s="1"/>
  <c r="T46" i="14" s="1"/>
  <c r="S38" i="14"/>
  <c r="R38" i="14"/>
  <c r="Q38" i="14"/>
  <c r="P38" i="14"/>
  <c r="P45" i="14" s="1"/>
  <c r="O38" i="14"/>
  <c r="N38" i="14"/>
  <c r="N45" i="14" s="1"/>
  <c r="M38" i="14"/>
  <c r="L38" i="14"/>
  <c r="L45" i="14" s="1"/>
  <c r="K38" i="14"/>
  <c r="K45" i="14" s="1"/>
  <c r="J38" i="14"/>
  <c r="I38" i="14"/>
  <c r="H38" i="14"/>
  <c r="H45" i="14" s="1"/>
  <c r="G38" i="14"/>
  <c r="F38" i="14"/>
  <c r="F45" i="14" s="1"/>
  <c r="E38" i="14"/>
  <c r="D38" i="14"/>
  <c r="D45" i="14" s="1"/>
  <c r="C38" i="14"/>
  <c r="C45" i="14" s="1"/>
  <c r="AA26" i="14"/>
  <c r="Y26" i="14"/>
  <c r="X26" i="14"/>
  <c r="W26" i="14"/>
  <c r="V26" i="14"/>
  <c r="U26" i="14"/>
  <c r="T26" i="14"/>
  <c r="S26" i="14"/>
  <c r="R26" i="14"/>
  <c r="Q26" i="14"/>
  <c r="P26" i="14"/>
  <c r="O26" i="14"/>
  <c r="N26" i="14"/>
  <c r="M26" i="14"/>
  <c r="L26" i="14"/>
  <c r="K26" i="14"/>
  <c r="J26" i="14"/>
  <c r="I26" i="14"/>
  <c r="H26" i="14"/>
  <c r="G26" i="14"/>
  <c r="F26" i="14"/>
  <c r="E26" i="14"/>
  <c r="D26" i="14"/>
  <c r="C26" i="14"/>
  <c r="AA14" i="14"/>
  <c r="AA27" i="14" s="1"/>
  <c r="AA46" i="14" s="1"/>
  <c r="Y14" i="14"/>
  <c r="Y27" i="14" s="1"/>
  <c r="X14" i="14"/>
  <c r="Z14" i="14" s="1"/>
  <c r="W14" i="14"/>
  <c r="W27" i="14" s="1"/>
  <c r="V14" i="14"/>
  <c r="V27" i="14" s="1"/>
  <c r="V46" i="14" s="1"/>
  <c r="U14" i="14"/>
  <c r="U27" i="14" s="1"/>
  <c r="T14" i="14"/>
  <c r="T27" i="14" s="1"/>
  <c r="S14" i="14"/>
  <c r="S27" i="14" s="1"/>
  <c r="R14" i="14"/>
  <c r="Q14" i="14"/>
  <c r="Q27" i="14" s="1"/>
  <c r="P14" i="14"/>
  <c r="P27" i="14" s="1"/>
  <c r="P46" i="14" s="1"/>
  <c r="O14" i="14"/>
  <c r="N14" i="14"/>
  <c r="N27" i="14" s="1"/>
  <c r="N46" i="14" s="1"/>
  <c r="M14" i="14"/>
  <c r="L14" i="14"/>
  <c r="K14" i="14"/>
  <c r="K27" i="14" s="1"/>
  <c r="K46" i="14" s="1"/>
  <c r="J14" i="14"/>
  <c r="I14" i="14"/>
  <c r="I27" i="14" s="1"/>
  <c r="H14" i="14"/>
  <c r="H27" i="14" s="1"/>
  <c r="H46" i="14" s="1"/>
  <c r="G14" i="14"/>
  <c r="F14" i="14"/>
  <c r="F27" i="14" s="1"/>
  <c r="E14" i="14"/>
  <c r="E27" i="14" s="1"/>
  <c r="D14" i="14"/>
  <c r="D27" i="14" s="1"/>
  <c r="D46" i="14" s="1"/>
  <c r="C14" i="14"/>
  <c r="C27" i="14" s="1"/>
  <c r="C46" i="14" s="1"/>
  <c r="AA51" i="15"/>
  <c r="Z51" i="15"/>
  <c r="Y51" i="15"/>
  <c r="X51" i="15"/>
  <c r="W51" i="15"/>
  <c r="V51" i="15"/>
  <c r="U51" i="15"/>
  <c r="T51" i="15"/>
  <c r="S51" i="15"/>
  <c r="R51" i="15"/>
  <c r="Q51" i="15"/>
  <c r="P51" i="15"/>
  <c r="O51" i="15"/>
  <c r="N51" i="15"/>
  <c r="M51" i="15"/>
  <c r="L51" i="15"/>
  <c r="K51" i="15"/>
  <c r="J51" i="15"/>
  <c r="I51" i="15"/>
  <c r="H51" i="15"/>
  <c r="G51" i="15"/>
  <c r="F51" i="15"/>
  <c r="E51" i="15"/>
  <c r="D51" i="15"/>
  <c r="C51" i="15"/>
  <c r="AA45" i="15"/>
  <c r="X45" i="15"/>
  <c r="Z45" i="15" s="1"/>
  <c r="AA44" i="15"/>
  <c r="Z44" i="15"/>
  <c r="Y44" i="15"/>
  <c r="X44" i="15"/>
  <c r="W44" i="15"/>
  <c r="V44" i="15"/>
  <c r="U44" i="15"/>
  <c r="T44" i="15"/>
  <c r="S44" i="15"/>
  <c r="R44" i="15"/>
  <c r="Q44" i="15"/>
  <c r="P44" i="15"/>
  <c r="O44" i="15"/>
  <c r="N44" i="15"/>
  <c r="N45" i="15" s="1"/>
  <c r="M44" i="15"/>
  <c r="L44" i="15"/>
  <c r="K44" i="15"/>
  <c r="J44" i="15"/>
  <c r="I44" i="15"/>
  <c r="H44" i="15"/>
  <c r="G44" i="15"/>
  <c r="F44" i="15"/>
  <c r="F45" i="15" s="1"/>
  <c r="E44" i="15"/>
  <c r="D44" i="15"/>
  <c r="C44" i="15"/>
  <c r="AA38" i="15"/>
  <c r="Y38" i="15"/>
  <c r="X38" i="15"/>
  <c r="Z38" i="15" s="1"/>
  <c r="W38" i="15"/>
  <c r="W45" i="15" s="1"/>
  <c r="V38" i="15"/>
  <c r="U38" i="15"/>
  <c r="U45" i="15" s="1"/>
  <c r="T38" i="15"/>
  <c r="T45" i="15" s="1"/>
  <c r="S38" i="15"/>
  <c r="S45" i="15" s="1"/>
  <c r="R38" i="15"/>
  <c r="Q38" i="15"/>
  <c r="P38" i="15"/>
  <c r="P45" i="15" s="1"/>
  <c r="O38" i="15"/>
  <c r="O45" i="15" s="1"/>
  <c r="N38" i="15"/>
  <c r="M38" i="15"/>
  <c r="M45" i="15" s="1"/>
  <c r="L38" i="15"/>
  <c r="K38" i="15"/>
  <c r="K45" i="15" s="1"/>
  <c r="J38" i="15"/>
  <c r="I38" i="15"/>
  <c r="H38" i="15"/>
  <c r="H45" i="15" s="1"/>
  <c r="G38" i="15"/>
  <c r="G45" i="15" s="1"/>
  <c r="F38" i="15"/>
  <c r="E38" i="15"/>
  <c r="E45" i="15" s="1"/>
  <c r="D38" i="15"/>
  <c r="D45" i="15" s="1"/>
  <c r="C38" i="15"/>
  <c r="C45" i="15" s="1"/>
  <c r="AA26" i="15"/>
  <c r="Y26" i="15"/>
  <c r="X26" i="15"/>
  <c r="Z26" i="15" s="1"/>
  <c r="W26" i="15"/>
  <c r="V26" i="15"/>
  <c r="U26" i="15"/>
  <c r="T26" i="15"/>
  <c r="S26" i="15"/>
  <c r="R26" i="15"/>
  <c r="Q26" i="15"/>
  <c r="P26" i="15"/>
  <c r="O26" i="15"/>
  <c r="N26" i="15"/>
  <c r="N27" i="15" s="1"/>
  <c r="M26" i="15"/>
  <c r="L26" i="15"/>
  <c r="K26" i="15"/>
  <c r="J26" i="15"/>
  <c r="I26" i="15"/>
  <c r="H26" i="15"/>
  <c r="G26" i="15"/>
  <c r="F26" i="15"/>
  <c r="F27" i="15" s="1"/>
  <c r="E26" i="15"/>
  <c r="D26" i="15"/>
  <c r="C26" i="15"/>
  <c r="AA14" i="15"/>
  <c r="AA27" i="15" s="1"/>
  <c r="Y14" i="15"/>
  <c r="Y27" i="15" s="1"/>
  <c r="X14" i="15"/>
  <c r="W14" i="15"/>
  <c r="W27" i="15" s="1"/>
  <c r="W46" i="15" s="1"/>
  <c r="V14" i="15"/>
  <c r="U14" i="15"/>
  <c r="U27" i="15" s="1"/>
  <c r="U46" i="15" s="1"/>
  <c r="T14" i="15"/>
  <c r="S14" i="15"/>
  <c r="S27" i="15" s="1"/>
  <c r="S46" i="15" s="1"/>
  <c r="R14" i="15"/>
  <c r="Q14" i="15"/>
  <c r="P14" i="15"/>
  <c r="P27" i="15" s="1"/>
  <c r="O14" i="15"/>
  <c r="O27" i="15" s="1"/>
  <c r="O46" i="15" s="1"/>
  <c r="N14" i="15"/>
  <c r="M14" i="15"/>
  <c r="M27" i="15" s="1"/>
  <c r="M46" i="15" s="1"/>
  <c r="L14" i="15"/>
  <c r="K14" i="15"/>
  <c r="K27" i="15" s="1"/>
  <c r="K46" i="15" s="1"/>
  <c r="J14" i="15"/>
  <c r="I14" i="15"/>
  <c r="I27" i="15" s="1"/>
  <c r="H14" i="15"/>
  <c r="H27" i="15" s="1"/>
  <c r="H46" i="15" s="1"/>
  <c r="G14" i="15"/>
  <c r="G27" i="15" s="1"/>
  <c r="G46" i="15" s="1"/>
  <c r="F14" i="15"/>
  <c r="E14" i="15"/>
  <c r="E27" i="15" s="1"/>
  <c r="E46" i="15" s="1"/>
  <c r="D14" i="15"/>
  <c r="C14" i="15"/>
  <c r="C27" i="15" s="1"/>
  <c r="C46" i="15" s="1"/>
  <c r="AA51" i="16"/>
  <c r="Y51" i="16"/>
  <c r="X51" i="16"/>
  <c r="Z51" i="16" s="1"/>
  <c r="W51" i="16"/>
  <c r="V51" i="16"/>
  <c r="U51" i="16"/>
  <c r="T51" i="16"/>
  <c r="S51" i="16"/>
  <c r="R51" i="16"/>
  <c r="Q51" i="16"/>
  <c r="P51" i="16"/>
  <c r="O51" i="16"/>
  <c r="N51" i="16"/>
  <c r="M51" i="16"/>
  <c r="L51" i="16"/>
  <c r="K51" i="16"/>
  <c r="J51" i="16"/>
  <c r="I51" i="16"/>
  <c r="H51" i="16"/>
  <c r="G51" i="16"/>
  <c r="F51" i="16"/>
  <c r="E51" i="16"/>
  <c r="D51" i="16"/>
  <c r="C51" i="16"/>
  <c r="K45" i="16"/>
  <c r="AA44" i="16"/>
  <c r="Z44" i="16"/>
  <c r="Y44" i="16"/>
  <c r="X44" i="16"/>
  <c r="W44" i="16"/>
  <c r="V44" i="16"/>
  <c r="U44" i="16"/>
  <c r="T44" i="16"/>
  <c r="S44" i="16"/>
  <c r="R44" i="16"/>
  <c r="Q44" i="16"/>
  <c r="P44" i="16"/>
  <c r="O44" i="16"/>
  <c r="N44" i="16"/>
  <c r="M44" i="16"/>
  <c r="L44" i="16"/>
  <c r="K44" i="16"/>
  <c r="J44" i="16"/>
  <c r="I44" i="16"/>
  <c r="H44" i="16"/>
  <c r="G44" i="16"/>
  <c r="F44" i="16"/>
  <c r="E44" i="16"/>
  <c r="D44" i="16"/>
  <c r="C44" i="16"/>
  <c r="AA38" i="16"/>
  <c r="Y38" i="16"/>
  <c r="Y45" i="16" s="1"/>
  <c r="X38" i="16"/>
  <c r="Z38" i="16" s="1"/>
  <c r="W38" i="16"/>
  <c r="W45" i="16" s="1"/>
  <c r="V38" i="16"/>
  <c r="V45" i="16" s="1"/>
  <c r="U38" i="16"/>
  <c r="U45" i="16" s="1"/>
  <c r="T38" i="16"/>
  <c r="T45" i="16" s="1"/>
  <c r="S38" i="16"/>
  <c r="S45" i="16" s="1"/>
  <c r="R38" i="16"/>
  <c r="R45" i="16" s="1"/>
  <c r="Q38" i="16"/>
  <c r="Q45" i="16" s="1"/>
  <c r="P38" i="16"/>
  <c r="P45" i="16" s="1"/>
  <c r="O38" i="16"/>
  <c r="O45" i="16" s="1"/>
  <c r="N38" i="16"/>
  <c r="N45" i="16" s="1"/>
  <c r="M38" i="16"/>
  <c r="L38" i="16"/>
  <c r="L45" i="16" s="1"/>
  <c r="K38" i="16"/>
  <c r="J38" i="16"/>
  <c r="J45" i="16" s="1"/>
  <c r="I38" i="16"/>
  <c r="H38" i="16"/>
  <c r="H45" i="16" s="1"/>
  <c r="G38" i="16"/>
  <c r="G45" i="16" s="1"/>
  <c r="F38" i="16"/>
  <c r="F45" i="16" s="1"/>
  <c r="E38" i="16"/>
  <c r="D38" i="16"/>
  <c r="D45" i="16" s="1"/>
  <c r="C38" i="16"/>
  <c r="C45" i="16" s="1"/>
  <c r="I27" i="16"/>
  <c r="AA26" i="16"/>
  <c r="Y26" i="16"/>
  <c r="X26" i="16"/>
  <c r="W26" i="16"/>
  <c r="V26" i="16"/>
  <c r="U26" i="16"/>
  <c r="T26" i="16"/>
  <c r="S26" i="16"/>
  <c r="R26" i="16"/>
  <c r="Q26" i="16"/>
  <c r="P26" i="16"/>
  <c r="O26" i="16"/>
  <c r="N26" i="16"/>
  <c r="M26" i="16"/>
  <c r="L26" i="16"/>
  <c r="K26" i="16"/>
  <c r="J26" i="16"/>
  <c r="I26" i="16"/>
  <c r="H26" i="16"/>
  <c r="G26" i="16"/>
  <c r="F26" i="16"/>
  <c r="E26" i="16"/>
  <c r="D26" i="16"/>
  <c r="C26" i="16"/>
  <c r="AA14" i="16"/>
  <c r="AA27" i="16" s="1"/>
  <c r="Y14" i="16"/>
  <c r="Y27" i="16" s="1"/>
  <c r="X14" i="16"/>
  <c r="X27" i="16" s="1"/>
  <c r="W14" i="16"/>
  <c r="V14" i="16"/>
  <c r="V27" i="16" s="1"/>
  <c r="U14" i="16"/>
  <c r="U27" i="16" s="1"/>
  <c r="T14" i="16"/>
  <c r="T27" i="16" s="1"/>
  <c r="S14" i="16"/>
  <c r="S27" i="16" s="1"/>
  <c r="S46" i="16" s="1"/>
  <c r="R14" i="16"/>
  <c r="R27" i="16" s="1"/>
  <c r="Q14" i="16"/>
  <c r="Q27" i="16" s="1"/>
  <c r="P14" i="16"/>
  <c r="P27" i="16" s="1"/>
  <c r="O14" i="16"/>
  <c r="N14" i="16"/>
  <c r="N27" i="16" s="1"/>
  <c r="M14" i="16"/>
  <c r="M27" i="16" s="1"/>
  <c r="L14" i="16"/>
  <c r="L27" i="16" s="1"/>
  <c r="L46" i="16" s="1"/>
  <c r="K14" i="16"/>
  <c r="K27" i="16" s="1"/>
  <c r="J14" i="16"/>
  <c r="J27" i="16" s="1"/>
  <c r="I14" i="16"/>
  <c r="H14" i="16"/>
  <c r="H27" i="16" s="1"/>
  <c r="G14" i="16"/>
  <c r="F14" i="16"/>
  <c r="F27" i="16" s="1"/>
  <c r="E14" i="16"/>
  <c r="E27" i="16" s="1"/>
  <c r="D14" i="16"/>
  <c r="D27" i="16" s="1"/>
  <c r="D46" i="16" s="1"/>
  <c r="C14" i="16"/>
  <c r="C27" i="16" s="1"/>
  <c r="C46" i="16" s="1"/>
  <c r="AA51" i="17"/>
  <c r="Y51" i="17"/>
  <c r="Z51" i="17" s="1"/>
  <c r="X51" i="17"/>
  <c r="W51" i="17"/>
  <c r="V51" i="17"/>
  <c r="U51" i="17"/>
  <c r="T51" i="17"/>
  <c r="S51" i="17"/>
  <c r="R51" i="17"/>
  <c r="Q51" i="17"/>
  <c r="P51" i="17"/>
  <c r="O51" i="17"/>
  <c r="N51" i="17"/>
  <c r="M51" i="17"/>
  <c r="L51" i="17"/>
  <c r="K51" i="17"/>
  <c r="J51" i="17"/>
  <c r="I51" i="17"/>
  <c r="H51" i="17"/>
  <c r="G51" i="17"/>
  <c r="F51" i="17"/>
  <c r="E51" i="17"/>
  <c r="D51" i="17"/>
  <c r="C51" i="17"/>
  <c r="V45" i="17"/>
  <c r="Q45" i="17"/>
  <c r="F45" i="17"/>
  <c r="AA44" i="17"/>
  <c r="Y44" i="17"/>
  <c r="X44" i="17"/>
  <c r="Z44" i="17" s="1"/>
  <c r="W44" i="17"/>
  <c r="V44" i="17"/>
  <c r="U44" i="17"/>
  <c r="T44" i="17"/>
  <c r="S44" i="17"/>
  <c r="R44" i="17"/>
  <c r="Q44" i="17"/>
  <c r="P44" i="17"/>
  <c r="O44" i="17"/>
  <c r="N44" i="17"/>
  <c r="M44" i="17"/>
  <c r="L44" i="17"/>
  <c r="K44" i="17"/>
  <c r="J44" i="17"/>
  <c r="I44" i="17"/>
  <c r="H44" i="17"/>
  <c r="G44" i="17"/>
  <c r="F44" i="17"/>
  <c r="E44" i="17"/>
  <c r="D44" i="17"/>
  <c r="C44" i="17"/>
  <c r="AA38" i="17"/>
  <c r="Y38" i="17"/>
  <c r="Y45" i="17" s="1"/>
  <c r="X38" i="17"/>
  <c r="X45" i="17" s="1"/>
  <c r="Z45" i="17" s="1"/>
  <c r="W38" i="17"/>
  <c r="W45" i="17" s="1"/>
  <c r="V38" i="17"/>
  <c r="U38" i="17"/>
  <c r="U45" i="17" s="1"/>
  <c r="T38" i="17"/>
  <c r="S38" i="17"/>
  <c r="S45" i="17" s="1"/>
  <c r="R38" i="17"/>
  <c r="R45" i="17" s="1"/>
  <c r="Q38" i="17"/>
  <c r="P38" i="17"/>
  <c r="P45" i="17" s="1"/>
  <c r="O38" i="17"/>
  <c r="O45" i="17" s="1"/>
  <c r="N38" i="17"/>
  <c r="N45" i="17" s="1"/>
  <c r="M38" i="17"/>
  <c r="M45" i="17" s="1"/>
  <c r="L38" i="17"/>
  <c r="K38" i="17"/>
  <c r="K45" i="17" s="1"/>
  <c r="J38" i="17"/>
  <c r="J45" i="17" s="1"/>
  <c r="I38" i="17"/>
  <c r="I45" i="17" s="1"/>
  <c r="H38" i="17"/>
  <c r="H45" i="17" s="1"/>
  <c r="G38" i="17"/>
  <c r="G45" i="17" s="1"/>
  <c r="F38" i="17"/>
  <c r="E38" i="17"/>
  <c r="E45" i="17" s="1"/>
  <c r="D38" i="17"/>
  <c r="C38" i="17"/>
  <c r="C45" i="17" s="1"/>
  <c r="Q27" i="17"/>
  <c r="L27" i="17"/>
  <c r="AA26" i="17"/>
  <c r="Z26" i="17"/>
  <c r="Y26" i="17"/>
  <c r="X26" i="17"/>
  <c r="W26" i="17"/>
  <c r="V26" i="17"/>
  <c r="U26" i="17"/>
  <c r="T26" i="17"/>
  <c r="S26" i="17"/>
  <c r="R26" i="17"/>
  <c r="Q26" i="17"/>
  <c r="P26" i="17"/>
  <c r="O26" i="17"/>
  <c r="N26" i="17"/>
  <c r="M26" i="17"/>
  <c r="L26" i="17"/>
  <c r="K26" i="17"/>
  <c r="J26" i="17"/>
  <c r="I26" i="17"/>
  <c r="H26" i="17"/>
  <c r="G26" i="17"/>
  <c r="F26" i="17"/>
  <c r="E26" i="17"/>
  <c r="D26" i="17"/>
  <c r="C26" i="17"/>
  <c r="AA14" i="17"/>
  <c r="Y14" i="17"/>
  <c r="Y27" i="17" s="1"/>
  <c r="X14" i="17"/>
  <c r="X27" i="17" s="1"/>
  <c r="W14" i="17"/>
  <c r="V14" i="17"/>
  <c r="V27" i="17" s="1"/>
  <c r="V46" i="17" s="1"/>
  <c r="U14" i="17"/>
  <c r="U27" i="17" s="1"/>
  <c r="T14" i="17"/>
  <c r="T27" i="17" s="1"/>
  <c r="S14" i="17"/>
  <c r="S27" i="17" s="1"/>
  <c r="R14" i="17"/>
  <c r="R27" i="17" s="1"/>
  <c r="R46" i="17" s="1"/>
  <c r="Q14" i="17"/>
  <c r="P14" i="17"/>
  <c r="P27" i="17" s="1"/>
  <c r="O14" i="17"/>
  <c r="N14" i="17"/>
  <c r="N27" i="17" s="1"/>
  <c r="N46" i="17" s="1"/>
  <c r="M14" i="17"/>
  <c r="M27" i="17" s="1"/>
  <c r="L14" i="17"/>
  <c r="K14" i="17"/>
  <c r="K27" i="17" s="1"/>
  <c r="J14" i="17"/>
  <c r="J27" i="17" s="1"/>
  <c r="J46" i="17" s="1"/>
  <c r="I14" i="17"/>
  <c r="I27" i="17" s="1"/>
  <c r="H14" i="17"/>
  <c r="H27" i="17" s="1"/>
  <c r="G14" i="17"/>
  <c r="F14" i="17"/>
  <c r="F27" i="17" s="1"/>
  <c r="F46" i="17" s="1"/>
  <c r="E14" i="17"/>
  <c r="E27" i="17" s="1"/>
  <c r="D14" i="17"/>
  <c r="D27" i="17" s="1"/>
  <c r="C14" i="17"/>
  <c r="C27" i="17" s="1"/>
  <c r="AA51" i="18"/>
  <c r="Y51" i="18"/>
  <c r="X51" i="18"/>
  <c r="Z51" i="18" s="1"/>
  <c r="W51" i="18"/>
  <c r="V51" i="18"/>
  <c r="U51" i="18"/>
  <c r="T51" i="18"/>
  <c r="S51" i="18"/>
  <c r="R51" i="18"/>
  <c r="Q51" i="18"/>
  <c r="P51" i="18"/>
  <c r="O51" i="18"/>
  <c r="N51" i="18"/>
  <c r="M51" i="18"/>
  <c r="L51" i="18"/>
  <c r="K51" i="18"/>
  <c r="J51" i="18"/>
  <c r="I51" i="18"/>
  <c r="H51" i="18"/>
  <c r="G51" i="18"/>
  <c r="F51" i="18"/>
  <c r="E51" i="18"/>
  <c r="D51" i="18"/>
  <c r="C51" i="18"/>
  <c r="V45" i="18"/>
  <c r="Q45" i="18"/>
  <c r="F45" i="18"/>
  <c r="AA44" i="18"/>
  <c r="Y44" i="18"/>
  <c r="X44" i="18"/>
  <c r="Z44" i="18" s="1"/>
  <c r="W44" i="18"/>
  <c r="V44" i="18"/>
  <c r="U44" i="18"/>
  <c r="T44" i="18"/>
  <c r="S44" i="18"/>
  <c r="R44" i="18"/>
  <c r="Q44" i="18"/>
  <c r="P44" i="18"/>
  <c r="O44" i="18"/>
  <c r="N44" i="18"/>
  <c r="M44" i="18"/>
  <c r="L44" i="18"/>
  <c r="K44" i="18"/>
  <c r="J44" i="18"/>
  <c r="I44" i="18"/>
  <c r="H44" i="18"/>
  <c r="G44" i="18"/>
  <c r="F44" i="18"/>
  <c r="E44" i="18"/>
  <c r="D44" i="18"/>
  <c r="C44" i="18"/>
  <c r="AA38" i="18"/>
  <c r="Y38" i="18"/>
  <c r="Y45" i="18" s="1"/>
  <c r="X38" i="18"/>
  <c r="X45" i="18" s="1"/>
  <c r="W38" i="18"/>
  <c r="W45" i="18" s="1"/>
  <c r="V38" i="18"/>
  <c r="U38" i="18"/>
  <c r="U45" i="18" s="1"/>
  <c r="T38" i="18"/>
  <c r="S38" i="18"/>
  <c r="S45" i="18" s="1"/>
  <c r="R38" i="18"/>
  <c r="R45" i="18" s="1"/>
  <c r="Q38" i="18"/>
  <c r="P38" i="18"/>
  <c r="P45" i="18" s="1"/>
  <c r="O38" i="18"/>
  <c r="O45" i="18" s="1"/>
  <c r="N38" i="18"/>
  <c r="N45" i="18" s="1"/>
  <c r="M38" i="18"/>
  <c r="M45" i="18" s="1"/>
  <c r="L38" i="18"/>
  <c r="K38" i="18"/>
  <c r="K45" i="18" s="1"/>
  <c r="J38" i="18"/>
  <c r="J45" i="18" s="1"/>
  <c r="I38" i="18"/>
  <c r="I45" i="18" s="1"/>
  <c r="H38" i="18"/>
  <c r="H45" i="18" s="1"/>
  <c r="G38" i="18"/>
  <c r="G45" i="18" s="1"/>
  <c r="F38" i="18"/>
  <c r="E38" i="18"/>
  <c r="E45" i="18" s="1"/>
  <c r="D38" i="18"/>
  <c r="C38" i="18"/>
  <c r="C45" i="18" s="1"/>
  <c r="Q27" i="18"/>
  <c r="L27" i="18"/>
  <c r="AA26" i="18"/>
  <c r="Z26" i="18"/>
  <c r="Y26" i="18"/>
  <c r="X26" i="18"/>
  <c r="W26" i="18"/>
  <c r="V26" i="18"/>
  <c r="U26" i="18"/>
  <c r="T26" i="18"/>
  <c r="S26" i="18"/>
  <c r="R26" i="18"/>
  <c r="Q26" i="18"/>
  <c r="P26" i="18"/>
  <c r="O26" i="18"/>
  <c r="N26" i="18"/>
  <c r="M26" i="18"/>
  <c r="L26" i="18"/>
  <c r="K26" i="18"/>
  <c r="J26" i="18"/>
  <c r="I26" i="18"/>
  <c r="H26" i="18"/>
  <c r="G26" i="18"/>
  <c r="F26" i="18"/>
  <c r="E26" i="18"/>
  <c r="D26" i="18"/>
  <c r="C26" i="18"/>
  <c r="AA14" i="18"/>
  <c r="AA27" i="18" s="1"/>
  <c r="Y14" i="18"/>
  <c r="Y27" i="18" s="1"/>
  <c r="Y46" i="18" s="1"/>
  <c r="X14" i="18"/>
  <c r="X27" i="18" s="1"/>
  <c r="W14" i="18"/>
  <c r="V14" i="18"/>
  <c r="V27" i="18" s="1"/>
  <c r="U14" i="18"/>
  <c r="U27" i="18" s="1"/>
  <c r="T14" i="18"/>
  <c r="T27" i="18" s="1"/>
  <c r="S14" i="18"/>
  <c r="S27" i="18" s="1"/>
  <c r="S46" i="18" s="1"/>
  <c r="R14" i="18"/>
  <c r="R27" i="18" s="1"/>
  <c r="Q14" i="18"/>
  <c r="P14" i="18"/>
  <c r="P27" i="18" s="1"/>
  <c r="O14" i="18"/>
  <c r="N14" i="18"/>
  <c r="N27" i="18" s="1"/>
  <c r="M14" i="18"/>
  <c r="M27" i="18" s="1"/>
  <c r="L14" i="18"/>
  <c r="K14" i="18"/>
  <c r="K27" i="18" s="1"/>
  <c r="K46" i="18" s="1"/>
  <c r="J14" i="18"/>
  <c r="J27" i="18" s="1"/>
  <c r="I14" i="18"/>
  <c r="I27" i="18" s="1"/>
  <c r="H14" i="18"/>
  <c r="H27" i="18" s="1"/>
  <c r="H46" i="18" s="1"/>
  <c r="G14" i="18"/>
  <c r="F14" i="18"/>
  <c r="F27" i="18" s="1"/>
  <c r="F46" i="18" s="1"/>
  <c r="E14" i="18"/>
  <c r="E27" i="18" s="1"/>
  <c r="D14" i="18"/>
  <c r="D27" i="18" s="1"/>
  <c r="C14" i="18"/>
  <c r="C27" i="18" s="1"/>
  <c r="C46" i="18" s="1"/>
  <c r="AA51" i="19"/>
  <c r="Y51" i="19"/>
  <c r="X51" i="19"/>
  <c r="Z51" i="19" s="1"/>
  <c r="W51" i="19"/>
  <c r="V51" i="19"/>
  <c r="U51" i="19"/>
  <c r="T51" i="19"/>
  <c r="S51" i="19"/>
  <c r="R51" i="19"/>
  <c r="Q51" i="19"/>
  <c r="P51" i="19"/>
  <c r="O51" i="19"/>
  <c r="N51" i="19"/>
  <c r="M51" i="19"/>
  <c r="L51" i="19"/>
  <c r="K51" i="19"/>
  <c r="J51" i="19"/>
  <c r="I51" i="19"/>
  <c r="H51" i="19"/>
  <c r="G51" i="19"/>
  <c r="F51" i="19"/>
  <c r="E51" i="19"/>
  <c r="D51" i="19"/>
  <c r="C51" i="19"/>
  <c r="V45" i="19"/>
  <c r="I45" i="19"/>
  <c r="AA44" i="19"/>
  <c r="Y44" i="19"/>
  <c r="X44" i="19"/>
  <c r="Z44" i="19" s="1"/>
  <c r="W44" i="19"/>
  <c r="V44" i="19"/>
  <c r="U44" i="19"/>
  <c r="T44" i="19"/>
  <c r="S44" i="19"/>
  <c r="R44" i="19"/>
  <c r="Q44" i="19"/>
  <c r="P44" i="19"/>
  <c r="O44" i="19"/>
  <c r="N44" i="19"/>
  <c r="M44" i="19"/>
  <c r="L44" i="19"/>
  <c r="K44" i="19"/>
  <c r="J44" i="19"/>
  <c r="I44" i="19"/>
  <c r="H44" i="19"/>
  <c r="G44" i="19"/>
  <c r="F44" i="19"/>
  <c r="E44" i="19"/>
  <c r="D44" i="19"/>
  <c r="C44" i="19"/>
  <c r="AA38" i="19"/>
  <c r="AA45" i="19" s="1"/>
  <c r="Y38" i="19"/>
  <c r="Y45" i="19" s="1"/>
  <c r="X38" i="19"/>
  <c r="W38" i="19"/>
  <c r="W45" i="19" s="1"/>
  <c r="V38" i="19"/>
  <c r="U38" i="19"/>
  <c r="U45" i="19" s="1"/>
  <c r="T38" i="19"/>
  <c r="S38" i="19"/>
  <c r="S45" i="19" s="1"/>
  <c r="R38" i="19"/>
  <c r="R45" i="19" s="1"/>
  <c r="Q38" i="19"/>
  <c r="Q45" i="19" s="1"/>
  <c r="P38" i="19"/>
  <c r="P45" i="19" s="1"/>
  <c r="O38" i="19"/>
  <c r="O45" i="19" s="1"/>
  <c r="N38" i="19"/>
  <c r="N45" i="19" s="1"/>
  <c r="M38" i="19"/>
  <c r="M45" i="19" s="1"/>
  <c r="L38" i="19"/>
  <c r="K38" i="19"/>
  <c r="K45" i="19" s="1"/>
  <c r="J38" i="19"/>
  <c r="J45" i="19" s="1"/>
  <c r="I38" i="19"/>
  <c r="H38" i="19"/>
  <c r="H45" i="19" s="1"/>
  <c r="G38" i="19"/>
  <c r="G45" i="19" s="1"/>
  <c r="F38" i="19"/>
  <c r="F45" i="19" s="1"/>
  <c r="E38" i="19"/>
  <c r="E45" i="19" s="1"/>
  <c r="D38" i="19"/>
  <c r="C38" i="19"/>
  <c r="C45" i="19" s="1"/>
  <c r="AA26" i="19"/>
  <c r="Y26" i="19"/>
  <c r="X26" i="19"/>
  <c r="Z26" i="19" s="1"/>
  <c r="W26" i="19"/>
  <c r="V26" i="19"/>
  <c r="U26" i="19"/>
  <c r="T26" i="19"/>
  <c r="S26" i="19"/>
  <c r="R26" i="19"/>
  <c r="Q26" i="19"/>
  <c r="P26" i="19"/>
  <c r="O26" i="19"/>
  <c r="N26" i="19"/>
  <c r="M26" i="19"/>
  <c r="L26" i="19"/>
  <c r="K26" i="19"/>
  <c r="J26" i="19"/>
  <c r="I26" i="19"/>
  <c r="H26" i="19"/>
  <c r="G26" i="19"/>
  <c r="F26" i="19"/>
  <c r="E26" i="19"/>
  <c r="D26" i="19"/>
  <c r="C26" i="19"/>
  <c r="AA14" i="19"/>
  <c r="Y14" i="19"/>
  <c r="Y27" i="19" s="1"/>
  <c r="X14" i="19"/>
  <c r="X27" i="19" s="1"/>
  <c r="W14" i="19"/>
  <c r="V14" i="19"/>
  <c r="V27" i="19" s="1"/>
  <c r="U14" i="19"/>
  <c r="U27" i="19" s="1"/>
  <c r="U46" i="19" s="1"/>
  <c r="T14" i="19"/>
  <c r="T27" i="19" s="1"/>
  <c r="S14" i="19"/>
  <c r="R14" i="19"/>
  <c r="R27" i="19" s="1"/>
  <c r="R46" i="19" s="1"/>
  <c r="Q14" i="19"/>
  <c r="Q27" i="19" s="1"/>
  <c r="P14" i="19"/>
  <c r="P27" i="19" s="1"/>
  <c r="P46" i="19" s="1"/>
  <c r="O14" i="19"/>
  <c r="N14" i="19"/>
  <c r="N27" i="19" s="1"/>
  <c r="N46" i="19" s="1"/>
  <c r="M14" i="19"/>
  <c r="M27" i="19" s="1"/>
  <c r="M46" i="19" s="1"/>
  <c r="L14" i="19"/>
  <c r="L27" i="19" s="1"/>
  <c r="K14" i="19"/>
  <c r="J14" i="19"/>
  <c r="J27" i="19" s="1"/>
  <c r="J46" i="19" s="1"/>
  <c r="I14" i="19"/>
  <c r="I27" i="19" s="1"/>
  <c r="H14" i="19"/>
  <c r="H27" i="19" s="1"/>
  <c r="H46" i="19" s="1"/>
  <c r="G14" i="19"/>
  <c r="F14" i="19"/>
  <c r="F27" i="19" s="1"/>
  <c r="E14" i="19"/>
  <c r="E27" i="19" s="1"/>
  <c r="E46" i="19" s="1"/>
  <c r="D14" i="19"/>
  <c r="D27" i="19" s="1"/>
  <c r="C14" i="19"/>
  <c r="AA51" i="20"/>
  <c r="Y51" i="20"/>
  <c r="X51" i="20"/>
  <c r="Z51" i="20" s="1"/>
  <c r="W51" i="20"/>
  <c r="V51" i="20"/>
  <c r="U51" i="20"/>
  <c r="T51" i="20"/>
  <c r="S51" i="20"/>
  <c r="R51" i="20"/>
  <c r="Q51" i="20"/>
  <c r="P51" i="20"/>
  <c r="O51" i="20"/>
  <c r="N51" i="20"/>
  <c r="M51" i="20"/>
  <c r="L51" i="20"/>
  <c r="K51" i="20"/>
  <c r="J51" i="20"/>
  <c r="I51" i="20"/>
  <c r="H51" i="20"/>
  <c r="G51" i="20"/>
  <c r="F51" i="20"/>
  <c r="E51" i="20"/>
  <c r="D51" i="20"/>
  <c r="C51" i="20"/>
  <c r="Q45" i="20"/>
  <c r="I45" i="20"/>
  <c r="AA44" i="20"/>
  <c r="Y44" i="20"/>
  <c r="X44" i="20"/>
  <c r="Z44" i="20" s="1"/>
  <c r="W44" i="20"/>
  <c r="V44" i="20"/>
  <c r="U44" i="20"/>
  <c r="T44" i="20"/>
  <c r="S44" i="20"/>
  <c r="R44" i="20"/>
  <c r="Q44" i="20"/>
  <c r="P44" i="20"/>
  <c r="O44" i="20"/>
  <c r="N44" i="20"/>
  <c r="M44" i="20"/>
  <c r="L44" i="20"/>
  <c r="K44" i="20"/>
  <c r="J44" i="20"/>
  <c r="I44" i="20"/>
  <c r="H44" i="20"/>
  <c r="G44" i="20"/>
  <c r="F44" i="20"/>
  <c r="E44" i="20"/>
  <c r="D44" i="20"/>
  <c r="C44" i="20"/>
  <c r="AA38" i="20"/>
  <c r="Y38" i="20"/>
  <c r="Y45" i="20" s="1"/>
  <c r="X38" i="20"/>
  <c r="W38" i="20"/>
  <c r="W45" i="20" s="1"/>
  <c r="V38" i="20"/>
  <c r="V45" i="20" s="1"/>
  <c r="U38" i="20"/>
  <c r="U45" i="20" s="1"/>
  <c r="T38" i="20"/>
  <c r="S38" i="20"/>
  <c r="S45" i="20" s="1"/>
  <c r="R38" i="20"/>
  <c r="R45" i="20" s="1"/>
  <c r="Q38" i="20"/>
  <c r="P38" i="20"/>
  <c r="P45" i="20" s="1"/>
  <c r="O38" i="20"/>
  <c r="O45" i="20" s="1"/>
  <c r="N38" i="20"/>
  <c r="N45" i="20" s="1"/>
  <c r="M38" i="20"/>
  <c r="M45" i="20" s="1"/>
  <c r="L38" i="20"/>
  <c r="K38" i="20"/>
  <c r="K45" i="20" s="1"/>
  <c r="J38" i="20"/>
  <c r="J45" i="20" s="1"/>
  <c r="I38" i="20"/>
  <c r="H38" i="20"/>
  <c r="H45" i="20" s="1"/>
  <c r="G38" i="20"/>
  <c r="G45" i="20" s="1"/>
  <c r="F38" i="20"/>
  <c r="F45" i="20" s="1"/>
  <c r="E38" i="20"/>
  <c r="E45" i="20" s="1"/>
  <c r="D38" i="20"/>
  <c r="C38" i="20"/>
  <c r="C45" i="20" s="1"/>
  <c r="AA26" i="20"/>
  <c r="Y26" i="20"/>
  <c r="X26" i="20"/>
  <c r="Z26" i="20" s="1"/>
  <c r="W26" i="20"/>
  <c r="V26" i="20"/>
  <c r="U26" i="20"/>
  <c r="T26" i="20"/>
  <c r="S26" i="20"/>
  <c r="R26" i="20"/>
  <c r="Q26" i="20"/>
  <c r="P26" i="20"/>
  <c r="O26" i="20"/>
  <c r="N26" i="20"/>
  <c r="M26" i="20"/>
  <c r="L26" i="20"/>
  <c r="K26" i="20"/>
  <c r="J26" i="20"/>
  <c r="I26" i="20"/>
  <c r="H26" i="20"/>
  <c r="G26" i="20"/>
  <c r="F26" i="20"/>
  <c r="E26" i="20"/>
  <c r="D26" i="20"/>
  <c r="C26" i="20"/>
  <c r="AA14" i="20"/>
  <c r="Y14" i="20"/>
  <c r="Y27" i="20" s="1"/>
  <c r="Y46" i="20" s="1"/>
  <c r="X14" i="20"/>
  <c r="X27" i="20" s="1"/>
  <c r="W14" i="20"/>
  <c r="V14" i="20"/>
  <c r="V27" i="20" s="1"/>
  <c r="U14" i="20"/>
  <c r="T14" i="20"/>
  <c r="T27" i="20" s="1"/>
  <c r="S14" i="20"/>
  <c r="S27" i="20" s="1"/>
  <c r="R14" i="20"/>
  <c r="R27" i="20" s="1"/>
  <c r="Q14" i="20"/>
  <c r="P14" i="20"/>
  <c r="P27" i="20" s="1"/>
  <c r="P46" i="20" s="1"/>
  <c r="O14" i="20"/>
  <c r="N14" i="20"/>
  <c r="N27" i="20" s="1"/>
  <c r="M14" i="20"/>
  <c r="L14" i="20"/>
  <c r="L27" i="20" s="1"/>
  <c r="K14" i="20"/>
  <c r="K27" i="20" s="1"/>
  <c r="J14" i="20"/>
  <c r="J27" i="20" s="1"/>
  <c r="I14" i="20"/>
  <c r="I27" i="20" s="1"/>
  <c r="H14" i="20"/>
  <c r="H27" i="20" s="1"/>
  <c r="G14" i="20"/>
  <c r="F14" i="20"/>
  <c r="F27" i="20" s="1"/>
  <c r="E14" i="20"/>
  <c r="D14" i="20"/>
  <c r="D27" i="20" s="1"/>
  <c r="C14" i="20"/>
  <c r="C27" i="20" s="1"/>
  <c r="AA51" i="21"/>
  <c r="Z51" i="21"/>
  <c r="Y51" i="21"/>
  <c r="X51" i="21"/>
  <c r="W51" i="21"/>
  <c r="V51" i="21"/>
  <c r="U51" i="21"/>
  <c r="T51" i="21"/>
  <c r="S51" i="21"/>
  <c r="R51" i="21"/>
  <c r="Q51" i="21"/>
  <c r="P51" i="21"/>
  <c r="O51" i="21"/>
  <c r="N51" i="21"/>
  <c r="M51" i="21"/>
  <c r="L51" i="21"/>
  <c r="K51" i="21"/>
  <c r="J51" i="21"/>
  <c r="I51" i="21"/>
  <c r="H51" i="21"/>
  <c r="G51" i="21"/>
  <c r="F51" i="21"/>
  <c r="E51" i="21"/>
  <c r="D51" i="21"/>
  <c r="C51" i="21"/>
  <c r="AA44" i="21"/>
  <c r="Y44" i="21"/>
  <c r="X44" i="21"/>
  <c r="Z44" i="21" s="1"/>
  <c r="W44" i="21"/>
  <c r="V44" i="21"/>
  <c r="U44" i="21"/>
  <c r="T44" i="21"/>
  <c r="S44" i="21"/>
  <c r="R44" i="21"/>
  <c r="Q44" i="21"/>
  <c r="P44" i="21"/>
  <c r="O44" i="21"/>
  <c r="N44" i="21"/>
  <c r="M44" i="21"/>
  <c r="L44" i="21"/>
  <c r="K44" i="21"/>
  <c r="J44" i="21"/>
  <c r="I44" i="21"/>
  <c r="H44" i="21"/>
  <c r="G44" i="21"/>
  <c r="F44" i="21"/>
  <c r="E44" i="21"/>
  <c r="D44" i="21"/>
  <c r="C44" i="21"/>
  <c r="AA38" i="21"/>
  <c r="Y38" i="21"/>
  <c r="Y45" i="21" s="1"/>
  <c r="X38" i="21"/>
  <c r="W38" i="21"/>
  <c r="W45" i="21" s="1"/>
  <c r="V38" i="21"/>
  <c r="V45" i="21" s="1"/>
  <c r="U38" i="21"/>
  <c r="U45" i="21" s="1"/>
  <c r="T38" i="21"/>
  <c r="S38" i="21"/>
  <c r="S45" i="21" s="1"/>
  <c r="R38" i="21"/>
  <c r="R45" i="21" s="1"/>
  <c r="Q38" i="21"/>
  <c r="Q45" i="21" s="1"/>
  <c r="P38" i="21"/>
  <c r="P45" i="21" s="1"/>
  <c r="O38" i="21"/>
  <c r="O45" i="21" s="1"/>
  <c r="N38" i="21"/>
  <c r="N45" i="21" s="1"/>
  <c r="M38" i="21"/>
  <c r="M45" i="21" s="1"/>
  <c r="L38" i="21"/>
  <c r="K38" i="21"/>
  <c r="K45" i="21" s="1"/>
  <c r="J38" i="21"/>
  <c r="J45" i="21" s="1"/>
  <c r="I38" i="21"/>
  <c r="I45" i="21" s="1"/>
  <c r="H38" i="21"/>
  <c r="H45" i="21" s="1"/>
  <c r="G38" i="21"/>
  <c r="G45" i="21" s="1"/>
  <c r="F38" i="21"/>
  <c r="F45" i="21" s="1"/>
  <c r="E38" i="21"/>
  <c r="E45" i="21" s="1"/>
  <c r="D38" i="21"/>
  <c r="C38" i="21"/>
  <c r="C45" i="21" s="1"/>
  <c r="AA26" i="21"/>
  <c r="Y26" i="21"/>
  <c r="X26" i="21"/>
  <c r="Z26" i="21" s="1"/>
  <c r="W26" i="21"/>
  <c r="V26" i="21"/>
  <c r="U26" i="21"/>
  <c r="T26" i="21"/>
  <c r="S26" i="21"/>
  <c r="R26" i="21"/>
  <c r="Q26" i="21"/>
  <c r="P26" i="21"/>
  <c r="O26" i="21"/>
  <c r="N26" i="21"/>
  <c r="M26" i="21"/>
  <c r="L26" i="21"/>
  <c r="K26" i="21"/>
  <c r="J26" i="21"/>
  <c r="I26" i="21"/>
  <c r="H26" i="21"/>
  <c r="G26" i="21"/>
  <c r="F26" i="21"/>
  <c r="E26" i="21"/>
  <c r="D26" i="21"/>
  <c r="C26" i="21"/>
  <c r="AA14" i="21"/>
  <c r="Y14" i="21"/>
  <c r="Y27" i="21" s="1"/>
  <c r="X14" i="21"/>
  <c r="Z14" i="21" s="1"/>
  <c r="W14" i="21"/>
  <c r="V14" i="21"/>
  <c r="V27" i="21" s="1"/>
  <c r="V46" i="21" s="1"/>
  <c r="U14" i="21"/>
  <c r="T14" i="21"/>
  <c r="T27" i="21" s="1"/>
  <c r="S14" i="21"/>
  <c r="S27" i="21" s="1"/>
  <c r="R14" i="21"/>
  <c r="Q14" i="21"/>
  <c r="Q27" i="21" s="1"/>
  <c r="P14" i="21"/>
  <c r="P27" i="21" s="1"/>
  <c r="P46" i="21" s="1"/>
  <c r="O14" i="21"/>
  <c r="N14" i="21"/>
  <c r="N27" i="21" s="1"/>
  <c r="N46" i="21" s="1"/>
  <c r="M14" i="21"/>
  <c r="L14" i="21"/>
  <c r="L27" i="21" s="1"/>
  <c r="K14" i="21"/>
  <c r="K27" i="21" s="1"/>
  <c r="J14" i="21"/>
  <c r="J27" i="21" s="1"/>
  <c r="J46" i="21" s="1"/>
  <c r="I14" i="21"/>
  <c r="I27" i="21" s="1"/>
  <c r="H14" i="21"/>
  <c r="G14" i="21"/>
  <c r="F14" i="21"/>
  <c r="F27" i="21" s="1"/>
  <c r="F46" i="21" s="1"/>
  <c r="E14" i="21"/>
  <c r="D14" i="21"/>
  <c r="D27" i="21" s="1"/>
  <c r="C14" i="21"/>
  <c r="C27" i="21" s="1"/>
  <c r="AA51" i="22"/>
  <c r="Y51" i="22"/>
  <c r="X51" i="22"/>
  <c r="Z51" i="22" s="1"/>
  <c r="W51" i="22"/>
  <c r="V51" i="22"/>
  <c r="U51" i="22"/>
  <c r="T51" i="22"/>
  <c r="S51" i="22"/>
  <c r="R51" i="22"/>
  <c r="Q51" i="22"/>
  <c r="P51" i="22"/>
  <c r="O51" i="22"/>
  <c r="N51" i="22"/>
  <c r="M51" i="22"/>
  <c r="L51" i="22"/>
  <c r="K51" i="22"/>
  <c r="J51" i="22"/>
  <c r="I51" i="22"/>
  <c r="H51" i="22"/>
  <c r="G51" i="22"/>
  <c r="F51" i="22"/>
  <c r="E51" i="22"/>
  <c r="D51" i="22"/>
  <c r="C51" i="22"/>
  <c r="AA44" i="22"/>
  <c r="Y44" i="22"/>
  <c r="X44" i="22"/>
  <c r="Z44" i="22" s="1"/>
  <c r="W44" i="22"/>
  <c r="V44" i="22"/>
  <c r="U44" i="22"/>
  <c r="T44" i="22"/>
  <c r="S44" i="22"/>
  <c r="R44" i="22"/>
  <c r="Q44" i="22"/>
  <c r="P44" i="22"/>
  <c r="O44" i="22"/>
  <c r="N44" i="22"/>
  <c r="M44" i="22"/>
  <c r="L44" i="22"/>
  <c r="K44" i="22"/>
  <c r="J44" i="22"/>
  <c r="I44" i="22"/>
  <c r="H44" i="22"/>
  <c r="G44" i="22"/>
  <c r="F44" i="22"/>
  <c r="E44" i="22"/>
  <c r="D44" i="22"/>
  <c r="C44" i="22"/>
  <c r="AA38" i="22"/>
  <c r="AA45" i="22" s="1"/>
  <c r="Y38" i="22"/>
  <c r="Y45" i="22" s="1"/>
  <c r="X38" i="22"/>
  <c r="W38" i="22"/>
  <c r="W45" i="22" s="1"/>
  <c r="V38" i="22"/>
  <c r="V45" i="22" s="1"/>
  <c r="U38" i="22"/>
  <c r="U45" i="22" s="1"/>
  <c r="T38" i="22"/>
  <c r="S38" i="22"/>
  <c r="S45" i="22" s="1"/>
  <c r="R38" i="22"/>
  <c r="R45" i="22" s="1"/>
  <c r="Q38" i="22"/>
  <c r="Q45" i="22" s="1"/>
  <c r="P38" i="22"/>
  <c r="P45" i="22" s="1"/>
  <c r="O38" i="22"/>
  <c r="N38" i="22"/>
  <c r="M38" i="22"/>
  <c r="M45" i="22" s="1"/>
  <c r="L38" i="22"/>
  <c r="K38" i="22"/>
  <c r="K45" i="22" s="1"/>
  <c r="J38" i="22"/>
  <c r="J45" i="22" s="1"/>
  <c r="I38" i="22"/>
  <c r="I45" i="22" s="1"/>
  <c r="H38" i="22"/>
  <c r="H45" i="22" s="1"/>
  <c r="G38" i="22"/>
  <c r="G45" i="22" s="1"/>
  <c r="F38" i="22"/>
  <c r="F45" i="22" s="1"/>
  <c r="E38" i="22"/>
  <c r="E45" i="22" s="1"/>
  <c r="D38" i="22"/>
  <c r="C38" i="22"/>
  <c r="C45" i="22" s="1"/>
  <c r="AA26" i="22"/>
  <c r="Y26" i="22"/>
  <c r="X26" i="22"/>
  <c r="Z26" i="22" s="1"/>
  <c r="W26" i="22"/>
  <c r="V26" i="22"/>
  <c r="U26" i="22"/>
  <c r="T26" i="22"/>
  <c r="S26" i="22"/>
  <c r="R26" i="22"/>
  <c r="Q26" i="22"/>
  <c r="P26" i="22"/>
  <c r="O26" i="22"/>
  <c r="N26" i="22"/>
  <c r="M26" i="22"/>
  <c r="L26" i="22"/>
  <c r="K26" i="22"/>
  <c r="J26" i="22"/>
  <c r="I26" i="22"/>
  <c r="H26" i="22"/>
  <c r="G26" i="22"/>
  <c r="F26" i="22"/>
  <c r="E26" i="22"/>
  <c r="D26" i="22"/>
  <c r="C26" i="22"/>
  <c r="AA14" i="22"/>
  <c r="Y14" i="22"/>
  <c r="Y27" i="22" s="1"/>
  <c r="X14" i="22"/>
  <c r="Z14" i="22" s="1"/>
  <c r="W14" i="22"/>
  <c r="V14" i="22"/>
  <c r="V27" i="22" s="1"/>
  <c r="U14" i="22"/>
  <c r="U27" i="22" s="1"/>
  <c r="T14" i="22"/>
  <c r="T27" i="22" s="1"/>
  <c r="S14" i="22"/>
  <c r="S27" i="22" s="1"/>
  <c r="S46" i="22" s="1"/>
  <c r="R14" i="22"/>
  <c r="R27" i="22" s="1"/>
  <c r="R46" i="22" s="1"/>
  <c r="Q14" i="22"/>
  <c r="Q27" i="22" s="1"/>
  <c r="P14" i="22"/>
  <c r="P27" i="22" s="1"/>
  <c r="O14" i="22"/>
  <c r="N14" i="22"/>
  <c r="N27" i="22" s="1"/>
  <c r="M14" i="22"/>
  <c r="M27" i="22" s="1"/>
  <c r="L14" i="22"/>
  <c r="K14" i="22"/>
  <c r="K27" i="22" s="1"/>
  <c r="K46" i="22" s="1"/>
  <c r="J14" i="22"/>
  <c r="J27" i="22" s="1"/>
  <c r="J46" i="22" s="1"/>
  <c r="I14" i="22"/>
  <c r="I27" i="22" s="1"/>
  <c r="H14" i="22"/>
  <c r="H27" i="22" s="1"/>
  <c r="G14" i="22"/>
  <c r="F14" i="22"/>
  <c r="F27" i="22" s="1"/>
  <c r="F46" i="22" s="1"/>
  <c r="E14" i="22"/>
  <c r="E27" i="22" s="1"/>
  <c r="D14" i="22"/>
  <c r="C14" i="22"/>
  <c r="C27" i="22" s="1"/>
  <c r="AA51" i="23"/>
  <c r="Y51" i="23"/>
  <c r="Z51" i="23" s="1"/>
  <c r="X51" i="23"/>
  <c r="W51" i="23"/>
  <c r="V51" i="23"/>
  <c r="U51" i="23"/>
  <c r="T51" i="23"/>
  <c r="S51" i="23"/>
  <c r="R51" i="23"/>
  <c r="Q51" i="23"/>
  <c r="P51" i="23"/>
  <c r="O51" i="23"/>
  <c r="N51" i="23"/>
  <c r="M51" i="23"/>
  <c r="L51" i="23"/>
  <c r="K51" i="23"/>
  <c r="J51" i="23"/>
  <c r="I51" i="23"/>
  <c r="H51" i="23"/>
  <c r="G51" i="23"/>
  <c r="F51" i="23"/>
  <c r="E51" i="23"/>
  <c r="D51" i="23"/>
  <c r="C51" i="23"/>
  <c r="AA44" i="23"/>
  <c r="Y44" i="23"/>
  <c r="X44" i="23"/>
  <c r="Z44" i="23" s="1"/>
  <c r="W44" i="23"/>
  <c r="V44" i="23"/>
  <c r="U44" i="23"/>
  <c r="T44" i="23"/>
  <c r="S44" i="23"/>
  <c r="R44" i="23"/>
  <c r="Q44" i="23"/>
  <c r="P44" i="23"/>
  <c r="O44" i="23"/>
  <c r="N44" i="23"/>
  <c r="M44" i="23"/>
  <c r="L44" i="23"/>
  <c r="K44" i="23"/>
  <c r="J44" i="23"/>
  <c r="I44" i="23"/>
  <c r="H44" i="23"/>
  <c r="G44" i="23"/>
  <c r="F44" i="23"/>
  <c r="E44" i="23"/>
  <c r="D44" i="23"/>
  <c r="C44" i="23"/>
  <c r="AA38" i="23"/>
  <c r="AA45" i="23" s="1"/>
  <c r="Y38" i="23"/>
  <c r="Y45" i="23" s="1"/>
  <c r="X38" i="23"/>
  <c r="W38" i="23"/>
  <c r="W45" i="23" s="1"/>
  <c r="V38" i="23"/>
  <c r="V45" i="23" s="1"/>
  <c r="U38" i="23"/>
  <c r="U45" i="23" s="1"/>
  <c r="T38" i="23"/>
  <c r="T45" i="23" s="1"/>
  <c r="S38" i="23"/>
  <c r="S45" i="23" s="1"/>
  <c r="R38" i="23"/>
  <c r="R45" i="23" s="1"/>
  <c r="Q38" i="23"/>
  <c r="Q45" i="23" s="1"/>
  <c r="P38" i="23"/>
  <c r="O38" i="23"/>
  <c r="O45" i="23" s="1"/>
  <c r="N38" i="23"/>
  <c r="N45" i="23" s="1"/>
  <c r="M38" i="23"/>
  <c r="M45" i="23" s="1"/>
  <c r="L38" i="23"/>
  <c r="L45" i="23" s="1"/>
  <c r="K38" i="23"/>
  <c r="K45" i="23" s="1"/>
  <c r="J38" i="23"/>
  <c r="J45" i="23" s="1"/>
  <c r="I38" i="23"/>
  <c r="I45" i="23" s="1"/>
  <c r="H38" i="23"/>
  <c r="G38" i="23"/>
  <c r="G45" i="23" s="1"/>
  <c r="F38" i="23"/>
  <c r="F45" i="23" s="1"/>
  <c r="E38" i="23"/>
  <c r="E45" i="23" s="1"/>
  <c r="D38" i="23"/>
  <c r="D45" i="23" s="1"/>
  <c r="C38" i="23"/>
  <c r="C45" i="23" s="1"/>
  <c r="E27" i="23"/>
  <c r="AA26" i="23"/>
  <c r="Y26" i="23"/>
  <c r="X26" i="23"/>
  <c r="Z26" i="23" s="1"/>
  <c r="W26" i="23"/>
  <c r="V26" i="23"/>
  <c r="U26" i="23"/>
  <c r="T26" i="23"/>
  <c r="S26" i="23"/>
  <c r="R26" i="23"/>
  <c r="Q26" i="23"/>
  <c r="P26" i="23"/>
  <c r="O26" i="23"/>
  <c r="N26" i="23"/>
  <c r="M26" i="23"/>
  <c r="L26" i="23"/>
  <c r="K26" i="23"/>
  <c r="J26" i="23"/>
  <c r="I26" i="23"/>
  <c r="H26" i="23"/>
  <c r="G26" i="23"/>
  <c r="F26" i="23"/>
  <c r="E26" i="23"/>
  <c r="D26" i="23"/>
  <c r="C26" i="23"/>
  <c r="AA14" i="23"/>
  <c r="Y14" i="23"/>
  <c r="Y27" i="23" s="1"/>
  <c r="Y46" i="23" s="1"/>
  <c r="X14" i="23"/>
  <c r="X27" i="23" s="1"/>
  <c r="W14" i="23"/>
  <c r="W27" i="23" s="1"/>
  <c r="V14" i="23"/>
  <c r="V27" i="23" s="1"/>
  <c r="V46" i="23" s="1"/>
  <c r="U14" i="23"/>
  <c r="U27" i="23" s="1"/>
  <c r="T14" i="23"/>
  <c r="T27" i="23" s="1"/>
  <c r="S14" i="23"/>
  <c r="R14" i="23"/>
  <c r="R27" i="23" s="1"/>
  <c r="Q14" i="23"/>
  <c r="Q27" i="23" s="1"/>
  <c r="Q46" i="23" s="1"/>
  <c r="P14" i="23"/>
  <c r="P27" i="23" s="1"/>
  <c r="O14" i="23"/>
  <c r="O27" i="23" s="1"/>
  <c r="N14" i="23"/>
  <c r="N27" i="23" s="1"/>
  <c r="N46" i="23" s="1"/>
  <c r="M14" i="23"/>
  <c r="M27" i="23" s="1"/>
  <c r="L14" i="23"/>
  <c r="L27" i="23" s="1"/>
  <c r="K14" i="23"/>
  <c r="J14" i="23"/>
  <c r="J27" i="23" s="1"/>
  <c r="I14" i="23"/>
  <c r="I27" i="23" s="1"/>
  <c r="I46" i="23" s="1"/>
  <c r="H14" i="23"/>
  <c r="H27" i="23" s="1"/>
  <c r="G14" i="23"/>
  <c r="G27" i="23" s="1"/>
  <c r="F14" i="23"/>
  <c r="F27" i="23" s="1"/>
  <c r="F46" i="23" s="1"/>
  <c r="E14" i="23"/>
  <c r="D14" i="23"/>
  <c r="D27" i="23" s="1"/>
  <c r="C14" i="23"/>
  <c r="AA51" i="24"/>
  <c r="Y51" i="24"/>
  <c r="X51" i="24"/>
  <c r="Z51" i="24" s="1"/>
  <c r="W51" i="24"/>
  <c r="V51" i="24"/>
  <c r="U51" i="24"/>
  <c r="T51" i="24"/>
  <c r="S51" i="24"/>
  <c r="R51" i="24"/>
  <c r="Q51" i="24"/>
  <c r="P51" i="24"/>
  <c r="O51" i="24"/>
  <c r="N51" i="24"/>
  <c r="M51" i="24"/>
  <c r="L51" i="24"/>
  <c r="K51" i="24"/>
  <c r="J51" i="24"/>
  <c r="I51" i="24"/>
  <c r="H51" i="24"/>
  <c r="G51" i="24"/>
  <c r="F51" i="24"/>
  <c r="E51" i="24"/>
  <c r="D51" i="24"/>
  <c r="C51" i="24"/>
  <c r="R45" i="24"/>
  <c r="AA44" i="24"/>
  <c r="Y44" i="24"/>
  <c r="X44" i="24"/>
  <c r="Z44" i="24" s="1"/>
  <c r="W44" i="24"/>
  <c r="V44" i="24"/>
  <c r="U44" i="24"/>
  <c r="T44" i="24"/>
  <c r="S44" i="24"/>
  <c r="R44" i="24"/>
  <c r="Q44" i="24"/>
  <c r="P44" i="24"/>
  <c r="O44" i="24"/>
  <c r="N44" i="24"/>
  <c r="M44" i="24"/>
  <c r="L44" i="24"/>
  <c r="K44" i="24"/>
  <c r="J44" i="24"/>
  <c r="I44" i="24"/>
  <c r="H44" i="24"/>
  <c r="G44" i="24"/>
  <c r="F44" i="24"/>
  <c r="E44" i="24"/>
  <c r="D44" i="24"/>
  <c r="C44" i="24"/>
  <c r="AA38" i="24"/>
  <c r="AA45" i="24" s="1"/>
  <c r="Z38" i="24"/>
  <c r="Y38" i="24"/>
  <c r="Y45" i="24" s="1"/>
  <c r="X38" i="24"/>
  <c r="W38" i="24"/>
  <c r="W45" i="24" s="1"/>
  <c r="V38" i="24"/>
  <c r="V45" i="24" s="1"/>
  <c r="U38" i="24"/>
  <c r="T38" i="24"/>
  <c r="S38" i="24"/>
  <c r="S45" i="24" s="1"/>
  <c r="R38" i="24"/>
  <c r="Q38" i="24"/>
  <c r="Q45" i="24" s="1"/>
  <c r="P38" i="24"/>
  <c r="O38" i="24"/>
  <c r="O45" i="24" s="1"/>
  <c r="N38" i="24"/>
  <c r="N45" i="24" s="1"/>
  <c r="M38" i="24"/>
  <c r="L38" i="24"/>
  <c r="K38" i="24"/>
  <c r="K45" i="24" s="1"/>
  <c r="J38" i="24"/>
  <c r="J45" i="24" s="1"/>
  <c r="I38" i="24"/>
  <c r="I45" i="24" s="1"/>
  <c r="H38" i="24"/>
  <c r="G38" i="24"/>
  <c r="G45" i="24" s="1"/>
  <c r="F38" i="24"/>
  <c r="F45" i="24" s="1"/>
  <c r="E38" i="24"/>
  <c r="E45" i="24" s="1"/>
  <c r="D38" i="24"/>
  <c r="C38" i="24"/>
  <c r="C45" i="24" s="1"/>
  <c r="AA26" i="24"/>
  <c r="Y26" i="24"/>
  <c r="X26" i="24"/>
  <c r="Z26" i="24" s="1"/>
  <c r="W26" i="24"/>
  <c r="V26" i="24"/>
  <c r="U26" i="24"/>
  <c r="T26" i="24"/>
  <c r="S26" i="24"/>
  <c r="R26" i="24"/>
  <c r="Q26" i="24"/>
  <c r="P26" i="24"/>
  <c r="O26" i="24"/>
  <c r="N26" i="24"/>
  <c r="M26" i="24"/>
  <c r="L26" i="24"/>
  <c r="K26" i="24"/>
  <c r="J26" i="24"/>
  <c r="I26" i="24"/>
  <c r="H26" i="24"/>
  <c r="G26" i="24"/>
  <c r="F26" i="24"/>
  <c r="E26" i="24"/>
  <c r="D26" i="24"/>
  <c r="C26" i="24"/>
  <c r="AA14" i="24"/>
  <c r="Z14" i="24"/>
  <c r="Y14" i="24"/>
  <c r="Y27" i="24" s="1"/>
  <c r="X14" i="24"/>
  <c r="W14" i="24"/>
  <c r="W27" i="24" s="1"/>
  <c r="W46" i="24" s="1"/>
  <c r="V14" i="24"/>
  <c r="V27" i="24" s="1"/>
  <c r="U14" i="24"/>
  <c r="U27" i="24" s="1"/>
  <c r="T14" i="24"/>
  <c r="T27" i="24" s="1"/>
  <c r="S14" i="24"/>
  <c r="R14" i="24"/>
  <c r="R27" i="24" s="1"/>
  <c r="R46" i="24" s="1"/>
  <c r="Q14" i="24"/>
  <c r="Q27" i="24" s="1"/>
  <c r="P14" i="24"/>
  <c r="O14" i="24"/>
  <c r="O27" i="24" s="1"/>
  <c r="O46" i="24" s="1"/>
  <c r="N14" i="24"/>
  <c r="N27" i="24" s="1"/>
  <c r="M14" i="24"/>
  <c r="M27" i="24" s="1"/>
  <c r="L14" i="24"/>
  <c r="L27" i="24" s="1"/>
  <c r="K14" i="24"/>
  <c r="J14" i="24"/>
  <c r="J27" i="24" s="1"/>
  <c r="J46" i="24" s="1"/>
  <c r="I14" i="24"/>
  <c r="I27" i="24" s="1"/>
  <c r="H14" i="24"/>
  <c r="G14" i="24"/>
  <c r="G27" i="24" s="1"/>
  <c r="G46" i="24" s="1"/>
  <c r="F14" i="24"/>
  <c r="F27" i="24" s="1"/>
  <c r="E14" i="24"/>
  <c r="E27" i="24" s="1"/>
  <c r="D14" i="24"/>
  <c r="D27" i="24" s="1"/>
  <c r="C14" i="24"/>
  <c r="AA51" i="25"/>
  <c r="Y51" i="25"/>
  <c r="X51" i="25"/>
  <c r="W51" i="25"/>
  <c r="V51" i="25"/>
  <c r="U51" i="25"/>
  <c r="T51" i="25"/>
  <c r="S51" i="25"/>
  <c r="R51" i="25"/>
  <c r="Q51" i="25"/>
  <c r="P51" i="25"/>
  <c r="O51" i="25"/>
  <c r="N51" i="25"/>
  <c r="M51" i="25"/>
  <c r="L51" i="25"/>
  <c r="K51" i="25"/>
  <c r="J51" i="25"/>
  <c r="I51" i="25"/>
  <c r="H51" i="25"/>
  <c r="G51" i="25"/>
  <c r="F51" i="25"/>
  <c r="E51" i="25"/>
  <c r="D51" i="25"/>
  <c r="C51" i="25"/>
  <c r="X45" i="25"/>
  <c r="R45" i="25"/>
  <c r="AA44" i="25"/>
  <c r="Y44" i="25"/>
  <c r="X44" i="25"/>
  <c r="Z44" i="25" s="1"/>
  <c r="W44" i="25"/>
  <c r="V44" i="25"/>
  <c r="U44" i="25"/>
  <c r="U45" i="25" s="1"/>
  <c r="T44" i="25"/>
  <c r="S44" i="25"/>
  <c r="R44" i="25"/>
  <c r="Q44" i="25"/>
  <c r="P44" i="25"/>
  <c r="O44" i="25"/>
  <c r="N44" i="25"/>
  <c r="M44" i="25"/>
  <c r="M45" i="25" s="1"/>
  <c r="L44" i="25"/>
  <c r="K44" i="25"/>
  <c r="J44" i="25"/>
  <c r="I44" i="25"/>
  <c r="H44" i="25"/>
  <c r="G44" i="25"/>
  <c r="F44" i="25"/>
  <c r="E44" i="25"/>
  <c r="E45" i="25" s="1"/>
  <c r="D44" i="25"/>
  <c r="C44" i="25"/>
  <c r="AA38" i="25"/>
  <c r="AA45" i="25" s="1"/>
  <c r="Y38" i="25"/>
  <c r="Y45" i="25" s="1"/>
  <c r="X38" i="25"/>
  <c r="Z38" i="25" s="1"/>
  <c r="W38" i="25"/>
  <c r="V38" i="25"/>
  <c r="V45" i="25" s="1"/>
  <c r="U38" i="25"/>
  <c r="T38" i="25"/>
  <c r="T45" i="25" s="1"/>
  <c r="S38" i="25"/>
  <c r="S45" i="25" s="1"/>
  <c r="R38" i="25"/>
  <c r="Q38" i="25"/>
  <c r="Q45" i="25" s="1"/>
  <c r="P38" i="25"/>
  <c r="P45" i="25" s="1"/>
  <c r="O38" i="25"/>
  <c r="N38" i="25"/>
  <c r="N45" i="25" s="1"/>
  <c r="M38" i="25"/>
  <c r="L38" i="25"/>
  <c r="L45" i="25" s="1"/>
  <c r="K38" i="25"/>
  <c r="K45" i="25" s="1"/>
  <c r="J38" i="25"/>
  <c r="J45" i="25" s="1"/>
  <c r="I38" i="25"/>
  <c r="I45" i="25" s="1"/>
  <c r="H38" i="25"/>
  <c r="H45" i="25" s="1"/>
  <c r="G38" i="25"/>
  <c r="F38" i="25"/>
  <c r="F45" i="25" s="1"/>
  <c r="E38" i="25"/>
  <c r="D38" i="25"/>
  <c r="D45" i="25" s="1"/>
  <c r="C38" i="25"/>
  <c r="C45" i="25" s="1"/>
  <c r="X27" i="25"/>
  <c r="U27" i="25"/>
  <c r="AA26" i="25"/>
  <c r="Y26" i="25"/>
  <c r="X26" i="25"/>
  <c r="Z26" i="25" s="1"/>
  <c r="W26" i="25"/>
  <c r="V26" i="25"/>
  <c r="U26" i="25"/>
  <c r="T26" i="25"/>
  <c r="S26" i="25"/>
  <c r="R26" i="25"/>
  <c r="Q26" i="25"/>
  <c r="P26" i="25"/>
  <c r="O26" i="25"/>
  <c r="N26" i="25"/>
  <c r="M26" i="25"/>
  <c r="L26" i="25"/>
  <c r="K26" i="25"/>
  <c r="J26" i="25"/>
  <c r="I26" i="25"/>
  <c r="H26" i="25"/>
  <c r="G26" i="25"/>
  <c r="F26" i="25"/>
  <c r="E26" i="25"/>
  <c r="D26" i="25"/>
  <c r="C26" i="25"/>
  <c r="AA14" i="25"/>
  <c r="AA27" i="25" s="1"/>
  <c r="AA46" i="25" s="1"/>
  <c r="Y14" i="25"/>
  <c r="Y27" i="25" s="1"/>
  <c r="X14" i="25"/>
  <c r="Z14" i="25" s="1"/>
  <c r="W14" i="25"/>
  <c r="W27" i="25" s="1"/>
  <c r="V14" i="25"/>
  <c r="V27" i="25" s="1"/>
  <c r="U14" i="25"/>
  <c r="T14" i="25"/>
  <c r="S14" i="25"/>
  <c r="S27" i="25" s="1"/>
  <c r="S46" i="25" s="1"/>
  <c r="R14" i="25"/>
  <c r="Q14" i="25"/>
  <c r="Q27" i="25" s="1"/>
  <c r="P14" i="25"/>
  <c r="P27" i="25" s="1"/>
  <c r="O14" i="25"/>
  <c r="O27" i="25" s="1"/>
  <c r="N14" i="25"/>
  <c r="N27" i="25" s="1"/>
  <c r="M14" i="25"/>
  <c r="M27" i="25" s="1"/>
  <c r="L14" i="25"/>
  <c r="K14" i="25"/>
  <c r="K27" i="25" s="1"/>
  <c r="K46" i="25" s="1"/>
  <c r="J14" i="25"/>
  <c r="I14" i="25"/>
  <c r="I27" i="25" s="1"/>
  <c r="H14" i="25"/>
  <c r="H27" i="25" s="1"/>
  <c r="G14" i="25"/>
  <c r="G27" i="25" s="1"/>
  <c r="F14" i="25"/>
  <c r="F27" i="25" s="1"/>
  <c r="E14" i="25"/>
  <c r="E27" i="25" s="1"/>
  <c r="D14" i="25"/>
  <c r="C14" i="25"/>
  <c r="C27" i="25" s="1"/>
  <c r="C46" i="25" s="1"/>
  <c r="AA51" i="26"/>
  <c r="Y51" i="26"/>
  <c r="X51" i="26"/>
  <c r="Z51" i="26" s="1"/>
  <c r="W51" i="26"/>
  <c r="V51" i="26"/>
  <c r="U51" i="26"/>
  <c r="T51" i="26"/>
  <c r="S51" i="26"/>
  <c r="R51" i="26"/>
  <c r="Q51" i="26"/>
  <c r="P51" i="26"/>
  <c r="O51" i="26"/>
  <c r="N51" i="26"/>
  <c r="M51" i="26"/>
  <c r="L51" i="26"/>
  <c r="K51" i="26"/>
  <c r="J51" i="26"/>
  <c r="I51" i="26"/>
  <c r="H51" i="26"/>
  <c r="G51" i="26"/>
  <c r="F51" i="26"/>
  <c r="E51" i="26"/>
  <c r="D51" i="26"/>
  <c r="C51" i="26"/>
  <c r="H45" i="26"/>
  <c r="E45" i="26"/>
  <c r="AA44" i="26"/>
  <c r="Z44" i="26"/>
  <c r="Y44" i="26"/>
  <c r="X44" i="26"/>
  <c r="W44" i="26"/>
  <c r="V44" i="26"/>
  <c r="U44" i="26"/>
  <c r="T44" i="26"/>
  <c r="S44" i="26"/>
  <c r="R44" i="26"/>
  <c r="Q44" i="26"/>
  <c r="P44" i="26"/>
  <c r="O44" i="26"/>
  <c r="N44" i="26"/>
  <c r="M44" i="26"/>
  <c r="L44" i="26"/>
  <c r="K44" i="26"/>
  <c r="J44" i="26"/>
  <c r="I44" i="26"/>
  <c r="H44" i="26"/>
  <c r="G44" i="26"/>
  <c r="F44" i="26"/>
  <c r="E44" i="26"/>
  <c r="D44" i="26"/>
  <c r="C44" i="26"/>
  <c r="AA38" i="26"/>
  <c r="AA45" i="26" s="1"/>
  <c r="Y38" i="26"/>
  <c r="X38" i="26"/>
  <c r="X45" i="26" s="1"/>
  <c r="W38" i="26"/>
  <c r="V38" i="26"/>
  <c r="V45" i="26" s="1"/>
  <c r="U38" i="26"/>
  <c r="U45" i="26" s="1"/>
  <c r="T38" i="26"/>
  <c r="S38" i="26"/>
  <c r="S45" i="26" s="1"/>
  <c r="R38" i="26"/>
  <c r="R45" i="26" s="1"/>
  <c r="Q38" i="26"/>
  <c r="P38" i="26"/>
  <c r="P45" i="26" s="1"/>
  <c r="O38" i="26"/>
  <c r="O45" i="26" s="1"/>
  <c r="N38" i="26"/>
  <c r="N45" i="26" s="1"/>
  <c r="M38" i="26"/>
  <c r="M45" i="26" s="1"/>
  <c r="L38" i="26"/>
  <c r="K38" i="26"/>
  <c r="K45" i="26" s="1"/>
  <c r="J38" i="26"/>
  <c r="J45" i="26" s="1"/>
  <c r="I38" i="26"/>
  <c r="H38" i="26"/>
  <c r="G38" i="26"/>
  <c r="G45" i="26" s="1"/>
  <c r="F38" i="26"/>
  <c r="F45" i="26" s="1"/>
  <c r="E38" i="26"/>
  <c r="D38" i="26"/>
  <c r="C38" i="26"/>
  <c r="C45" i="26" s="1"/>
  <c r="P27" i="26"/>
  <c r="P46" i="26" s="1"/>
  <c r="M27" i="26"/>
  <c r="M46" i="26" s="1"/>
  <c r="AA26" i="26"/>
  <c r="Y26" i="26"/>
  <c r="X26" i="26"/>
  <c r="Z26" i="26" s="1"/>
  <c r="W26" i="26"/>
  <c r="V26" i="26"/>
  <c r="U26" i="26"/>
  <c r="T26" i="26"/>
  <c r="S26" i="26"/>
  <c r="R26" i="26"/>
  <c r="Q26" i="26"/>
  <c r="P26" i="26"/>
  <c r="O26" i="26"/>
  <c r="N26" i="26"/>
  <c r="M26" i="26"/>
  <c r="L26" i="26"/>
  <c r="K26" i="26"/>
  <c r="J26" i="26"/>
  <c r="I26" i="26"/>
  <c r="H26" i="26"/>
  <c r="G26" i="26"/>
  <c r="F26" i="26"/>
  <c r="E26" i="26"/>
  <c r="D26" i="26"/>
  <c r="C26" i="26"/>
  <c r="AA14" i="26"/>
  <c r="AA27" i="26" s="1"/>
  <c r="Y14" i="26"/>
  <c r="Y27" i="26" s="1"/>
  <c r="X14" i="26"/>
  <c r="W14" i="26"/>
  <c r="V14" i="26"/>
  <c r="V27" i="26" s="1"/>
  <c r="U14" i="26"/>
  <c r="U27" i="26" s="1"/>
  <c r="U46" i="26" s="1"/>
  <c r="T14" i="26"/>
  <c r="S14" i="26"/>
  <c r="S27" i="26" s="1"/>
  <c r="R14" i="26"/>
  <c r="R27" i="26" s="1"/>
  <c r="Q14" i="26"/>
  <c r="Q27" i="26" s="1"/>
  <c r="P14" i="26"/>
  <c r="O14" i="26"/>
  <c r="N14" i="26"/>
  <c r="N27" i="26" s="1"/>
  <c r="M14" i="26"/>
  <c r="L14" i="26"/>
  <c r="K14" i="26"/>
  <c r="K27" i="26" s="1"/>
  <c r="K46" i="26" s="1"/>
  <c r="J14" i="26"/>
  <c r="J27" i="26" s="1"/>
  <c r="I14" i="26"/>
  <c r="I27" i="26" s="1"/>
  <c r="H14" i="26"/>
  <c r="H27" i="26" s="1"/>
  <c r="H46" i="26" s="1"/>
  <c r="G14" i="26"/>
  <c r="F14" i="26"/>
  <c r="F27" i="26" s="1"/>
  <c r="E14" i="26"/>
  <c r="E27" i="26" s="1"/>
  <c r="E46" i="26" s="1"/>
  <c r="D14" i="26"/>
  <c r="D27" i="26" s="1"/>
  <c r="C14" i="26"/>
  <c r="C27" i="26" s="1"/>
  <c r="AA51" i="27"/>
  <c r="Y51" i="27"/>
  <c r="X51" i="27"/>
  <c r="Z51" i="27" s="1"/>
  <c r="W51" i="27"/>
  <c r="V51" i="27"/>
  <c r="U51" i="27"/>
  <c r="T51" i="27"/>
  <c r="S51" i="27"/>
  <c r="R51" i="27"/>
  <c r="Q51" i="27"/>
  <c r="P51" i="27"/>
  <c r="O51" i="27"/>
  <c r="N51" i="27"/>
  <c r="M51" i="27"/>
  <c r="L51" i="27"/>
  <c r="K51" i="27"/>
  <c r="J51" i="27"/>
  <c r="I51" i="27"/>
  <c r="H51" i="27"/>
  <c r="G51" i="27"/>
  <c r="F51" i="27"/>
  <c r="E51" i="27"/>
  <c r="D51" i="27"/>
  <c r="C51" i="27"/>
  <c r="J45" i="27"/>
  <c r="AA44" i="27"/>
  <c r="Y44" i="27"/>
  <c r="X44" i="27"/>
  <c r="W44" i="27"/>
  <c r="V44" i="27"/>
  <c r="U44" i="27"/>
  <c r="T44" i="27"/>
  <c r="S44" i="27"/>
  <c r="R44" i="27"/>
  <c r="Q44" i="27"/>
  <c r="P44" i="27"/>
  <c r="O44" i="27"/>
  <c r="N44" i="27"/>
  <c r="M44" i="27"/>
  <c r="L44" i="27"/>
  <c r="K44" i="27"/>
  <c r="J44" i="27"/>
  <c r="I44" i="27"/>
  <c r="H44" i="27"/>
  <c r="G44" i="27"/>
  <c r="F44" i="27"/>
  <c r="E44" i="27"/>
  <c r="D44" i="27"/>
  <c r="C44" i="27"/>
  <c r="AA38" i="27"/>
  <c r="Y38" i="27"/>
  <c r="Y45" i="27" s="1"/>
  <c r="X38" i="27"/>
  <c r="W38" i="27"/>
  <c r="W45" i="27" s="1"/>
  <c r="V38" i="27"/>
  <c r="V45" i="27" s="1"/>
  <c r="U38" i="27"/>
  <c r="U45" i="27" s="1"/>
  <c r="T38" i="27"/>
  <c r="T45" i="27" s="1"/>
  <c r="S38" i="27"/>
  <c r="S45" i="27" s="1"/>
  <c r="R38" i="27"/>
  <c r="R45" i="27" s="1"/>
  <c r="Q38" i="27"/>
  <c r="Q45" i="27" s="1"/>
  <c r="P38" i="27"/>
  <c r="O38" i="27"/>
  <c r="O45" i="27" s="1"/>
  <c r="N38" i="27"/>
  <c r="N45" i="27" s="1"/>
  <c r="M38" i="27"/>
  <c r="M45" i="27" s="1"/>
  <c r="L38" i="27"/>
  <c r="L45" i="27" s="1"/>
  <c r="K38" i="27"/>
  <c r="K45" i="27" s="1"/>
  <c r="J38" i="27"/>
  <c r="I38" i="27"/>
  <c r="I45" i="27" s="1"/>
  <c r="H38" i="27"/>
  <c r="G38" i="27"/>
  <c r="G45" i="27" s="1"/>
  <c r="F38" i="27"/>
  <c r="F45" i="27" s="1"/>
  <c r="E38" i="27"/>
  <c r="E45" i="27" s="1"/>
  <c r="D38" i="27"/>
  <c r="D45" i="27" s="1"/>
  <c r="C38" i="27"/>
  <c r="C45" i="27" s="1"/>
  <c r="AA26" i="27"/>
  <c r="Y26" i="27"/>
  <c r="X26" i="27"/>
  <c r="Z26" i="27" s="1"/>
  <c r="W26" i="27"/>
  <c r="V26" i="27"/>
  <c r="U26" i="27"/>
  <c r="T26" i="27"/>
  <c r="S26" i="27"/>
  <c r="R26" i="27"/>
  <c r="Q26" i="27"/>
  <c r="P26" i="27"/>
  <c r="O26" i="27"/>
  <c r="N26" i="27"/>
  <c r="M26" i="27"/>
  <c r="L26" i="27"/>
  <c r="K26" i="27"/>
  <c r="J26" i="27"/>
  <c r="I26" i="27"/>
  <c r="H26" i="27"/>
  <c r="G26" i="27"/>
  <c r="F26" i="27"/>
  <c r="E26" i="27"/>
  <c r="D26" i="27"/>
  <c r="C26" i="27"/>
  <c r="AA14" i="27"/>
  <c r="Y14" i="27"/>
  <c r="Y27" i="27" s="1"/>
  <c r="X14" i="27"/>
  <c r="W14" i="27"/>
  <c r="W27" i="27" s="1"/>
  <c r="V14" i="27"/>
  <c r="U14" i="27"/>
  <c r="U27" i="27" s="1"/>
  <c r="U46" i="27" s="1"/>
  <c r="T14" i="27"/>
  <c r="T27" i="27" s="1"/>
  <c r="S14" i="27"/>
  <c r="R14" i="27"/>
  <c r="R27" i="27" s="1"/>
  <c r="Q14" i="27"/>
  <c r="Q27" i="27" s="1"/>
  <c r="P14" i="27"/>
  <c r="P27" i="27" s="1"/>
  <c r="O14" i="27"/>
  <c r="O27" i="27" s="1"/>
  <c r="N14" i="27"/>
  <c r="M14" i="27"/>
  <c r="M27" i="27" s="1"/>
  <c r="M46" i="27" s="1"/>
  <c r="L14" i="27"/>
  <c r="L27" i="27" s="1"/>
  <c r="K14" i="27"/>
  <c r="J14" i="27"/>
  <c r="J27" i="27" s="1"/>
  <c r="I14" i="27"/>
  <c r="I27" i="27" s="1"/>
  <c r="H14" i="27"/>
  <c r="H27" i="27" s="1"/>
  <c r="G14" i="27"/>
  <c r="G27" i="27" s="1"/>
  <c r="F14" i="27"/>
  <c r="E14" i="27"/>
  <c r="E27" i="27" s="1"/>
  <c r="E46" i="27" s="1"/>
  <c r="D14" i="27"/>
  <c r="D27" i="27" s="1"/>
  <c r="C14" i="27"/>
  <c r="AA51" i="28"/>
  <c r="Y51" i="28"/>
  <c r="X51" i="28"/>
  <c r="Z51" i="28" s="1"/>
  <c r="W51" i="28"/>
  <c r="V51" i="28"/>
  <c r="U51" i="28"/>
  <c r="T51" i="28"/>
  <c r="S51" i="28"/>
  <c r="R51" i="28"/>
  <c r="Q51" i="28"/>
  <c r="P51" i="28"/>
  <c r="O51" i="28"/>
  <c r="N51" i="28"/>
  <c r="M51" i="28"/>
  <c r="L51" i="28"/>
  <c r="K51" i="28"/>
  <c r="J51" i="28"/>
  <c r="I51" i="28"/>
  <c r="H51" i="28"/>
  <c r="G51" i="28"/>
  <c r="F51" i="28"/>
  <c r="E51" i="28"/>
  <c r="D51" i="28"/>
  <c r="C51" i="28"/>
  <c r="AA44" i="28"/>
  <c r="Y44" i="28"/>
  <c r="X44" i="28"/>
  <c r="Z44" i="28" s="1"/>
  <c r="W44" i="28"/>
  <c r="V44" i="28"/>
  <c r="U44" i="28"/>
  <c r="T44" i="28"/>
  <c r="S44" i="28"/>
  <c r="R44" i="28"/>
  <c r="Q44" i="28"/>
  <c r="P44" i="28"/>
  <c r="O44" i="28"/>
  <c r="N44" i="28"/>
  <c r="M44" i="28"/>
  <c r="L44" i="28"/>
  <c r="K44" i="28"/>
  <c r="J44" i="28"/>
  <c r="I44" i="28"/>
  <c r="H44" i="28"/>
  <c r="G44" i="28"/>
  <c r="F44" i="28"/>
  <c r="E44" i="28"/>
  <c r="D44" i="28"/>
  <c r="C44" i="28"/>
  <c r="AA38" i="28"/>
  <c r="AA45" i="28" s="1"/>
  <c r="Z38" i="28"/>
  <c r="Y38" i="28"/>
  <c r="X38" i="28"/>
  <c r="W38" i="28"/>
  <c r="W45" i="28" s="1"/>
  <c r="V38" i="28"/>
  <c r="V45" i="28" s="1"/>
  <c r="U38" i="28"/>
  <c r="U45" i="28" s="1"/>
  <c r="T38" i="28"/>
  <c r="T45" i="28" s="1"/>
  <c r="S38" i="28"/>
  <c r="R38" i="28"/>
  <c r="R45" i="28" s="1"/>
  <c r="Q38" i="28"/>
  <c r="P38" i="28"/>
  <c r="O38" i="28"/>
  <c r="O45" i="28" s="1"/>
  <c r="N38" i="28"/>
  <c r="N45" i="28" s="1"/>
  <c r="M38" i="28"/>
  <c r="M45" i="28" s="1"/>
  <c r="L38" i="28"/>
  <c r="L45" i="28" s="1"/>
  <c r="K38" i="28"/>
  <c r="J38" i="28"/>
  <c r="J45" i="28" s="1"/>
  <c r="I38" i="28"/>
  <c r="H38" i="28"/>
  <c r="G38" i="28"/>
  <c r="G45" i="28" s="1"/>
  <c r="F38" i="28"/>
  <c r="F45" i="28" s="1"/>
  <c r="E38" i="28"/>
  <c r="E45" i="28" s="1"/>
  <c r="D38" i="28"/>
  <c r="D45" i="28" s="1"/>
  <c r="C38" i="28"/>
  <c r="AA27" i="28"/>
  <c r="AA46" i="28" s="1"/>
  <c r="AA26" i="28"/>
  <c r="Y26" i="28"/>
  <c r="X26" i="28"/>
  <c r="Z26" i="28" s="1"/>
  <c r="W26" i="28"/>
  <c r="V26" i="28"/>
  <c r="U26" i="28"/>
  <c r="T26" i="28"/>
  <c r="S26" i="28"/>
  <c r="R26" i="28"/>
  <c r="Q26" i="28"/>
  <c r="P26" i="28"/>
  <c r="O26" i="28"/>
  <c r="N26" i="28"/>
  <c r="M26" i="28"/>
  <c r="L26" i="28"/>
  <c r="K26" i="28"/>
  <c r="J26" i="28"/>
  <c r="I26" i="28"/>
  <c r="H26" i="28"/>
  <c r="G26" i="28"/>
  <c r="F26" i="28"/>
  <c r="E26" i="28"/>
  <c r="D26" i="28"/>
  <c r="C26" i="28"/>
  <c r="AA14" i="28"/>
  <c r="Y14" i="28"/>
  <c r="Y27" i="28" s="1"/>
  <c r="X14" i="28"/>
  <c r="W14" i="28"/>
  <c r="V14" i="28"/>
  <c r="V27" i="28" s="1"/>
  <c r="U14" i="28"/>
  <c r="U27" i="28" s="1"/>
  <c r="T14" i="28"/>
  <c r="T27" i="28" s="1"/>
  <c r="S14" i="28"/>
  <c r="S27" i="28" s="1"/>
  <c r="R14" i="28"/>
  <c r="R27" i="28" s="1"/>
  <c r="Q14" i="28"/>
  <c r="Q27" i="28" s="1"/>
  <c r="P14" i="28"/>
  <c r="P27" i="28" s="1"/>
  <c r="O14" i="28"/>
  <c r="N14" i="28"/>
  <c r="N27" i="28" s="1"/>
  <c r="M14" i="28"/>
  <c r="M27" i="28" s="1"/>
  <c r="L14" i="28"/>
  <c r="L27" i="28" s="1"/>
  <c r="K14" i="28"/>
  <c r="J14" i="28"/>
  <c r="J27" i="28" s="1"/>
  <c r="I14" i="28"/>
  <c r="I27" i="28" s="1"/>
  <c r="H14" i="28"/>
  <c r="H27" i="28" s="1"/>
  <c r="G14" i="28"/>
  <c r="F14" i="28"/>
  <c r="F27" i="28" s="1"/>
  <c r="F46" i="28" s="1"/>
  <c r="E14" i="28"/>
  <c r="E27" i="28" s="1"/>
  <c r="D14" i="28"/>
  <c r="D27" i="28" s="1"/>
  <c r="C14" i="28"/>
  <c r="AA51" i="29"/>
  <c r="Y51" i="29"/>
  <c r="X51" i="29"/>
  <c r="Z51" i="29" s="1"/>
  <c r="W51" i="29"/>
  <c r="V51" i="29"/>
  <c r="U51" i="29"/>
  <c r="T51" i="29"/>
  <c r="S51" i="29"/>
  <c r="R51" i="29"/>
  <c r="Q51" i="29"/>
  <c r="P51" i="29"/>
  <c r="O51" i="29"/>
  <c r="N51" i="29"/>
  <c r="M51" i="29"/>
  <c r="L51" i="29"/>
  <c r="K51" i="29"/>
  <c r="J51" i="29"/>
  <c r="I51" i="29"/>
  <c r="H51" i="29"/>
  <c r="G51" i="29"/>
  <c r="F51" i="29"/>
  <c r="E51" i="29"/>
  <c r="D51" i="29"/>
  <c r="C51" i="29"/>
  <c r="AA44" i="29"/>
  <c r="Y44" i="29"/>
  <c r="X44" i="29"/>
  <c r="Z44" i="29" s="1"/>
  <c r="W44" i="29"/>
  <c r="V44" i="29"/>
  <c r="U44" i="29"/>
  <c r="T44" i="29"/>
  <c r="S44" i="29"/>
  <c r="R44" i="29"/>
  <c r="Q44" i="29"/>
  <c r="P44" i="29"/>
  <c r="O44" i="29"/>
  <c r="N44" i="29"/>
  <c r="M44" i="29"/>
  <c r="L44" i="29"/>
  <c r="K44" i="29"/>
  <c r="J44" i="29"/>
  <c r="I44" i="29"/>
  <c r="H44" i="29"/>
  <c r="G44" i="29"/>
  <c r="F44" i="29"/>
  <c r="E44" i="29"/>
  <c r="D44" i="29"/>
  <c r="C44" i="29"/>
  <c r="AA38" i="29"/>
  <c r="AA45" i="29" s="1"/>
  <c r="Y38" i="29"/>
  <c r="X38" i="29"/>
  <c r="W38" i="29"/>
  <c r="W45" i="29" s="1"/>
  <c r="V38" i="29"/>
  <c r="V45" i="29" s="1"/>
  <c r="U38" i="29"/>
  <c r="U45" i="29" s="1"/>
  <c r="T38" i="29"/>
  <c r="T45" i="29" s="1"/>
  <c r="S38" i="29"/>
  <c r="R38" i="29"/>
  <c r="R45" i="29" s="1"/>
  <c r="Q38" i="29"/>
  <c r="Q45" i="29" s="1"/>
  <c r="P38" i="29"/>
  <c r="O38" i="29"/>
  <c r="O45" i="29" s="1"/>
  <c r="N38" i="29"/>
  <c r="N45" i="29" s="1"/>
  <c r="M38" i="29"/>
  <c r="M45" i="29" s="1"/>
  <c r="L38" i="29"/>
  <c r="L45" i="29" s="1"/>
  <c r="K38" i="29"/>
  <c r="J38" i="29"/>
  <c r="J45" i="29" s="1"/>
  <c r="I38" i="29"/>
  <c r="I45" i="29" s="1"/>
  <c r="H38" i="29"/>
  <c r="G38" i="29"/>
  <c r="G45" i="29" s="1"/>
  <c r="F38" i="29"/>
  <c r="F45" i="29" s="1"/>
  <c r="E38" i="29"/>
  <c r="E45" i="29" s="1"/>
  <c r="D38" i="29"/>
  <c r="D45" i="29" s="1"/>
  <c r="C38" i="29"/>
  <c r="AA27" i="29"/>
  <c r="AA46" i="29" s="1"/>
  <c r="U27" i="29"/>
  <c r="AA26" i="29"/>
  <c r="Y26" i="29"/>
  <c r="X26" i="29"/>
  <c r="Z26" i="29" s="1"/>
  <c r="W26" i="29"/>
  <c r="V26" i="29"/>
  <c r="U26" i="29"/>
  <c r="T26" i="29"/>
  <c r="S26" i="29"/>
  <c r="R26" i="29"/>
  <c r="Q26" i="29"/>
  <c r="P26" i="29"/>
  <c r="O26" i="29"/>
  <c r="N26" i="29"/>
  <c r="M26" i="29"/>
  <c r="L26" i="29"/>
  <c r="K26" i="29"/>
  <c r="J26" i="29"/>
  <c r="I26" i="29"/>
  <c r="H26" i="29"/>
  <c r="G26" i="29"/>
  <c r="F26" i="29"/>
  <c r="E26" i="29"/>
  <c r="D26" i="29"/>
  <c r="C26" i="29"/>
  <c r="AA14" i="29"/>
  <c r="Y14" i="29"/>
  <c r="Y27" i="29" s="1"/>
  <c r="X14" i="29"/>
  <c r="W14" i="29"/>
  <c r="W27" i="29" s="1"/>
  <c r="W46" i="29" s="1"/>
  <c r="V14" i="29"/>
  <c r="V27" i="29" s="1"/>
  <c r="V46" i="29" s="1"/>
  <c r="U14" i="29"/>
  <c r="T14" i="29"/>
  <c r="T27" i="29" s="1"/>
  <c r="T46" i="29" s="1"/>
  <c r="S14" i="29"/>
  <c r="S27" i="29" s="1"/>
  <c r="R14" i="29"/>
  <c r="R27" i="29" s="1"/>
  <c r="Q14" i="29"/>
  <c r="Q27" i="29" s="1"/>
  <c r="Q46" i="29" s="1"/>
  <c r="P14" i="29"/>
  <c r="O14" i="29"/>
  <c r="O27" i="29" s="1"/>
  <c r="O46" i="29" s="1"/>
  <c r="N14" i="29"/>
  <c r="N27" i="29" s="1"/>
  <c r="N46" i="29" s="1"/>
  <c r="M14" i="29"/>
  <c r="M27" i="29" s="1"/>
  <c r="L14" i="29"/>
  <c r="L27" i="29" s="1"/>
  <c r="L46" i="29" s="1"/>
  <c r="K14" i="29"/>
  <c r="K27" i="29" s="1"/>
  <c r="J14" i="29"/>
  <c r="J27" i="29" s="1"/>
  <c r="I14" i="29"/>
  <c r="I27" i="29" s="1"/>
  <c r="I46" i="29" s="1"/>
  <c r="H14" i="29"/>
  <c r="G14" i="29"/>
  <c r="G27" i="29" s="1"/>
  <c r="G46" i="29" s="1"/>
  <c r="F14" i="29"/>
  <c r="F27" i="29" s="1"/>
  <c r="F46" i="29" s="1"/>
  <c r="E14" i="29"/>
  <c r="E27" i="29" s="1"/>
  <c r="E46" i="29" s="1"/>
  <c r="D14" i="29"/>
  <c r="D27" i="29" s="1"/>
  <c r="D46" i="29" s="1"/>
  <c r="C14" i="29"/>
  <c r="C27" i="29" s="1"/>
  <c r="AA51" i="30"/>
  <c r="Y51" i="30"/>
  <c r="X51" i="30"/>
  <c r="Z51" i="30" s="1"/>
  <c r="W51" i="30"/>
  <c r="V51" i="30"/>
  <c r="U51" i="30"/>
  <c r="T51" i="30"/>
  <c r="S51" i="30"/>
  <c r="R51" i="30"/>
  <c r="Q51" i="30"/>
  <c r="P51" i="30"/>
  <c r="O51" i="30"/>
  <c r="N51" i="30"/>
  <c r="M51" i="30"/>
  <c r="L51" i="30"/>
  <c r="K51" i="30"/>
  <c r="J51" i="30"/>
  <c r="I51" i="30"/>
  <c r="H51" i="30"/>
  <c r="G51" i="30"/>
  <c r="F51" i="30"/>
  <c r="E51" i="30"/>
  <c r="D51" i="30"/>
  <c r="C51" i="30"/>
  <c r="X45" i="30"/>
  <c r="P45" i="30"/>
  <c r="AA44" i="30"/>
  <c r="Y44" i="30"/>
  <c r="X44" i="30"/>
  <c r="Z44" i="30" s="1"/>
  <c r="W44" i="30"/>
  <c r="V44" i="30"/>
  <c r="U44" i="30"/>
  <c r="T44" i="30"/>
  <c r="S44" i="30"/>
  <c r="R44" i="30"/>
  <c r="Q44" i="30"/>
  <c r="P44" i="30"/>
  <c r="O44" i="30"/>
  <c r="N44" i="30"/>
  <c r="M44" i="30"/>
  <c r="L44" i="30"/>
  <c r="K44" i="30"/>
  <c r="J44" i="30"/>
  <c r="I44" i="30"/>
  <c r="H44" i="30"/>
  <c r="G44" i="30"/>
  <c r="F44" i="30"/>
  <c r="E44" i="30"/>
  <c r="D44" i="30"/>
  <c r="C44" i="30"/>
  <c r="AA38" i="30"/>
  <c r="Y38" i="30"/>
  <c r="X38" i="30"/>
  <c r="Z38" i="30" s="1"/>
  <c r="W38" i="30"/>
  <c r="W45" i="30" s="1"/>
  <c r="V38" i="30"/>
  <c r="V45" i="30" s="1"/>
  <c r="U38" i="30"/>
  <c r="T38" i="30"/>
  <c r="T45" i="30" s="1"/>
  <c r="S38" i="30"/>
  <c r="S45" i="30" s="1"/>
  <c r="R38" i="30"/>
  <c r="R45" i="30" s="1"/>
  <c r="Q38" i="30"/>
  <c r="Q45" i="30" s="1"/>
  <c r="P38" i="30"/>
  <c r="O38" i="30"/>
  <c r="O45" i="30" s="1"/>
  <c r="N38" i="30"/>
  <c r="N45" i="30" s="1"/>
  <c r="M38" i="30"/>
  <c r="L38" i="30"/>
  <c r="K38" i="30"/>
  <c r="J38" i="30"/>
  <c r="J45" i="30" s="1"/>
  <c r="I38" i="30"/>
  <c r="H38" i="30"/>
  <c r="G38" i="30"/>
  <c r="G45" i="30" s="1"/>
  <c r="F38" i="30"/>
  <c r="F45" i="30" s="1"/>
  <c r="E38" i="30"/>
  <c r="D38" i="30"/>
  <c r="D45" i="30" s="1"/>
  <c r="C38" i="30"/>
  <c r="C45" i="30" s="1"/>
  <c r="AA26" i="30"/>
  <c r="Y26" i="30"/>
  <c r="X26" i="30"/>
  <c r="Z26" i="30" s="1"/>
  <c r="W26" i="30"/>
  <c r="V26" i="30"/>
  <c r="U26" i="30"/>
  <c r="T26" i="30"/>
  <c r="S26" i="30"/>
  <c r="R26" i="30"/>
  <c r="Q26" i="30"/>
  <c r="P26" i="30"/>
  <c r="O26" i="30"/>
  <c r="N26" i="30"/>
  <c r="M26" i="30"/>
  <c r="L26" i="30"/>
  <c r="K26" i="30"/>
  <c r="J26" i="30"/>
  <c r="I26" i="30"/>
  <c r="H26" i="30"/>
  <c r="G26" i="30"/>
  <c r="F26" i="30"/>
  <c r="E26" i="30"/>
  <c r="D26" i="30"/>
  <c r="C26" i="30"/>
  <c r="AA14" i="30"/>
  <c r="Y14" i="30"/>
  <c r="Y27" i="30" s="1"/>
  <c r="X14" i="30"/>
  <c r="W14" i="30"/>
  <c r="W27" i="30" s="1"/>
  <c r="V14" i="30"/>
  <c r="V27" i="30" s="1"/>
  <c r="U14" i="30"/>
  <c r="U27" i="30" s="1"/>
  <c r="T14" i="30"/>
  <c r="T27" i="30" s="1"/>
  <c r="T46" i="30" s="1"/>
  <c r="S14" i="30"/>
  <c r="R14" i="30"/>
  <c r="R27" i="30" s="1"/>
  <c r="Q14" i="30"/>
  <c r="Q27" i="30" s="1"/>
  <c r="Q46" i="30" s="1"/>
  <c r="P14" i="30"/>
  <c r="P27" i="30" s="1"/>
  <c r="O14" i="30"/>
  <c r="O27" i="30" s="1"/>
  <c r="N14" i="30"/>
  <c r="N27" i="30" s="1"/>
  <c r="M14" i="30"/>
  <c r="M27" i="30" s="1"/>
  <c r="L14" i="30"/>
  <c r="L27" i="30" s="1"/>
  <c r="K14" i="30"/>
  <c r="J14" i="30"/>
  <c r="J27" i="30" s="1"/>
  <c r="I14" i="30"/>
  <c r="I27" i="30" s="1"/>
  <c r="H14" i="30"/>
  <c r="G14" i="30"/>
  <c r="G27" i="30" s="1"/>
  <c r="F14" i="30"/>
  <c r="F27" i="30" s="1"/>
  <c r="E14" i="30"/>
  <c r="E27" i="30" s="1"/>
  <c r="D14" i="30"/>
  <c r="D27" i="30" s="1"/>
  <c r="D46" i="30" s="1"/>
  <c r="C14" i="30"/>
  <c r="AA51" i="31"/>
  <c r="Z51" i="31"/>
  <c r="Y51" i="31"/>
  <c r="X51" i="31"/>
  <c r="W51" i="31"/>
  <c r="V51" i="31"/>
  <c r="U51" i="31"/>
  <c r="T51" i="31"/>
  <c r="S51" i="31"/>
  <c r="R51" i="31"/>
  <c r="Q51" i="31"/>
  <c r="P51" i="31"/>
  <c r="O51" i="31"/>
  <c r="N51" i="31"/>
  <c r="M51" i="31"/>
  <c r="L51" i="31"/>
  <c r="K51" i="31"/>
  <c r="J51" i="31"/>
  <c r="I51" i="31"/>
  <c r="H51" i="31"/>
  <c r="G51" i="31"/>
  <c r="F51" i="31"/>
  <c r="E51" i="31"/>
  <c r="D51" i="31"/>
  <c r="C51" i="31"/>
  <c r="Y45" i="31"/>
  <c r="AA44" i="31"/>
  <c r="Z44" i="31"/>
  <c r="Y44" i="31"/>
  <c r="X44" i="31"/>
  <c r="W44" i="31"/>
  <c r="V44" i="31"/>
  <c r="U44" i="31"/>
  <c r="T44" i="31"/>
  <c r="S44" i="31"/>
  <c r="R44" i="31"/>
  <c r="Q44" i="31"/>
  <c r="P44" i="31"/>
  <c r="O44" i="31"/>
  <c r="N44" i="31"/>
  <c r="M44" i="31"/>
  <c r="L44" i="31"/>
  <c r="K44" i="31"/>
  <c r="J44" i="31"/>
  <c r="I44" i="31"/>
  <c r="H44" i="31"/>
  <c r="G44" i="31"/>
  <c r="F44" i="31"/>
  <c r="E44" i="31"/>
  <c r="D44" i="31"/>
  <c r="C44" i="31"/>
  <c r="AA38" i="31"/>
  <c r="AA45" i="31" s="1"/>
  <c r="Y38" i="31"/>
  <c r="X38" i="31"/>
  <c r="Z38" i="31" s="1"/>
  <c r="W38" i="31"/>
  <c r="W45" i="31" s="1"/>
  <c r="V38" i="31"/>
  <c r="U38" i="31"/>
  <c r="U45" i="31" s="1"/>
  <c r="T38" i="31"/>
  <c r="T45" i="31" s="1"/>
  <c r="S38" i="31"/>
  <c r="S45" i="31" s="1"/>
  <c r="R38" i="31"/>
  <c r="R45" i="31" s="1"/>
  <c r="Q38" i="31"/>
  <c r="Q45" i="31" s="1"/>
  <c r="P38" i="31"/>
  <c r="P45" i="31" s="1"/>
  <c r="O38" i="31"/>
  <c r="O45" i="31" s="1"/>
  <c r="N38" i="31"/>
  <c r="M38" i="31"/>
  <c r="M45" i="31" s="1"/>
  <c r="L38" i="31"/>
  <c r="L45" i="31" s="1"/>
  <c r="K38" i="31"/>
  <c r="K45" i="31" s="1"/>
  <c r="J38" i="31"/>
  <c r="I38" i="31"/>
  <c r="H38" i="31"/>
  <c r="G38" i="31"/>
  <c r="G45" i="31" s="1"/>
  <c r="F38" i="31"/>
  <c r="E38" i="31"/>
  <c r="E45" i="31" s="1"/>
  <c r="D38" i="31"/>
  <c r="D45" i="31" s="1"/>
  <c r="C38" i="31"/>
  <c r="C45" i="31" s="1"/>
  <c r="AA26" i="31"/>
  <c r="Y26" i="31"/>
  <c r="X26" i="31"/>
  <c r="W26" i="31"/>
  <c r="V26" i="31"/>
  <c r="U26" i="31"/>
  <c r="T26" i="31"/>
  <c r="S26" i="31"/>
  <c r="R26" i="31"/>
  <c r="Q26" i="31"/>
  <c r="P26" i="31"/>
  <c r="O26" i="31"/>
  <c r="N26" i="31"/>
  <c r="M26" i="31"/>
  <c r="L26" i="31"/>
  <c r="K26" i="31"/>
  <c r="J26" i="31"/>
  <c r="I26" i="31"/>
  <c r="H26" i="31"/>
  <c r="G26" i="31"/>
  <c r="F26" i="31"/>
  <c r="E26" i="31"/>
  <c r="D26" i="31"/>
  <c r="C26" i="31"/>
  <c r="AA14" i="31"/>
  <c r="AA27" i="31" s="1"/>
  <c r="Z14" i="31"/>
  <c r="Y14" i="31"/>
  <c r="X14" i="31"/>
  <c r="W14" i="31"/>
  <c r="W27" i="31" s="1"/>
  <c r="V14" i="31"/>
  <c r="U14" i="31"/>
  <c r="U27" i="31" s="1"/>
  <c r="T14" i="31"/>
  <c r="T27" i="31" s="1"/>
  <c r="S14" i="31"/>
  <c r="S27" i="31" s="1"/>
  <c r="R14" i="31"/>
  <c r="Q14" i="31"/>
  <c r="P14" i="31"/>
  <c r="P27" i="31" s="1"/>
  <c r="O14" i="31"/>
  <c r="O27" i="31" s="1"/>
  <c r="N14" i="31"/>
  <c r="N27" i="31" s="1"/>
  <c r="M14" i="31"/>
  <c r="M27" i="31" s="1"/>
  <c r="L14" i="31"/>
  <c r="L27" i="31" s="1"/>
  <c r="K14" i="31"/>
  <c r="J14" i="31"/>
  <c r="I14" i="31"/>
  <c r="H14" i="31"/>
  <c r="G14" i="31"/>
  <c r="G27" i="31" s="1"/>
  <c r="F14" i="31"/>
  <c r="E14" i="31"/>
  <c r="E27" i="31" s="1"/>
  <c r="D14" i="31"/>
  <c r="D27" i="31" s="1"/>
  <c r="C14" i="31"/>
  <c r="AA51" i="32"/>
  <c r="Z51" i="32"/>
  <c r="Y51" i="32"/>
  <c r="X51" i="32"/>
  <c r="W51" i="32"/>
  <c r="V51" i="32"/>
  <c r="U51" i="32"/>
  <c r="T51" i="32"/>
  <c r="S51" i="32"/>
  <c r="R51" i="32"/>
  <c r="Q51" i="32"/>
  <c r="P51" i="32"/>
  <c r="O51" i="32"/>
  <c r="N51" i="32"/>
  <c r="M51" i="32"/>
  <c r="L51" i="32"/>
  <c r="K51" i="32"/>
  <c r="J51" i="32"/>
  <c r="I51" i="32"/>
  <c r="H51" i="32"/>
  <c r="G51" i="32"/>
  <c r="F51" i="32"/>
  <c r="E51" i="32"/>
  <c r="D51" i="32"/>
  <c r="C51" i="32"/>
  <c r="AA44" i="32"/>
  <c r="Y44" i="32"/>
  <c r="X44" i="32"/>
  <c r="Z44" i="32" s="1"/>
  <c r="W44" i="32"/>
  <c r="V44" i="32"/>
  <c r="U44" i="32"/>
  <c r="T44" i="32"/>
  <c r="S44" i="32"/>
  <c r="R44" i="32"/>
  <c r="Q44" i="32"/>
  <c r="P44" i="32"/>
  <c r="O44" i="32"/>
  <c r="N44" i="32"/>
  <c r="M44" i="32"/>
  <c r="L44" i="32"/>
  <c r="K44" i="32"/>
  <c r="J44" i="32"/>
  <c r="I44" i="32"/>
  <c r="H44" i="32"/>
  <c r="G44" i="32"/>
  <c r="F44" i="32"/>
  <c r="E44" i="32"/>
  <c r="D44" i="32"/>
  <c r="C44" i="32"/>
  <c r="AA38" i="32"/>
  <c r="AA45" i="32" s="1"/>
  <c r="Y38" i="32"/>
  <c r="X38" i="32"/>
  <c r="W38" i="32"/>
  <c r="W45" i="32" s="1"/>
  <c r="V38" i="32"/>
  <c r="V45" i="32" s="1"/>
  <c r="U38" i="32"/>
  <c r="U45" i="32" s="1"/>
  <c r="T38" i="32"/>
  <c r="T45" i="32" s="1"/>
  <c r="S38" i="32"/>
  <c r="S45" i="32" s="1"/>
  <c r="R38" i="32"/>
  <c r="R45" i="32" s="1"/>
  <c r="Q38" i="32"/>
  <c r="Q45" i="32" s="1"/>
  <c r="P38" i="32"/>
  <c r="O38" i="32"/>
  <c r="O45" i="32" s="1"/>
  <c r="N38" i="32"/>
  <c r="N45" i="32" s="1"/>
  <c r="M38" i="32"/>
  <c r="L38" i="32"/>
  <c r="L45" i="32" s="1"/>
  <c r="K38" i="32"/>
  <c r="J38" i="32"/>
  <c r="J45" i="32" s="1"/>
  <c r="I38" i="32"/>
  <c r="I45" i="32" s="1"/>
  <c r="H38" i="32"/>
  <c r="G38" i="32"/>
  <c r="G45" i="32" s="1"/>
  <c r="F38" i="32"/>
  <c r="F45" i="32" s="1"/>
  <c r="E38" i="32"/>
  <c r="D38" i="32"/>
  <c r="D45" i="32" s="1"/>
  <c r="C38" i="32"/>
  <c r="C45" i="32" s="1"/>
  <c r="AA26" i="32"/>
  <c r="Y26" i="32"/>
  <c r="X26" i="32"/>
  <c r="W26" i="32"/>
  <c r="V26" i="32"/>
  <c r="U26" i="32"/>
  <c r="T26" i="32"/>
  <c r="S26" i="32"/>
  <c r="R26" i="32"/>
  <c r="Q26" i="32"/>
  <c r="P26" i="32"/>
  <c r="O26" i="32"/>
  <c r="N26" i="32"/>
  <c r="M26" i="32"/>
  <c r="L26" i="32"/>
  <c r="K26" i="32"/>
  <c r="J26" i="32"/>
  <c r="I26" i="32"/>
  <c r="H26" i="32"/>
  <c r="G26" i="32"/>
  <c r="F26" i="32"/>
  <c r="E26" i="32"/>
  <c r="D26" i="32"/>
  <c r="C26" i="32"/>
  <c r="AA14" i="32"/>
  <c r="Y14" i="32"/>
  <c r="Y27" i="32" s="1"/>
  <c r="X14" i="32"/>
  <c r="W14" i="32"/>
  <c r="W27" i="32" s="1"/>
  <c r="V14" i="32"/>
  <c r="U14" i="32"/>
  <c r="U27" i="32" s="1"/>
  <c r="T14" i="32"/>
  <c r="S14" i="32"/>
  <c r="S27" i="32" s="1"/>
  <c r="R14" i="32"/>
  <c r="R27" i="32" s="1"/>
  <c r="Q14" i="32"/>
  <c r="Q27" i="32" s="1"/>
  <c r="Q46" i="32" s="1"/>
  <c r="P14" i="32"/>
  <c r="P27" i="32" s="1"/>
  <c r="O14" i="32"/>
  <c r="O27" i="32" s="1"/>
  <c r="N14" i="32"/>
  <c r="N27" i="32" s="1"/>
  <c r="M14" i="32"/>
  <c r="M27" i="32" s="1"/>
  <c r="L14" i="32"/>
  <c r="L27" i="32" s="1"/>
  <c r="L46" i="32" s="1"/>
  <c r="K14" i="32"/>
  <c r="K27" i="32" s="1"/>
  <c r="J14" i="32"/>
  <c r="J27" i="32" s="1"/>
  <c r="I14" i="32"/>
  <c r="I27" i="32" s="1"/>
  <c r="I46" i="32" s="1"/>
  <c r="H14" i="32"/>
  <c r="H27" i="32" s="1"/>
  <c r="G14" i="32"/>
  <c r="F14" i="32"/>
  <c r="E14" i="32"/>
  <c r="E27" i="32" s="1"/>
  <c r="D14" i="32"/>
  <c r="C14" i="32"/>
  <c r="AA51" i="33"/>
  <c r="Y51" i="33"/>
  <c r="X51" i="33"/>
  <c r="Z51" i="33" s="1"/>
  <c r="W51" i="33"/>
  <c r="V51" i="33"/>
  <c r="U51" i="33"/>
  <c r="T51" i="33"/>
  <c r="S51" i="33"/>
  <c r="R51" i="33"/>
  <c r="Q51" i="33"/>
  <c r="P51" i="33"/>
  <c r="O51" i="33"/>
  <c r="N51" i="33"/>
  <c r="M51" i="33"/>
  <c r="L51" i="33"/>
  <c r="K51" i="33"/>
  <c r="J51" i="33"/>
  <c r="I51" i="33"/>
  <c r="H51" i="33"/>
  <c r="G51" i="33"/>
  <c r="F51" i="33"/>
  <c r="E51" i="33"/>
  <c r="D51" i="33"/>
  <c r="C51" i="33"/>
  <c r="E45" i="33"/>
  <c r="AA44" i="33"/>
  <c r="Y44" i="33"/>
  <c r="X44" i="33"/>
  <c r="Z44" i="33" s="1"/>
  <c r="W44" i="33"/>
  <c r="V44" i="33"/>
  <c r="U44" i="33"/>
  <c r="T44" i="33"/>
  <c r="S44" i="33"/>
  <c r="R44" i="33"/>
  <c r="Q44" i="33"/>
  <c r="P44" i="33"/>
  <c r="O44" i="33"/>
  <c r="N44" i="33"/>
  <c r="M44" i="33"/>
  <c r="L44" i="33"/>
  <c r="K44" i="33"/>
  <c r="J44" i="33"/>
  <c r="I44" i="33"/>
  <c r="H44" i="33"/>
  <c r="G44" i="33"/>
  <c r="F44" i="33"/>
  <c r="E44" i="33"/>
  <c r="D44" i="33"/>
  <c r="C44" i="33"/>
  <c r="AA38" i="33"/>
  <c r="Y38" i="33"/>
  <c r="Y45" i="33" s="1"/>
  <c r="X38" i="33"/>
  <c r="Z38" i="33" s="1"/>
  <c r="W38" i="33"/>
  <c r="W45" i="33" s="1"/>
  <c r="V38" i="33"/>
  <c r="U38" i="33"/>
  <c r="U45" i="33" s="1"/>
  <c r="T38" i="33"/>
  <c r="T45" i="33" s="1"/>
  <c r="S38" i="33"/>
  <c r="S45" i="33" s="1"/>
  <c r="R38" i="33"/>
  <c r="Q38" i="33"/>
  <c r="Q45" i="33" s="1"/>
  <c r="P38" i="33"/>
  <c r="O38" i="33"/>
  <c r="O45" i="33" s="1"/>
  <c r="N38" i="33"/>
  <c r="M38" i="33"/>
  <c r="L38" i="33"/>
  <c r="L45" i="33" s="1"/>
  <c r="K38" i="33"/>
  <c r="J38" i="33"/>
  <c r="I38" i="33"/>
  <c r="I45" i="33" s="1"/>
  <c r="H38" i="33"/>
  <c r="G38" i="33"/>
  <c r="G45" i="33" s="1"/>
  <c r="F38" i="33"/>
  <c r="E38" i="33"/>
  <c r="D38" i="33"/>
  <c r="D45" i="33" s="1"/>
  <c r="C38" i="33"/>
  <c r="AA26" i="33"/>
  <c r="Y26" i="33"/>
  <c r="X26" i="33"/>
  <c r="Z26" i="33" s="1"/>
  <c r="W26" i="33"/>
  <c r="V26" i="33"/>
  <c r="U26" i="33"/>
  <c r="T26" i="33"/>
  <c r="S26" i="33"/>
  <c r="R26" i="33"/>
  <c r="Q26" i="33"/>
  <c r="P26" i="33"/>
  <c r="O26" i="33"/>
  <c r="N26" i="33"/>
  <c r="M26" i="33"/>
  <c r="L26" i="33"/>
  <c r="K26" i="33"/>
  <c r="J26" i="33"/>
  <c r="I26" i="33"/>
  <c r="H26" i="33"/>
  <c r="G26" i="33"/>
  <c r="F26" i="33"/>
  <c r="E26" i="33"/>
  <c r="D26" i="33"/>
  <c r="C26" i="33"/>
  <c r="AA14" i="33"/>
  <c r="AA27" i="33" s="1"/>
  <c r="Y14" i="33"/>
  <c r="Y27" i="33" s="1"/>
  <c r="X14" i="33"/>
  <c r="Z14" i="33" s="1"/>
  <c r="W14" i="33"/>
  <c r="V14" i="33"/>
  <c r="U14" i="33"/>
  <c r="U27" i="33" s="1"/>
  <c r="U46" i="33" s="1"/>
  <c r="T14" i="33"/>
  <c r="S14" i="33"/>
  <c r="S27" i="33" s="1"/>
  <c r="R14" i="33"/>
  <c r="R27" i="33" s="1"/>
  <c r="Q14" i="33"/>
  <c r="Q27" i="33" s="1"/>
  <c r="P14" i="33"/>
  <c r="P27" i="33" s="1"/>
  <c r="O14" i="33"/>
  <c r="O27" i="33" s="1"/>
  <c r="N14" i="33"/>
  <c r="N27" i="33" s="1"/>
  <c r="M14" i="33"/>
  <c r="M27" i="33" s="1"/>
  <c r="L14" i="33"/>
  <c r="K14" i="33"/>
  <c r="K27" i="33" s="1"/>
  <c r="J14" i="33"/>
  <c r="J27" i="33" s="1"/>
  <c r="I14" i="33"/>
  <c r="I27" i="33" s="1"/>
  <c r="H14" i="33"/>
  <c r="H27" i="33" s="1"/>
  <c r="G14" i="33"/>
  <c r="G27" i="33" s="1"/>
  <c r="F14" i="33"/>
  <c r="F27" i="33" s="1"/>
  <c r="E14" i="33"/>
  <c r="E27" i="33" s="1"/>
  <c r="D14" i="33"/>
  <c r="C14" i="33"/>
  <c r="C27" i="33" s="1"/>
  <c r="AA51" i="34"/>
  <c r="Y51" i="34"/>
  <c r="X51" i="34"/>
  <c r="Z51" i="34" s="1"/>
  <c r="W51" i="34"/>
  <c r="V51" i="34"/>
  <c r="U51" i="34"/>
  <c r="T51" i="34"/>
  <c r="S51" i="34"/>
  <c r="R51" i="34"/>
  <c r="Q51" i="34"/>
  <c r="P51" i="34"/>
  <c r="O51" i="34"/>
  <c r="N51" i="34"/>
  <c r="M51" i="34"/>
  <c r="L51" i="34"/>
  <c r="K51" i="34"/>
  <c r="J51" i="34"/>
  <c r="I51" i="34"/>
  <c r="H51" i="34"/>
  <c r="G51" i="34"/>
  <c r="F51" i="34"/>
  <c r="E51" i="34"/>
  <c r="D51" i="34"/>
  <c r="C51" i="34"/>
  <c r="AA44" i="34"/>
  <c r="Y44" i="34"/>
  <c r="X44" i="34"/>
  <c r="Z44" i="34" s="1"/>
  <c r="W44" i="34"/>
  <c r="V44" i="34"/>
  <c r="U44" i="34"/>
  <c r="T44" i="34"/>
  <c r="S44" i="34"/>
  <c r="R44" i="34"/>
  <c r="Q44" i="34"/>
  <c r="P44" i="34"/>
  <c r="O44" i="34"/>
  <c r="N44" i="34"/>
  <c r="M44" i="34"/>
  <c r="L44" i="34"/>
  <c r="K44" i="34"/>
  <c r="J44" i="34"/>
  <c r="I44" i="34"/>
  <c r="H44" i="34"/>
  <c r="G44" i="34"/>
  <c r="F44" i="34"/>
  <c r="E44" i="34"/>
  <c r="D44" i="34"/>
  <c r="C44" i="34"/>
  <c r="AA38" i="34"/>
  <c r="AA45" i="34" s="1"/>
  <c r="Y38" i="34"/>
  <c r="X38" i="34"/>
  <c r="X45" i="34" s="1"/>
  <c r="Z45" i="34" s="1"/>
  <c r="W38" i="34"/>
  <c r="W45" i="34" s="1"/>
  <c r="V38" i="34"/>
  <c r="V45" i="34" s="1"/>
  <c r="U38" i="34"/>
  <c r="U45" i="34" s="1"/>
  <c r="T38" i="34"/>
  <c r="T45" i="34" s="1"/>
  <c r="S38" i="34"/>
  <c r="S45" i="34" s="1"/>
  <c r="R38" i="34"/>
  <c r="R45" i="34" s="1"/>
  <c r="Q38" i="34"/>
  <c r="P38" i="34"/>
  <c r="P45" i="34" s="1"/>
  <c r="O38" i="34"/>
  <c r="O45" i="34" s="1"/>
  <c r="N38" i="34"/>
  <c r="N45" i="34" s="1"/>
  <c r="M38" i="34"/>
  <c r="M45" i="34" s="1"/>
  <c r="L38" i="34"/>
  <c r="L45" i="34" s="1"/>
  <c r="K38" i="34"/>
  <c r="K45" i="34" s="1"/>
  <c r="J38" i="34"/>
  <c r="J45" i="34" s="1"/>
  <c r="I38" i="34"/>
  <c r="H38" i="34"/>
  <c r="H45" i="34" s="1"/>
  <c r="G38" i="34"/>
  <c r="G45" i="34" s="1"/>
  <c r="F38" i="34"/>
  <c r="F45" i="34" s="1"/>
  <c r="E38" i="34"/>
  <c r="E45" i="34" s="1"/>
  <c r="D38" i="34"/>
  <c r="D45" i="34" s="1"/>
  <c r="C38" i="34"/>
  <c r="C45" i="34" s="1"/>
  <c r="AA26" i="34"/>
  <c r="Y26" i="34"/>
  <c r="X26" i="34"/>
  <c r="Z26" i="34" s="1"/>
  <c r="W26" i="34"/>
  <c r="V26" i="34"/>
  <c r="U26" i="34"/>
  <c r="T26" i="34"/>
  <c r="S26" i="34"/>
  <c r="R26" i="34"/>
  <c r="Q26" i="34"/>
  <c r="P26" i="34"/>
  <c r="O26" i="34"/>
  <c r="N26" i="34"/>
  <c r="M26" i="34"/>
  <c r="L26" i="34"/>
  <c r="K26" i="34"/>
  <c r="J26" i="34"/>
  <c r="I26" i="34"/>
  <c r="H26" i="34"/>
  <c r="G26" i="34"/>
  <c r="F26" i="34"/>
  <c r="E26" i="34"/>
  <c r="D26" i="34"/>
  <c r="C26" i="34"/>
  <c r="AA14" i="34"/>
  <c r="AA27" i="34" s="1"/>
  <c r="AA46" i="34" s="1"/>
  <c r="Y14" i="34"/>
  <c r="Y27" i="34" s="1"/>
  <c r="X14" i="34"/>
  <c r="X27" i="34" s="1"/>
  <c r="W14" i="34"/>
  <c r="W27" i="34" s="1"/>
  <c r="V14" i="34"/>
  <c r="V27" i="34" s="1"/>
  <c r="V46" i="34" s="1"/>
  <c r="U14" i="34"/>
  <c r="U27" i="34" s="1"/>
  <c r="U46" i="34" s="1"/>
  <c r="T14" i="34"/>
  <c r="S14" i="34"/>
  <c r="S27" i="34" s="1"/>
  <c r="S46" i="34" s="1"/>
  <c r="R14" i="34"/>
  <c r="R27" i="34" s="1"/>
  <c r="R46" i="34" s="1"/>
  <c r="Q14" i="34"/>
  <c r="Q27" i="34" s="1"/>
  <c r="P14" i="34"/>
  <c r="P27" i="34" s="1"/>
  <c r="O14" i="34"/>
  <c r="O27" i="34" s="1"/>
  <c r="N14" i="34"/>
  <c r="N27" i="34" s="1"/>
  <c r="N46" i="34" s="1"/>
  <c r="M14" i="34"/>
  <c r="M27" i="34" s="1"/>
  <c r="M46" i="34" s="1"/>
  <c r="L14" i="34"/>
  <c r="K14" i="34"/>
  <c r="K27" i="34" s="1"/>
  <c r="K46" i="34" s="1"/>
  <c r="J14" i="34"/>
  <c r="J27" i="34" s="1"/>
  <c r="J46" i="34" s="1"/>
  <c r="I14" i="34"/>
  <c r="I27" i="34" s="1"/>
  <c r="H14" i="34"/>
  <c r="H27" i="34" s="1"/>
  <c r="G14" i="34"/>
  <c r="G27" i="34" s="1"/>
  <c r="F14" i="34"/>
  <c r="F27" i="34" s="1"/>
  <c r="F46" i="34" s="1"/>
  <c r="E14" i="34"/>
  <c r="E27" i="34" s="1"/>
  <c r="E46" i="34" s="1"/>
  <c r="D14" i="34"/>
  <c r="C14" i="34"/>
  <c r="C27" i="34" s="1"/>
  <c r="AA51" i="35"/>
  <c r="Y51" i="35"/>
  <c r="X51" i="35"/>
  <c r="Z51" i="35" s="1"/>
  <c r="W51" i="35"/>
  <c r="V51" i="35"/>
  <c r="U51" i="35"/>
  <c r="T51" i="35"/>
  <c r="S51" i="35"/>
  <c r="R51" i="35"/>
  <c r="Q51" i="35"/>
  <c r="P51" i="35"/>
  <c r="O51" i="35"/>
  <c r="N51" i="35"/>
  <c r="M51" i="35"/>
  <c r="L51" i="35"/>
  <c r="K51" i="35"/>
  <c r="J51" i="35"/>
  <c r="I51" i="35"/>
  <c r="H51" i="35"/>
  <c r="G51" i="35"/>
  <c r="F51" i="35"/>
  <c r="E51" i="35"/>
  <c r="D51" i="35"/>
  <c r="C51" i="35"/>
  <c r="AA44" i="35"/>
  <c r="Y44" i="35"/>
  <c r="X44" i="35"/>
  <c r="Z44" i="35" s="1"/>
  <c r="W44" i="35"/>
  <c r="V44" i="35"/>
  <c r="U44" i="35"/>
  <c r="T44" i="35"/>
  <c r="S44" i="35"/>
  <c r="R44" i="35"/>
  <c r="Q44" i="35"/>
  <c r="P44" i="35"/>
  <c r="O44" i="35"/>
  <c r="N44" i="35"/>
  <c r="M44" i="35"/>
  <c r="L44" i="35"/>
  <c r="K44" i="35"/>
  <c r="J44" i="35"/>
  <c r="I44" i="35"/>
  <c r="H44" i="35"/>
  <c r="G44" i="35"/>
  <c r="F44" i="35"/>
  <c r="E44" i="35"/>
  <c r="D44" i="35"/>
  <c r="C44" i="35"/>
  <c r="AA38" i="35"/>
  <c r="AA45" i="35" s="1"/>
  <c r="Y38" i="35"/>
  <c r="X38" i="35"/>
  <c r="X45" i="35" s="1"/>
  <c r="W38" i="35"/>
  <c r="W45" i="35" s="1"/>
  <c r="V38" i="35"/>
  <c r="V45" i="35" s="1"/>
  <c r="U38" i="35"/>
  <c r="U45" i="35" s="1"/>
  <c r="T38" i="35"/>
  <c r="T45" i="35" s="1"/>
  <c r="S38" i="35"/>
  <c r="S45" i="35" s="1"/>
  <c r="R38" i="35"/>
  <c r="R45" i="35" s="1"/>
  <c r="Q38" i="35"/>
  <c r="P38" i="35"/>
  <c r="P45" i="35" s="1"/>
  <c r="O38" i="35"/>
  <c r="O45" i="35" s="1"/>
  <c r="N38" i="35"/>
  <c r="N45" i="35" s="1"/>
  <c r="M38" i="35"/>
  <c r="M45" i="35" s="1"/>
  <c r="L38" i="35"/>
  <c r="L45" i="35" s="1"/>
  <c r="K38" i="35"/>
  <c r="K45" i="35" s="1"/>
  <c r="J38" i="35"/>
  <c r="J45" i="35" s="1"/>
  <c r="I38" i="35"/>
  <c r="H38" i="35"/>
  <c r="H45" i="35" s="1"/>
  <c r="G38" i="35"/>
  <c r="G45" i="35" s="1"/>
  <c r="F38" i="35"/>
  <c r="F45" i="35" s="1"/>
  <c r="E38" i="35"/>
  <c r="E45" i="35" s="1"/>
  <c r="D38" i="35"/>
  <c r="D45" i="35" s="1"/>
  <c r="C38" i="35"/>
  <c r="C45" i="35" s="1"/>
  <c r="AA26" i="35"/>
  <c r="Y26" i="35"/>
  <c r="Z26" i="35" s="1"/>
  <c r="X26" i="35"/>
  <c r="W26" i="35"/>
  <c r="V26" i="35"/>
  <c r="U26" i="35"/>
  <c r="T26" i="35"/>
  <c r="S26" i="35"/>
  <c r="R26" i="35"/>
  <c r="Q26" i="35"/>
  <c r="P26" i="35"/>
  <c r="O26" i="35"/>
  <c r="N26" i="35"/>
  <c r="M26" i="35"/>
  <c r="L26" i="35"/>
  <c r="K26" i="35"/>
  <c r="J26" i="35"/>
  <c r="I26" i="35"/>
  <c r="H26" i="35"/>
  <c r="G26" i="35"/>
  <c r="F26" i="35"/>
  <c r="E26" i="35"/>
  <c r="D26" i="35"/>
  <c r="C26" i="35"/>
  <c r="AA14" i="35"/>
  <c r="AA27" i="35" s="1"/>
  <c r="Y14" i="35"/>
  <c r="Y27" i="35" s="1"/>
  <c r="X14" i="35"/>
  <c r="X27" i="35" s="1"/>
  <c r="W14" i="35"/>
  <c r="W27" i="35" s="1"/>
  <c r="V14" i="35"/>
  <c r="V27" i="35" s="1"/>
  <c r="V46" i="35" s="1"/>
  <c r="U14" i="35"/>
  <c r="U27" i="35" s="1"/>
  <c r="T14" i="35"/>
  <c r="S14" i="35"/>
  <c r="S27" i="35" s="1"/>
  <c r="R14" i="35"/>
  <c r="R27" i="35" s="1"/>
  <c r="R46" i="35" s="1"/>
  <c r="Q14" i="35"/>
  <c r="Q27" i="35" s="1"/>
  <c r="P14" i="35"/>
  <c r="P27" i="35" s="1"/>
  <c r="O14" i="35"/>
  <c r="O27" i="35" s="1"/>
  <c r="N14" i="35"/>
  <c r="N27" i="35" s="1"/>
  <c r="N46" i="35" s="1"/>
  <c r="M14" i="35"/>
  <c r="M27" i="35" s="1"/>
  <c r="L14" i="35"/>
  <c r="K14" i="35"/>
  <c r="K27" i="35" s="1"/>
  <c r="J14" i="35"/>
  <c r="J27" i="35" s="1"/>
  <c r="J46" i="35" s="1"/>
  <c r="I14" i="35"/>
  <c r="I27" i="35" s="1"/>
  <c r="H14" i="35"/>
  <c r="H27" i="35" s="1"/>
  <c r="G14" i="35"/>
  <c r="G27" i="35" s="1"/>
  <c r="F14" i="35"/>
  <c r="F27" i="35" s="1"/>
  <c r="F46" i="35" s="1"/>
  <c r="E14" i="35"/>
  <c r="E27" i="35" s="1"/>
  <c r="D14" i="35"/>
  <c r="C14" i="35"/>
  <c r="C27" i="35" s="1"/>
  <c r="AA51" i="36"/>
  <c r="Y51" i="36"/>
  <c r="X51" i="36"/>
  <c r="W51" i="36"/>
  <c r="V51" i="36"/>
  <c r="U51" i="36"/>
  <c r="T51" i="36"/>
  <c r="S51" i="36"/>
  <c r="R51" i="36"/>
  <c r="Q51" i="36"/>
  <c r="P51" i="36"/>
  <c r="O51" i="36"/>
  <c r="N51" i="36"/>
  <c r="M51" i="36"/>
  <c r="L51" i="36"/>
  <c r="K51" i="36"/>
  <c r="J51" i="36"/>
  <c r="I51" i="36"/>
  <c r="H51" i="36"/>
  <c r="G51" i="36"/>
  <c r="F51" i="36"/>
  <c r="E51" i="36"/>
  <c r="D51" i="36"/>
  <c r="C51" i="36"/>
  <c r="AA44" i="36"/>
  <c r="Z44" i="36"/>
  <c r="Y44" i="36"/>
  <c r="X44" i="36"/>
  <c r="W44" i="36"/>
  <c r="V44" i="36"/>
  <c r="U44" i="36"/>
  <c r="T44" i="36"/>
  <c r="S44" i="36"/>
  <c r="R44" i="36"/>
  <c r="Q44" i="36"/>
  <c r="P44" i="36"/>
  <c r="O44" i="36"/>
  <c r="N44" i="36"/>
  <c r="M44" i="36"/>
  <c r="L44" i="36"/>
  <c r="K44" i="36"/>
  <c r="J44" i="36"/>
  <c r="I44" i="36"/>
  <c r="H44" i="36"/>
  <c r="G44" i="36"/>
  <c r="F44" i="36"/>
  <c r="E44" i="36"/>
  <c r="D44" i="36"/>
  <c r="C44" i="36"/>
  <c r="AA38" i="36"/>
  <c r="AA45" i="36" s="1"/>
  <c r="Y38" i="36"/>
  <c r="X38" i="36"/>
  <c r="X45" i="36" s="1"/>
  <c r="W38" i="36"/>
  <c r="W45" i="36" s="1"/>
  <c r="V38" i="36"/>
  <c r="V45" i="36" s="1"/>
  <c r="U38" i="36"/>
  <c r="U45" i="36" s="1"/>
  <c r="T38" i="36"/>
  <c r="T45" i="36" s="1"/>
  <c r="S38" i="36"/>
  <c r="S45" i="36" s="1"/>
  <c r="R38" i="36"/>
  <c r="R45" i="36" s="1"/>
  <c r="Q38" i="36"/>
  <c r="P38" i="36"/>
  <c r="P45" i="36" s="1"/>
  <c r="O38" i="36"/>
  <c r="O45" i="36" s="1"/>
  <c r="N38" i="36"/>
  <c r="N45" i="36" s="1"/>
  <c r="M38" i="36"/>
  <c r="M45" i="36" s="1"/>
  <c r="L38" i="36"/>
  <c r="L45" i="36" s="1"/>
  <c r="K38" i="36"/>
  <c r="K45" i="36" s="1"/>
  <c r="J38" i="36"/>
  <c r="J45" i="36" s="1"/>
  <c r="I38" i="36"/>
  <c r="H38" i="36"/>
  <c r="H45" i="36" s="1"/>
  <c r="G38" i="36"/>
  <c r="G45" i="36" s="1"/>
  <c r="F38" i="36"/>
  <c r="F45" i="36" s="1"/>
  <c r="E38" i="36"/>
  <c r="E45" i="36" s="1"/>
  <c r="D38" i="36"/>
  <c r="D45" i="36" s="1"/>
  <c r="C38" i="36"/>
  <c r="C45" i="36" s="1"/>
  <c r="AA26" i="36"/>
  <c r="Y26" i="36"/>
  <c r="X26" i="36"/>
  <c r="Z26" i="36" s="1"/>
  <c r="W26" i="36"/>
  <c r="V26" i="36"/>
  <c r="U26" i="36"/>
  <c r="T26" i="36"/>
  <c r="S26" i="36"/>
  <c r="R26" i="36"/>
  <c r="Q26" i="36"/>
  <c r="P26" i="36"/>
  <c r="O26" i="36"/>
  <c r="N26" i="36"/>
  <c r="M26" i="36"/>
  <c r="L26" i="36"/>
  <c r="K26" i="36"/>
  <c r="J26" i="36"/>
  <c r="I26" i="36"/>
  <c r="H26" i="36"/>
  <c r="G26" i="36"/>
  <c r="F26" i="36"/>
  <c r="E26" i="36"/>
  <c r="D26" i="36"/>
  <c r="C26" i="36"/>
  <c r="AA14" i="36"/>
  <c r="Y14" i="36"/>
  <c r="Y27" i="36" s="1"/>
  <c r="X14" i="36"/>
  <c r="X27" i="36" s="1"/>
  <c r="W14" i="36"/>
  <c r="W27" i="36" s="1"/>
  <c r="V14" i="36"/>
  <c r="V27" i="36" s="1"/>
  <c r="V46" i="36" s="1"/>
  <c r="U14" i="36"/>
  <c r="U27" i="36" s="1"/>
  <c r="T14" i="36"/>
  <c r="S14" i="36"/>
  <c r="S27" i="36" s="1"/>
  <c r="R14" i="36"/>
  <c r="R27" i="36" s="1"/>
  <c r="Q14" i="36"/>
  <c r="Q27" i="36" s="1"/>
  <c r="P14" i="36"/>
  <c r="P27" i="36" s="1"/>
  <c r="P46" i="36" s="1"/>
  <c r="O14" i="36"/>
  <c r="O27" i="36" s="1"/>
  <c r="N14" i="36"/>
  <c r="N27" i="36" s="1"/>
  <c r="N46" i="36" s="1"/>
  <c r="M14" i="36"/>
  <c r="M27" i="36" s="1"/>
  <c r="L14" i="36"/>
  <c r="K14" i="36"/>
  <c r="K27" i="36" s="1"/>
  <c r="J14" i="36"/>
  <c r="J27" i="36" s="1"/>
  <c r="I14" i="36"/>
  <c r="I27" i="36" s="1"/>
  <c r="H14" i="36"/>
  <c r="H27" i="36" s="1"/>
  <c r="H46" i="36" s="1"/>
  <c r="G14" i="36"/>
  <c r="G27" i="36" s="1"/>
  <c r="F14" i="36"/>
  <c r="F27" i="36" s="1"/>
  <c r="F46" i="36" s="1"/>
  <c r="E14" i="36"/>
  <c r="E27" i="36" s="1"/>
  <c r="D14" i="36"/>
  <c r="C14" i="36"/>
  <c r="C27" i="36" s="1"/>
  <c r="AA51" i="37"/>
  <c r="Y51" i="37"/>
  <c r="X51" i="37"/>
  <c r="Z51" i="37" s="1"/>
  <c r="W51" i="37"/>
  <c r="V51" i="37"/>
  <c r="U51" i="37"/>
  <c r="T51" i="37"/>
  <c r="S51" i="37"/>
  <c r="R51" i="37"/>
  <c r="Q51" i="37"/>
  <c r="P51" i="37"/>
  <c r="O51" i="37"/>
  <c r="N51" i="37"/>
  <c r="M51" i="37"/>
  <c r="L51" i="37"/>
  <c r="K51" i="37"/>
  <c r="J51" i="37"/>
  <c r="I51" i="37"/>
  <c r="H51" i="37"/>
  <c r="G51" i="37"/>
  <c r="F51" i="37"/>
  <c r="E51" i="37"/>
  <c r="D51" i="37"/>
  <c r="C51" i="37"/>
  <c r="AA44" i="37"/>
  <c r="Y44" i="37"/>
  <c r="X44" i="37"/>
  <c r="Z44" i="37" s="1"/>
  <c r="W44" i="37"/>
  <c r="V44" i="37"/>
  <c r="U44" i="37"/>
  <c r="T44" i="37"/>
  <c r="S44" i="37"/>
  <c r="R44" i="37"/>
  <c r="Q44" i="37"/>
  <c r="P44" i="37"/>
  <c r="O44" i="37"/>
  <c r="N44" i="37"/>
  <c r="M44" i="37"/>
  <c r="L44" i="37"/>
  <c r="K44" i="37"/>
  <c r="J44" i="37"/>
  <c r="I44" i="37"/>
  <c r="H44" i="37"/>
  <c r="G44" i="37"/>
  <c r="F44" i="37"/>
  <c r="E44" i="37"/>
  <c r="D44" i="37"/>
  <c r="C44" i="37"/>
  <c r="AA38" i="37"/>
  <c r="AA45" i="37" s="1"/>
  <c r="Y38" i="37"/>
  <c r="X38" i="37"/>
  <c r="X45" i="37" s="1"/>
  <c r="W38" i="37"/>
  <c r="W45" i="37" s="1"/>
  <c r="V38" i="37"/>
  <c r="V45" i="37" s="1"/>
  <c r="U38" i="37"/>
  <c r="U45" i="37" s="1"/>
  <c r="T38" i="37"/>
  <c r="T45" i="37" s="1"/>
  <c r="S38" i="37"/>
  <c r="S45" i="37" s="1"/>
  <c r="R38" i="37"/>
  <c r="R45" i="37" s="1"/>
  <c r="Q38" i="37"/>
  <c r="P38" i="37"/>
  <c r="P45" i="37" s="1"/>
  <c r="O38" i="37"/>
  <c r="O45" i="37" s="1"/>
  <c r="N38" i="37"/>
  <c r="N45" i="37" s="1"/>
  <c r="M38" i="37"/>
  <c r="M45" i="37" s="1"/>
  <c r="L38" i="37"/>
  <c r="L45" i="37" s="1"/>
  <c r="K38" i="37"/>
  <c r="K45" i="37" s="1"/>
  <c r="J38" i="37"/>
  <c r="J45" i="37" s="1"/>
  <c r="I38" i="37"/>
  <c r="H38" i="37"/>
  <c r="H45" i="37" s="1"/>
  <c r="G38" i="37"/>
  <c r="G45" i="37" s="1"/>
  <c r="F38" i="37"/>
  <c r="F45" i="37" s="1"/>
  <c r="E38" i="37"/>
  <c r="E45" i="37" s="1"/>
  <c r="D38" i="37"/>
  <c r="D45" i="37" s="1"/>
  <c r="C38" i="37"/>
  <c r="C45" i="37" s="1"/>
  <c r="AA26" i="37"/>
  <c r="Y26" i="37"/>
  <c r="X26" i="37"/>
  <c r="Z26" i="37" s="1"/>
  <c r="W26" i="37"/>
  <c r="V26" i="37"/>
  <c r="U26" i="37"/>
  <c r="T26" i="37"/>
  <c r="S26" i="37"/>
  <c r="R26" i="37"/>
  <c r="Q26" i="37"/>
  <c r="P26" i="37"/>
  <c r="O26" i="37"/>
  <c r="N26" i="37"/>
  <c r="M26" i="37"/>
  <c r="L26" i="37"/>
  <c r="K26" i="37"/>
  <c r="J26" i="37"/>
  <c r="I26" i="37"/>
  <c r="H26" i="37"/>
  <c r="G26" i="37"/>
  <c r="F26" i="37"/>
  <c r="E26" i="37"/>
  <c r="D26" i="37"/>
  <c r="C26" i="37"/>
  <c r="AA14" i="37"/>
  <c r="AA27" i="37" s="1"/>
  <c r="AA46" i="37" s="1"/>
  <c r="Y14" i="37"/>
  <c r="Y27" i="37" s="1"/>
  <c r="X14" i="37"/>
  <c r="X27" i="37" s="1"/>
  <c r="W14" i="37"/>
  <c r="W27" i="37" s="1"/>
  <c r="V14" i="37"/>
  <c r="V27" i="37" s="1"/>
  <c r="V46" i="37" s="1"/>
  <c r="U14" i="37"/>
  <c r="U27" i="37" s="1"/>
  <c r="T14" i="37"/>
  <c r="S14" i="37"/>
  <c r="S27" i="37" s="1"/>
  <c r="R14" i="37"/>
  <c r="R27" i="37" s="1"/>
  <c r="R46" i="37" s="1"/>
  <c r="Q14" i="37"/>
  <c r="Q27" i="37" s="1"/>
  <c r="P14" i="37"/>
  <c r="P27" i="37" s="1"/>
  <c r="P46" i="37" s="1"/>
  <c r="O14" i="37"/>
  <c r="N14" i="37"/>
  <c r="N27" i="37" s="1"/>
  <c r="N46" i="37" s="1"/>
  <c r="M14" i="37"/>
  <c r="M27" i="37" s="1"/>
  <c r="L14" i="37"/>
  <c r="K14" i="37"/>
  <c r="K27" i="37" s="1"/>
  <c r="J14" i="37"/>
  <c r="J27" i="37" s="1"/>
  <c r="J46" i="37" s="1"/>
  <c r="I14" i="37"/>
  <c r="I27" i="37" s="1"/>
  <c r="H14" i="37"/>
  <c r="H27" i="37" s="1"/>
  <c r="H46" i="37" s="1"/>
  <c r="G14" i="37"/>
  <c r="F14" i="37"/>
  <c r="F27" i="37" s="1"/>
  <c r="F46" i="37" s="1"/>
  <c r="E14" i="37"/>
  <c r="D14" i="37"/>
  <c r="C14" i="37"/>
  <c r="C27" i="37" s="1"/>
  <c r="AA51" i="38"/>
  <c r="Z51" i="38"/>
  <c r="Y51" i="38"/>
  <c r="X51" i="38"/>
  <c r="W51" i="38"/>
  <c r="V51" i="38"/>
  <c r="U51" i="38"/>
  <c r="T51" i="38"/>
  <c r="S51" i="38"/>
  <c r="R51" i="38"/>
  <c r="Q51" i="38"/>
  <c r="P51" i="38"/>
  <c r="O51" i="38"/>
  <c r="N51" i="38"/>
  <c r="M51" i="38"/>
  <c r="L51" i="38"/>
  <c r="K51" i="38"/>
  <c r="J51" i="38"/>
  <c r="I51" i="38"/>
  <c r="H51" i="38"/>
  <c r="G51" i="38"/>
  <c r="F51" i="38"/>
  <c r="E51" i="38"/>
  <c r="D51" i="38"/>
  <c r="C51" i="38"/>
  <c r="Y45" i="38"/>
  <c r="F45" i="38"/>
  <c r="AA44" i="38"/>
  <c r="Z44" i="38"/>
  <c r="Y44" i="38"/>
  <c r="X44" i="38"/>
  <c r="W44" i="38"/>
  <c r="V44" i="38"/>
  <c r="U44" i="38"/>
  <c r="T44" i="38"/>
  <c r="S44" i="38"/>
  <c r="R44" i="38"/>
  <c r="Q44" i="38"/>
  <c r="P44" i="38"/>
  <c r="O44" i="38"/>
  <c r="N44" i="38"/>
  <c r="M44" i="38"/>
  <c r="L44" i="38"/>
  <c r="K44" i="38"/>
  <c r="J44" i="38"/>
  <c r="I44" i="38"/>
  <c r="H44" i="38"/>
  <c r="G44" i="38"/>
  <c r="F44" i="38"/>
  <c r="E44" i="38"/>
  <c r="D44" i="38"/>
  <c r="C44" i="38"/>
  <c r="AA38" i="38"/>
  <c r="AA45" i="38" s="1"/>
  <c r="Y38" i="38"/>
  <c r="X38" i="38"/>
  <c r="Z38" i="38" s="1"/>
  <c r="W38" i="38"/>
  <c r="V38" i="38"/>
  <c r="V45" i="38" s="1"/>
  <c r="U38" i="38"/>
  <c r="U45" i="38" s="1"/>
  <c r="T38" i="38"/>
  <c r="T45" i="38" s="1"/>
  <c r="S38" i="38"/>
  <c r="S45" i="38" s="1"/>
  <c r="R38" i="38"/>
  <c r="R45" i="38" s="1"/>
  <c r="Q38" i="38"/>
  <c r="P38" i="38"/>
  <c r="P45" i="38" s="1"/>
  <c r="O38" i="38"/>
  <c r="N38" i="38"/>
  <c r="M38" i="38"/>
  <c r="M45" i="38" s="1"/>
  <c r="L38" i="38"/>
  <c r="K38" i="38"/>
  <c r="K45" i="38" s="1"/>
  <c r="J38" i="38"/>
  <c r="J45" i="38" s="1"/>
  <c r="I38" i="38"/>
  <c r="H38" i="38"/>
  <c r="H45" i="38" s="1"/>
  <c r="G38" i="38"/>
  <c r="F38" i="38"/>
  <c r="E38" i="38"/>
  <c r="E45" i="38" s="1"/>
  <c r="D38" i="38"/>
  <c r="C38" i="38"/>
  <c r="C45" i="38" s="1"/>
  <c r="F27" i="38"/>
  <c r="AA26" i="38"/>
  <c r="Y26" i="38"/>
  <c r="X26" i="38"/>
  <c r="Z26" i="38" s="1"/>
  <c r="W26" i="38"/>
  <c r="V26" i="38"/>
  <c r="U26" i="38"/>
  <c r="T26" i="38"/>
  <c r="S26" i="38"/>
  <c r="R26" i="38"/>
  <c r="Q26" i="38"/>
  <c r="P26" i="38"/>
  <c r="O26" i="38"/>
  <c r="N26" i="38"/>
  <c r="M26" i="38"/>
  <c r="L26" i="38"/>
  <c r="K26" i="38"/>
  <c r="J26" i="38"/>
  <c r="I26" i="38"/>
  <c r="H26" i="38"/>
  <c r="G26" i="38"/>
  <c r="F26" i="38"/>
  <c r="E26" i="38"/>
  <c r="D26" i="38"/>
  <c r="C26" i="38"/>
  <c r="AA14" i="38"/>
  <c r="AA27" i="38" s="1"/>
  <c r="Y14" i="38"/>
  <c r="Y27" i="38" s="1"/>
  <c r="Y46" i="38" s="1"/>
  <c r="X14" i="38"/>
  <c r="Z14" i="38" s="1"/>
  <c r="W14" i="38"/>
  <c r="W27" i="38" s="1"/>
  <c r="V14" i="38"/>
  <c r="V27" i="38" s="1"/>
  <c r="U14" i="38"/>
  <c r="U27" i="38" s="1"/>
  <c r="T14" i="38"/>
  <c r="S14" i="38"/>
  <c r="S27" i="38" s="1"/>
  <c r="R14" i="38"/>
  <c r="Q14" i="38"/>
  <c r="Q27" i="38" s="1"/>
  <c r="P14" i="38"/>
  <c r="P27" i="38" s="1"/>
  <c r="P46" i="38" s="1"/>
  <c r="O14" i="38"/>
  <c r="O27" i="38" s="1"/>
  <c r="N14" i="38"/>
  <c r="M14" i="38"/>
  <c r="M27" i="38" s="1"/>
  <c r="L14" i="38"/>
  <c r="K14" i="38"/>
  <c r="K27" i="38" s="1"/>
  <c r="J14" i="38"/>
  <c r="J27" i="38" s="1"/>
  <c r="I14" i="38"/>
  <c r="I27" i="38" s="1"/>
  <c r="H14" i="38"/>
  <c r="H27" i="38" s="1"/>
  <c r="H46" i="38" s="1"/>
  <c r="G14" i="38"/>
  <c r="G27" i="38" s="1"/>
  <c r="F14" i="38"/>
  <c r="E14" i="38"/>
  <c r="E27" i="38" s="1"/>
  <c r="D14" i="38"/>
  <c r="C14" i="38"/>
  <c r="C27" i="38" s="1"/>
  <c r="C46" i="38" s="1"/>
  <c r="AA51" i="39"/>
  <c r="Y51" i="39"/>
  <c r="X51" i="39"/>
  <c r="Z51" i="39" s="1"/>
  <c r="W51" i="39"/>
  <c r="V51" i="39"/>
  <c r="U51" i="39"/>
  <c r="T51" i="39"/>
  <c r="S51" i="39"/>
  <c r="R51" i="39"/>
  <c r="Q51" i="39"/>
  <c r="P51" i="39"/>
  <c r="O51" i="39"/>
  <c r="N51" i="39"/>
  <c r="M51" i="39"/>
  <c r="L51" i="39"/>
  <c r="K51" i="39"/>
  <c r="J51" i="39"/>
  <c r="I51" i="39"/>
  <c r="H51" i="39"/>
  <c r="G51" i="39"/>
  <c r="F51" i="39"/>
  <c r="E51" i="39"/>
  <c r="D51" i="39"/>
  <c r="C51" i="39"/>
  <c r="AA44" i="39"/>
  <c r="AA45" i="39" s="1"/>
  <c r="Y44" i="39"/>
  <c r="X44" i="39"/>
  <c r="Z44" i="39" s="1"/>
  <c r="W44" i="39"/>
  <c r="V44" i="39"/>
  <c r="U44" i="39"/>
  <c r="T44" i="39"/>
  <c r="S44" i="39"/>
  <c r="R44" i="39"/>
  <c r="Q44" i="39"/>
  <c r="P44" i="39"/>
  <c r="O44" i="39"/>
  <c r="N44" i="39"/>
  <c r="M44" i="39"/>
  <c r="L44" i="39"/>
  <c r="K44" i="39"/>
  <c r="K45" i="39" s="1"/>
  <c r="J44" i="39"/>
  <c r="I44" i="39"/>
  <c r="H44" i="39"/>
  <c r="G44" i="39"/>
  <c r="F44" i="39"/>
  <c r="E44" i="39"/>
  <c r="D44" i="39"/>
  <c r="C44" i="39"/>
  <c r="C45" i="39" s="1"/>
  <c r="AA38" i="39"/>
  <c r="Z38" i="39"/>
  <c r="Y38" i="39"/>
  <c r="X38" i="39"/>
  <c r="X45" i="39" s="1"/>
  <c r="Z45" i="39" s="1"/>
  <c r="W38" i="39"/>
  <c r="W45" i="39" s="1"/>
  <c r="V38" i="39"/>
  <c r="V45" i="39" s="1"/>
  <c r="U38" i="39"/>
  <c r="U45" i="39" s="1"/>
  <c r="T38" i="39"/>
  <c r="T45" i="39" s="1"/>
  <c r="S38" i="39"/>
  <c r="R38" i="39"/>
  <c r="R45" i="39" s="1"/>
  <c r="Q38" i="39"/>
  <c r="P38" i="39"/>
  <c r="O38" i="39"/>
  <c r="O45" i="39" s="1"/>
  <c r="N38" i="39"/>
  <c r="N45" i="39" s="1"/>
  <c r="M38" i="39"/>
  <c r="L38" i="39"/>
  <c r="L45" i="39" s="1"/>
  <c r="K38" i="39"/>
  <c r="J38" i="39"/>
  <c r="J45" i="39" s="1"/>
  <c r="I38" i="39"/>
  <c r="H38" i="39"/>
  <c r="G38" i="39"/>
  <c r="G45" i="39" s="1"/>
  <c r="F38" i="39"/>
  <c r="F45" i="39" s="1"/>
  <c r="E38" i="39"/>
  <c r="E45" i="39" s="1"/>
  <c r="D38" i="39"/>
  <c r="D45" i="39" s="1"/>
  <c r="C38" i="39"/>
  <c r="AA26" i="39"/>
  <c r="Y26" i="39"/>
  <c r="X26" i="39"/>
  <c r="Z26" i="39" s="1"/>
  <c r="W26" i="39"/>
  <c r="V26" i="39"/>
  <c r="U26" i="39"/>
  <c r="T26" i="39"/>
  <c r="S26" i="39"/>
  <c r="R26" i="39"/>
  <c r="Q26" i="39"/>
  <c r="P26" i="39"/>
  <c r="O26" i="39"/>
  <c r="N26" i="39"/>
  <c r="M26" i="39"/>
  <c r="L26" i="39"/>
  <c r="K26" i="39"/>
  <c r="J26" i="39"/>
  <c r="I26" i="39"/>
  <c r="H26" i="39"/>
  <c r="G26" i="39"/>
  <c r="F26" i="39"/>
  <c r="E26" i="39"/>
  <c r="D26" i="39"/>
  <c r="C26" i="39"/>
  <c r="C27" i="39" s="1"/>
  <c r="C46" i="39" s="1"/>
  <c r="AA14" i="39"/>
  <c r="AA27" i="39" s="1"/>
  <c r="AA46" i="39" s="1"/>
  <c r="Y14" i="39"/>
  <c r="Y27" i="39" s="1"/>
  <c r="X14" i="39"/>
  <c r="W14" i="39"/>
  <c r="W27" i="39" s="1"/>
  <c r="W46" i="39" s="1"/>
  <c r="V14" i="39"/>
  <c r="V27" i="39" s="1"/>
  <c r="V46" i="39" s="1"/>
  <c r="U14" i="39"/>
  <c r="U27" i="39" s="1"/>
  <c r="U46" i="39" s="1"/>
  <c r="T14" i="39"/>
  <c r="T27" i="39" s="1"/>
  <c r="S14" i="39"/>
  <c r="R14" i="39"/>
  <c r="R27" i="39" s="1"/>
  <c r="R46" i="39" s="1"/>
  <c r="Q14" i="39"/>
  <c r="P14" i="39"/>
  <c r="O14" i="39"/>
  <c r="O27" i="39" s="1"/>
  <c r="O46" i="39" s="1"/>
  <c r="N14" i="39"/>
  <c r="M14" i="39"/>
  <c r="L14" i="39"/>
  <c r="K14" i="39"/>
  <c r="K27" i="39" s="1"/>
  <c r="J14" i="39"/>
  <c r="J27" i="39" s="1"/>
  <c r="J46" i="39" s="1"/>
  <c r="I14" i="39"/>
  <c r="I27" i="39" s="1"/>
  <c r="H14" i="39"/>
  <c r="H27" i="39" s="1"/>
  <c r="G14" i="39"/>
  <c r="G27" i="39" s="1"/>
  <c r="G46" i="39" s="1"/>
  <c r="F14" i="39"/>
  <c r="F27" i="39" s="1"/>
  <c r="F46" i="39" s="1"/>
  <c r="E14" i="39"/>
  <c r="E27" i="39" s="1"/>
  <c r="E46" i="39" s="1"/>
  <c r="D14" i="39"/>
  <c r="D27" i="39" s="1"/>
  <c r="C14" i="39"/>
  <c r="AA51" i="40"/>
  <c r="Y51" i="40"/>
  <c r="X51" i="40"/>
  <c r="W51" i="40"/>
  <c r="V51" i="40"/>
  <c r="U51" i="40"/>
  <c r="T51" i="40"/>
  <c r="S51" i="40"/>
  <c r="R51" i="40"/>
  <c r="Q51" i="40"/>
  <c r="P51" i="40"/>
  <c r="O51" i="40"/>
  <c r="N51" i="40"/>
  <c r="M51" i="40"/>
  <c r="L51" i="40"/>
  <c r="K51" i="40"/>
  <c r="J51" i="40"/>
  <c r="I51" i="40"/>
  <c r="H51" i="40"/>
  <c r="G51" i="40"/>
  <c r="F51" i="40"/>
  <c r="E51" i="40"/>
  <c r="D51" i="40"/>
  <c r="C51" i="40"/>
  <c r="Q45" i="40"/>
  <c r="AA44" i="40"/>
  <c r="Z44" i="40"/>
  <c r="Y44" i="40"/>
  <c r="X44" i="40"/>
  <c r="W44" i="40"/>
  <c r="V44" i="40"/>
  <c r="U44" i="40"/>
  <c r="T44" i="40"/>
  <c r="S44" i="40"/>
  <c r="R44" i="40"/>
  <c r="Q44" i="40"/>
  <c r="P44" i="40"/>
  <c r="O44" i="40"/>
  <c r="N44" i="40"/>
  <c r="M44" i="40"/>
  <c r="L44" i="40"/>
  <c r="K44" i="40"/>
  <c r="J44" i="40"/>
  <c r="I44" i="40"/>
  <c r="H44" i="40"/>
  <c r="G44" i="40"/>
  <c r="F44" i="40"/>
  <c r="E44" i="40"/>
  <c r="D44" i="40"/>
  <c r="C44" i="40"/>
  <c r="AA38" i="40"/>
  <c r="AA45" i="40" s="1"/>
  <c r="Y38" i="40"/>
  <c r="Y45" i="40" s="1"/>
  <c r="X38" i="40"/>
  <c r="Z38" i="40" s="1"/>
  <c r="W38" i="40"/>
  <c r="W45" i="40" s="1"/>
  <c r="V38" i="40"/>
  <c r="V45" i="40" s="1"/>
  <c r="U38" i="40"/>
  <c r="U45" i="40" s="1"/>
  <c r="T38" i="40"/>
  <c r="T45" i="40" s="1"/>
  <c r="S38" i="40"/>
  <c r="S45" i="40" s="1"/>
  <c r="R38" i="40"/>
  <c r="R45" i="40" s="1"/>
  <c r="Q38" i="40"/>
  <c r="P38" i="40"/>
  <c r="P45" i="40" s="1"/>
  <c r="O38" i="40"/>
  <c r="O45" i="40" s="1"/>
  <c r="N38" i="40"/>
  <c r="N45" i="40" s="1"/>
  <c r="M38" i="40"/>
  <c r="L38" i="40"/>
  <c r="K38" i="40"/>
  <c r="K45" i="40" s="1"/>
  <c r="J38" i="40"/>
  <c r="I38" i="40"/>
  <c r="H38" i="40"/>
  <c r="H45" i="40" s="1"/>
  <c r="G38" i="40"/>
  <c r="G45" i="40" s="1"/>
  <c r="F38" i="40"/>
  <c r="F45" i="40" s="1"/>
  <c r="E38" i="40"/>
  <c r="E45" i="40" s="1"/>
  <c r="D38" i="40"/>
  <c r="D45" i="40" s="1"/>
  <c r="C38" i="40"/>
  <c r="C45" i="40" s="1"/>
  <c r="I27" i="40"/>
  <c r="AA26" i="40"/>
  <c r="Y26" i="40"/>
  <c r="X26" i="40"/>
  <c r="Z26" i="40" s="1"/>
  <c r="W26" i="40"/>
  <c r="V26" i="40"/>
  <c r="U26" i="40"/>
  <c r="T26" i="40"/>
  <c r="S26" i="40"/>
  <c r="R26" i="40"/>
  <c r="Q26" i="40"/>
  <c r="P26" i="40"/>
  <c r="O26" i="40"/>
  <c r="N26" i="40"/>
  <c r="M26" i="40"/>
  <c r="L26" i="40"/>
  <c r="K26" i="40"/>
  <c r="J26" i="40"/>
  <c r="I26" i="40"/>
  <c r="H26" i="40"/>
  <c r="G26" i="40"/>
  <c r="F26" i="40"/>
  <c r="E26" i="40"/>
  <c r="D26" i="40"/>
  <c r="C26" i="40"/>
  <c r="AA14" i="40"/>
  <c r="Y14" i="40"/>
  <c r="Y27" i="40" s="1"/>
  <c r="X14" i="40"/>
  <c r="Z14" i="40" s="1"/>
  <c r="W14" i="40"/>
  <c r="W27" i="40" s="1"/>
  <c r="W46" i="40" s="1"/>
  <c r="V14" i="40"/>
  <c r="V27" i="40" s="1"/>
  <c r="U14" i="40"/>
  <c r="U27" i="40" s="1"/>
  <c r="U46" i="40" s="1"/>
  <c r="T14" i="40"/>
  <c r="S14" i="40"/>
  <c r="S27" i="40" s="1"/>
  <c r="R14" i="40"/>
  <c r="Q14" i="40"/>
  <c r="Q27" i="40" s="1"/>
  <c r="Q46" i="40" s="1"/>
  <c r="P14" i="40"/>
  <c r="P27" i="40" s="1"/>
  <c r="O14" i="40"/>
  <c r="O27" i="40" s="1"/>
  <c r="O46" i="40" s="1"/>
  <c r="N14" i="40"/>
  <c r="N27" i="40" s="1"/>
  <c r="M14" i="40"/>
  <c r="L14" i="40"/>
  <c r="K14" i="40"/>
  <c r="K27" i="40" s="1"/>
  <c r="J14" i="40"/>
  <c r="I14" i="40"/>
  <c r="H14" i="40"/>
  <c r="H27" i="40" s="1"/>
  <c r="G14" i="40"/>
  <c r="G27" i="40" s="1"/>
  <c r="G46" i="40" s="1"/>
  <c r="F14" i="40"/>
  <c r="F27" i="40" s="1"/>
  <c r="E14" i="40"/>
  <c r="E27" i="40" s="1"/>
  <c r="E46" i="40" s="1"/>
  <c r="D14" i="40"/>
  <c r="D27" i="40" s="1"/>
  <c r="C14" i="40"/>
  <c r="C27" i="40" s="1"/>
  <c r="C46" i="40" s="1"/>
  <c r="AA51" i="41"/>
  <c r="Y51" i="41"/>
  <c r="X51" i="41"/>
  <c r="Z51" i="41" s="1"/>
  <c r="W51" i="41"/>
  <c r="V51" i="41"/>
  <c r="U51" i="41"/>
  <c r="T51" i="41"/>
  <c r="S51" i="41"/>
  <c r="R51" i="41"/>
  <c r="Q51" i="41"/>
  <c r="P51" i="41"/>
  <c r="O51" i="41"/>
  <c r="N51" i="41"/>
  <c r="M51" i="41"/>
  <c r="L51" i="41"/>
  <c r="K51" i="41"/>
  <c r="J51" i="41"/>
  <c r="I51" i="41"/>
  <c r="H51" i="41"/>
  <c r="G51" i="41"/>
  <c r="F51" i="41"/>
  <c r="E51" i="41"/>
  <c r="D51" i="41"/>
  <c r="C51" i="41"/>
  <c r="AA44" i="41"/>
  <c r="Z44" i="41"/>
  <c r="Y44" i="41"/>
  <c r="Y45" i="41" s="1"/>
  <c r="X44" i="41"/>
  <c r="W44" i="41"/>
  <c r="V44" i="41"/>
  <c r="U44" i="41"/>
  <c r="T44" i="41"/>
  <c r="S44" i="41"/>
  <c r="R44" i="41"/>
  <c r="Q44" i="41"/>
  <c r="Q45" i="41" s="1"/>
  <c r="P44" i="41"/>
  <c r="O44" i="41"/>
  <c r="N44" i="41"/>
  <c r="M44" i="41"/>
  <c r="L44" i="41"/>
  <c r="K44" i="41"/>
  <c r="J44" i="41"/>
  <c r="I44" i="41"/>
  <c r="I45" i="41" s="1"/>
  <c r="H44" i="41"/>
  <c r="G44" i="41"/>
  <c r="F44" i="41"/>
  <c r="E44" i="41"/>
  <c r="D44" i="41"/>
  <c r="C44" i="41"/>
  <c r="AA38" i="41"/>
  <c r="Z38" i="41"/>
  <c r="Y38" i="41"/>
  <c r="X38" i="41"/>
  <c r="X45" i="41" s="1"/>
  <c r="Z45" i="41" s="1"/>
  <c r="W38" i="41"/>
  <c r="V38" i="41"/>
  <c r="V45" i="41" s="1"/>
  <c r="U38" i="41"/>
  <c r="U45" i="41" s="1"/>
  <c r="T38" i="41"/>
  <c r="T45" i="41" s="1"/>
  <c r="S38" i="41"/>
  <c r="S45" i="41" s="1"/>
  <c r="R38" i="41"/>
  <c r="R45" i="41" s="1"/>
  <c r="Q38" i="41"/>
  <c r="P38" i="41"/>
  <c r="P45" i="41" s="1"/>
  <c r="O38" i="41"/>
  <c r="N38" i="41"/>
  <c r="N45" i="41" s="1"/>
  <c r="M38" i="41"/>
  <c r="M45" i="41" s="1"/>
  <c r="L38" i="41"/>
  <c r="K38" i="41"/>
  <c r="J38" i="41"/>
  <c r="J45" i="41" s="1"/>
  <c r="I38" i="41"/>
  <c r="H38" i="41"/>
  <c r="H45" i="41" s="1"/>
  <c r="G38" i="41"/>
  <c r="F38" i="41"/>
  <c r="F45" i="41" s="1"/>
  <c r="E38" i="41"/>
  <c r="E45" i="41" s="1"/>
  <c r="D38" i="41"/>
  <c r="D45" i="41" s="1"/>
  <c r="C38" i="41"/>
  <c r="C45" i="41" s="1"/>
  <c r="AA27" i="41"/>
  <c r="AA26" i="41"/>
  <c r="Y26" i="41"/>
  <c r="X26" i="41"/>
  <c r="Z26" i="41" s="1"/>
  <c r="W26" i="41"/>
  <c r="V26" i="41"/>
  <c r="U26" i="41"/>
  <c r="T26" i="41"/>
  <c r="S26" i="41"/>
  <c r="R26" i="41"/>
  <c r="Q26" i="41"/>
  <c r="P26" i="41"/>
  <c r="O26" i="41"/>
  <c r="N26" i="41"/>
  <c r="M26" i="41"/>
  <c r="L26" i="41"/>
  <c r="K26" i="41"/>
  <c r="J26" i="41"/>
  <c r="I26" i="41"/>
  <c r="H26" i="41"/>
  <c r="G26" i="41"/>
  <c r="F26" i="41"/>
  <c r="E26" i="41"/>
  <c r="D26" i="41"/>
  <c r="C26" i="41"/>
  <c r="AA14" i="41"/>
  <c r="Y14" i="41"/>
  <c r="Y27" i="41" s="1"/>
  <c r="X14" i="41"/>
  <c r="W14" i="41"/>
  <c r="V14" i="41"/>
  <c r="V27" i="41" s="1"/>
  <c r="U14" i="41"/>
  <c r="U27" i="41" s="1"/>
  <c r="U46" i="41" s="1"/>
  <c r="T14" i="41"/>
  <c r="S14" i="41"/>
  <c r="S27" i="41" s="1"/>
  <c r="R14" i="41"/>
  <c r="R27" i="41" s="1"/>
  <c r="Q14" i="41"/>
  <c r="P14" i="41"/>
  <c r="P27" i="41" s="1"/>
  <c r="O14" i="41"/>
  <c r="N14" i="41"/>
  <c r="N27" i="41" s="1"/>
  <c r="M14" i="41"/>
  <c r="M27" i="41" s="1"/>
  <c r="M46" i="41" s="1"/>
  <c r="L14" i="41"/>
  <c r="K14" i="41"/>
  <c r="K27" i="41" s="1"/>
  <c r="J14" i="41"/>
  <c r="J27" i="41" s="1"/>
  <c r="I14" i="41"/>
  <c r="H14" i="41"/>
  <c r="H27" i="41" s="1"/>
  <c r="H46" i="41" s="1"/>
  <c r="G14" i="41"/>
  <c r="F14" i="41"/>
  <c r="F27" i="41" s="1"/>
  <c r="E14" i="41"/>
  <c r="E27" i="41" s="1"/>
  <c r="E46" i="41" s="1"/>
  <c r="D14" i="41"/>
  <c r="C14" i="41"/>
  <c r="C27" i="41" s="1"/>
  <c r="C46" i="41" s="1"/>
  <c r="AA51" i="42"/>
  <c r="Y51" i="42"/>
  <c r="X51" i="42"/>
  <c r="Z51" i="42" s="1"/>
  <c r="W51" i="42"/>
  <c r="V51" i="42"/>
  <c r="U51" i="42"/>
  <c r="T51" i="42"/>
  <c r="S51" i="42"/>
  <c r="R51" i="42"/>
  <c r="Q51" i="42"/>
  <c r="P51" i="42"/>
  <c r="O51" i="42"/>
  <c r="N51" i="42"/>
  <c r="M51" i="42"/>
  <c r="L51" i="42"/>
  <c r="K51" i="42"/>
  <c r="J51" i="42"/>
  <c r="I51" i="42"/>
  <c r="H51" i="42"/>
  <c r="G51" i="42"/>
  <c r="F51" i="42"/>
  <c r="E51" i="42"/>
  <c r="D51" i="42"/>
  <c r="C51" i="42"/>
  <c r="U45" i="42"/>
  <c r="P45" i="42"/>
  <c r="AA44" i="42"/>
  <c r="Y44" i="42"/>
  <c r="X44" i="42"/>
  <c r="Z44" i="42" s="1"/>
  <c r="W44" i="42"/>
  <c r="V44" i="42"/>
  <c r="V45" i="42" s="1"/>
  <c r="U44" i="42"/>
  <c r="T44" i="42"/>
  <c r="S44" i="42"/>
  <c r="R44" i="42"/>
  <c r="Q44" i="42"/>
  <c r="P44" i="42"/>
  <c r="O44" i="42"/>
  <c r="N44" i="42"/>
  <c r="N45" i="42" s="1"/>
  <c r="M44" i="42"/>
  <c r="L44" i="42"/>
  <c r="K44" i="42"/>
  <c r="J44" i="42"/>
  <c r="I44" i="42"/>
  <c r="H44" i="42"/>
  <c r="G44" i="42"/>
  <c r="F44" i="42"/>
  <c r="F45" i="42" s="1"/>
  <c r="E44" i="42"/>
  <c r="D44" i="42"/>
  <c r="C44" i="42"/>
  <c r="AA38" i="42"/>
  <c r="AA45" i="42" s="1"/>
  <c r="Y38" i="42"/>
  <c r="Y45" i="42" s="1"/>
  <c r="X38" i="42"/>
  <c r="Z38" i="42" s="1"/>
  <c r="W38" i="42"/>
  <c r="W45" i="42" s="1"/>
  <c r="V38" i="42"/>
  <c r="U38" i="42"/>
  <c r="T38" i="42"/>
  <c r="T45" i="42" s="1"/>
  <c r="S38" i="42"/>
  <c r="S45" i="42" s="1"/>
  <c r="R38" i="42"/>
  <c r="Q38" i="42"/>
  <c r="Q45" i="42" s="1"/>
  <c r="P38" i="42"/>
  <c r="O38" i="42"/>
  <c r="O45" i="42" s="1"/>
  <c r="N38" i="42"/>
  <c r="M38" i="42"/>
  <c r="M45" i="42" s="1"/>
  <c r="L38" i="42"/>
  <c r="L45" i="42" s="1"/>
  <c r="K38" i="42"/>
  <c r="K45" i="42" s="1"/>
  <c r="J38" i="42"/>
  <c r="I38" i="42"/>
  <c r="I45" i="42" s="1"/>
  <c r="H38" i="42"/>
  <c r="H45" i="42" s="1"/>
  <c r="G38" i="42"/>
  <c r="G45" i="42" s="1"/>
  <c r="F38" i="42"/>
  <c r="E38" i="42"/>
  <c r="E45" i="42" s="1"/>
  <c r="D38" i="42"/>
  <c r="D45" i="42" s="1"/>
  <c r="C38" i="42"/>
  <c r="C45" i="42" s="1"/>
  <c r="S27" i="42"/>
  <c r="AA26" i="42"/>
  <c r="Y26" i="42"/>
  <c r="X26" i="42"/>
  <c r="W26" i="42"/>
  <c r="V26" i="42"/>
  <c r="U26" i="42"/>
  <c r="T26" i="42"/>
  <c r="S26" i="42"/>
  <c r="R26" i="42"/>
  <c r="Q26" i="42"/>
  <c r="P26" i="42"/>
  <c r="O26" i="42"/>
  <c r="N26" i="42"/>
  <c r="N27" i="42" s="1"/>
  <c r="N46" i="42" s="1"/>
  <c r="M26" i="42"/>
  <c r="L26" i="42"/>
  <c r="K26" i="42"/>
  <c r="J26" i="42"/>
  <c r="I26" i="42"/>
  <c r="H26" i="42"/>
  <c r="G26" i="42"/>
  <c r="F26" i="42"/>
  <c r="E26" i="42"/>
  <c r="D26" i="42"/>
  <c r="C26" i="42"/>
  <c r="AA14" i="42"/>
  <c r="AA27" i="42" s="1"/>
  <c r="Y14" i="42"/>
  <c r="X14" i="42"/>
  <c r="X27" i="42" s="1"/>
  <c r="W14" i="42"/>
  <c r="W27" i="42" s="1"/>
  <c r="W46" i="42" s="1"/>
  <c r="V14" i="42"/>
  <c r="V27" i="42" s="1"/>
  <c r="V46" i="42" s="1"/>
  <c r="U14" i="42"/>
  <c r="U27" i="42" s="1"/>
  <c r="T14" i="42"/>
  <c r="T27" i="42" s="1"/>
  <c r="T46" i="42" s="1"/>
  <c r="S14" i="42"/>
  <c r="R14" i="42"/>
  <c r="Q14" i="42"/>
  <c r="P14" i="42"/>
  <c r="P27" i="42" s="1"/>
  <c r="O14" i="42"/>
  <c r="O27" i="42" s="1"/>
  <c r="O46" i="42" s="1"/>
  <c r="N14" i="42"/>
  <c r="M14" i="42"/>
  <c r="M27" i="42" s="1"/>
  <c r="L14" i="42"/>
  <c r="L27" i="42" s="1"/>
  <c r="L46" i="42" s="1"/>
  <c r="K14" i="42"/>
  <c r="K27" i="42" s="1"/>
  <c r="K46" i="42" s="1"/>
  <c r="J14" i="42"/>
  <c r="I14" i="42"/>
  <c r="H14" i="42"/>
  <c r="H27" i="42" s="1"/>
  <c r="G14" i="42"/>
  <c r="G27" i="42" s="1"/>
  <c r="G46" i="42" s="1"/>
  <c r="F14" i="42"/>
  <c r="F27" i="42" s="1"/>
  <c r="F46" i="42" s="1"/>
  <c r="E14" i="42"/>
  <c r="E27" i="42" s="1"/>
  <c r="D14" i="42"/>
  <c r="D27" i="42" s="1"/>
  <c r="D46" i="42" s="1"/>
  <c r="C14" i="42"/>
  <c r="C27" i="42" s="1"/>
  <c r="AA51" i="43"/>
  <c r="Y51" i="43"/>
  <c r="X51" i="43"/>
  <c r="Z51" i="43" s="1"/>
  <c r="W51" i="43"/>
  <c r="V51" i="43"/>
  <c r="U51" i="43"/>
  <c r="T51" i="43"/>
  <c r="S51" i="43"/>
  <c r="R51" i="43"/>
  <c r="Q51" i="43"/>
  <c r="P51" i="43"/>
  <c r="O51" i="43"/>
  <c r="N51" i="43"/>
  <c r="M51" i="43"/>
  <c r="L51" i="43"/>
  <c r="K51" i="43"/>
  <c r="J51" i="43"/>
  <c r="I51" i="43"/>
  <c r="H51" i="43"/>
  <c r="G51" i="43"/>
  <c r="F51" i="43"/>
  <c r="E51" i="43"/>
  <c r="D51" i="43"/>
  <c r="C51" i="43"/>
  <c r="S45" i="43"/>
  <c r="P45" i="43"/>
  <c r="AA44" i="43"/>
  <c r="Y44" i="43"/>
  <c r="X44" i="43"/>
  <c r="Z44" i="43" s="1"/>
  <c r="W44" i="43"/>
  <c r="V44" i="43"/>
  <c r="V45" i="43" s="1"/>
  <c r="U44" i="43"/>
  <c r="T44" i="43"/>
  <c r="S44" i="43"/>
  <c r="R44" i="43"/>
  <c r="Q44" i="43"/>
  <c r="P44" i="43"/>
  <c r="O44" i="43"/>
  <c r="N44" i="43"/>
  <c r="N45" i="43" s="1"/>
  <c r="M44" i="43"/>
  <c r="L44" i="43"/>
  <c r="K44" i="43"/>
  <c r="J44" i="43"/>
  <c r="I44" i="43"/>
  <c r="H44" i="43"/>
  <c r="G44" i="43"/>
  <c r="F44" i="43"/>
  <c r="F45" i="43" s="1"/>
  <c r="E44" i="43"/>
  <c r="D44" i="43"/>
  <c r="C44" i="43"/>
  <c r="AA38" i="43"/>
  <c r="AA45" i="43" s="1"/>
  <c r="Y38" i="43"/>
  <c r="Y45" i="43" s="1"/>
  <c r="X38" i="43"/>
  <c r="Z38" i="43" s="1"/>
  <c r="W38" i="43"/>
  <c r="W45" i="43" s="1"/>
  <c r="V38" i="43"/>
  <c r="U38" i="43"/>
  <c r="U45" i="43" s="1"/>
  <c r="T38" i="43"/>
  <c r="T45" i="43" s="1"/>
  <c r="S38" i="43"/>
  <c r="R38" i="43"/>
  <c r="Q38" i="43"/>
  <c r="Q45" i="43" s="1"/>
  <c r="P38" i="43"/>
  <c r="O38" i="43"/>
  <c r="O45" i="43" s="1"/>
  <c r="N38" i="43"/>
  <c r="M38" i="43"/>
  <c r="M45" i="43" s="1"/>
  <c r="L38" i="43"/>
  <c r="L45" i="43" s="1"/>
  <c r="K38" i="43"/>
  <c r="K45" i="43" s="1"/>
  <c r="J38" i="43"/>
  <c r="I38" i="43"/>
  <c r="I45" i="43" s="1"/>
  <c r="H38" i="43"/>
  <c r="H45" i="43" s="1"/>
  <c r="G38" i="43"/>
  <c r="G45" i="43" s="1"/>
  <c r="F38" i="43"/>
  <c r="E38" i="43"/>
  <c r="E45" i="43" s="1"/>
  <c r="D38" i="43"/>
  <c r="D45" i="43" s="1"/>
  <c r="C38" i="43"/>
  <c r="C45" i="43" s="1"/>
  <c r="S27" i="43"/>
  <c r="S46" i="43" s="1"/>
  <c r="AA26" i="43"/>
  <c r="Y26" i="43"/>
  <c r="X26" i="43"/>
  <c r="W26" i="43"/>
  <c r="V26" i="43"/>
  <c r="U26" i="43"/>
  <c r="T26" i="43"/>
  <c r="S26" i="43"/>
  <c r="R26" i="43"/>
  <c r="Q26" i="43"/>
  <c r="P26" i="43"/>
  <c r="O26" i="43"/>
  <c r="N26" i="43"/>
  <c r="M26" i="43"/>
  <c r="L26" i="43"/>
  <c r="K26" i="43"/>
  <c r="J26" i="43"/>
  <c r="I26" i="43"/>
  <c r="H26" i="43"/>
  <c r="G26" i="43"/>
  <c r="F26" i="43"/>
  <c r="E26" i="43"/>
  <c r="D26" i="43"/>
  <c r="C26" i="43"/>
  <c r="AA14" i="43"/>
  <c r="AA27" i="43" s="1"/>
  <c r="AA46" i="43" s="1"/>
  <c r="Y14" i="43"/>
  <c r="X14" i="43"/>
  <c r="X27" i="43" s="1"/>
  <c r="W14" i="43"/>
  <c r="W27" i="43" s="1"/>
  <c r="V14" i="43"/>
  <c r="V27" i="43" s="1"/>
  <c r="V46" i="43" s="1"/>
  <c r="U14" i="43"/>
  <c r="U27" i="43" s="1"/>
  <c r="U46" i="43" s="1"/>
  <c r="T14" i="43"/>
  <c r="T27" i="43" s="1"/>
  <c r="T46" i="43" s="1"/>
  <c r="S14" i="43"/>
  <c r="R14" i="43"/>
  <c r="R27" i="43" s="1"/>
  <c r="Q14" i="43"/>
  <c r="P14" i="43"/>
  <c r="P27" i="43" s="1"/>
  <c r="O14" i="43"/>
  <c r="O27" i="43" s="1"/>
  <c r="N14" i="43"/>
  <c r="N27" i="43" s="1"/>
  <c r="N46" i="43" s="1"/>
  <c r="M14" i="43"/>
  <c r="M27" i="43" s="1"/>
  <c r="M46" i="43" s="1"/>
  <c r="L14" i="43"/>
  <c r="L27" i="43" s="1"/>
  <c r="L46" i="43" s="1"/>
  <c r="K14" i="43"/>
  <c r="K27" i="43" s="1"/>
  <c r="K46" i="43" s="1"/>
  <c r="J14" i="43"/>
  <c r="J27" i="43" s="1"/>
  <c r="I14" i="43"/>
  <c r="H14" i="43"/>
  <c r="H27" i="43" s="1"/>
  <c r="G14" i="43"/>
  <c r="G27" i="43" s="1"/>
  <c r="F14" i="43"/>
  <c r="F27" i="43" s="1"/>
  <c r="F46" i="43" s="1"/>
  <c r="E14" i="43"/>
  <c r="E27" i="43" s="1"/>
  <c r="E46" i="43" s="1"/>
  <c r="D14" i="43"/>
  <c r="D27" i="43" s="1"/>
  <c r="D46" i="43" s="1"/>
  <c r="C14" i="43"/>
  <c r="C27" i="43" s="1"/>
  <c r="C46" i="43" s="1"/>
  <c r="AA51" i="44"/>
  <c r="Y51" i="44"/>
  <c r="X51" i="44"/>
  <c r="Z51" i="44" s="1"/>
  <c r="W51" i="44"/>
  <c r="V51" i="44"/>
  <c r="U51" i="44"/>
  <c r="T51" i="44"/>
  <c r="S51" i="44"/>
  <c r="R51" i="44"/>
  <c r="Q51" i="44"/>
  <c r="P51" i="44"/>
  <c r="O51" i="44"/>
  <c r="N51" i="44"/>
  <c r="M51" i="44"/>
  <c r="L51" i="44"/>
  <c r="K51" i="44"/>
  <c r="J51" i="44"/>
  <c r="I51" i="44"/>
  <c r="H51" i="44"/>
  <c r="G51" i="44"/>
  <c r="F51" i="44"/>
  <c r="E51" i="44"/>
  <c r="D51" i="44"/>
  <c r="C51" i="44"/>
  <c r="K45" i="44"/>
  <c r="AA44" i="44"/>
  <c r="Z44" i="44"/>
  <c r="Y44" i="44"/>
  <c r="X44" i="44"/>
  <c r="W44" i="44"/>
  <c r="V44" i="44"/>
  <c r="V45" i="44" s="1"/>
  <c r="U44" i="44"/>
  <c r="T44" i="44"/>
  <c r="S44" i="44"/>
  <c r="R44" i="44"/>
  <c r="Q44" i="44"/>
  <c r="P44" i="44"/>
  <c r="O44" i="44"/>
  <c r="N44" i="44"/>
  <c r="N45" i="44" s="1"/>
  <c r="M44" i="44"/>
  <c r="L44" i="44"/>
  <c r="K44" i="44"/>
  <c r="J44" i="44"/>
  <c r="I44" i="44"/>
  <c r="H44" i="44"/>
  <c r="G44" i="44"/>
  <c r="F44" i="44"/>
  <c r="F45" i="44" s="1"/>
  <c r="E44" i="44"/>
  <c r="D44" i="44"/>
  <c r="C44" i="44"/>
  <c r="AA38" i="44"/>
  <c r="AA45" i="44" s="1"/>
  <c r="Y38" i="44"/>
  <c r="Y45" i="44" s="1"/>
  <c r="X38" i="44"/>
  <c r="X45" i="44" s="1"/>
  <c r="Z45" i="44" s="1"/>
  <c r="W38" i="44"/>
  <c r="W45" i="44" s="1"/>
  <c r="V38" i="44"/>
  <c r="U38" i="44"/>
  <c r="U45" i="44" s="1"/>
  <c r="T38" i="44"/>
  <c r="T45" i="44" s="1"/>
  <c r="S38" i="44"/>
  <c r="S45" i="44" s="1"/>
  <c r="R38" i="44"/>
  <c r="Q38" i="44"/>
  <c r="Q45" i="44" s="1"/>
  <c r="P38" i="44"/>
  <c r="P45" i="44" s="1"/>
  <c r="O38" i="44"/>
  <c r="O45" i="44" s="1"/>
  <c r="N38" i="44"/>
  <c r="M38" i="44"/>
  <c r="M45" i="44" s="1"/>
  <c r="L38" i="44"/>
  <c r="L45" i="44" s="1"/>
  <c r="K38" i="44"/>
  <c r="J38" i="44"/>
  <c r="I38" i="44"/>
  <c r="I45" i="44" s="1"/>
  <c r="H38" i="44"/>
  <c r="H45" i="44" s="1"/>
  <c r="G38" i="44"/>
  <c r="G45" i="44" s="1"/>
  <c r="F38" i="44"/>
  <c r="E38" i="44"/>
  <c r="E45" i="44" s="1"/>
  <c r="D38" i="44"/>
  <c r="D45" i="44" s="1"/>
  <c r="C38" i="44"/>
  <c r="C45" i="44" s="1"/>
  <c r="S27" i="44"/>
  <c r="N27" i="44"/>
  <c r="AA26" i="44"/>
  <c r="Y26" i="44"/>
  <c r="X26" i="44"/>
  <c r="Z26" i="44" s="1"/>
  <c r="W26" i="44"/>
  <c r="V26" i="44"/>
  <c r="U26" i="44"/>
  <c r="T26" i="44"/>
  <c r="S26" i="44"/>
  <c r="R26" i="44"/>
  <c r="Q26" i="44"/>
  <c r="P26" i="44"/>
  <c r="O26" i="44"/>
  <c r="N26" i="44"/>
  <c r="M26" i="44"/>
  <c r="L26" i="44"/>
  <c r="K26" i="44"/>
  <c r="J26" i="44"/>
  <c r="I26" i="44"/>
  <c r="H26" i="44"/>
  <c r="G26" i="44"/>
  <c r="F26" i="44"/>
  <c r="E26" i="44"/>
  <c r="D26" i="44"/>
  <c r="C26" i="44"/>
  <c r="AA14" i="44"/>
  <c r="AA27" i="44" s="1"/>
  <c r="AA46" i="44" s="1"/>
  <c r="Y14" i="44"/>
  <c r="X14" i="44"/>
  <c r="X27" i="44" s="1"/>
  <c r="W14" i="44"/>
  <c r="W27" i="44" s="1"/>
  <c r="W46" i="44" s="1"/>
  <c r="V14" i="44"/>
  <c r="V27" i="44" s="1"/>
  <c r="V46" i="44" s="1"/>
  <c r="U14" i="44"/>
  <c r="U27" i="44" s="1"/>
  <c r="U46" i="44" s="1"/>
  <c r="T14" i="44"/>
  <c r="T27" i="44" s="1"/>
  <c r="T46" i="44" s="1"/>
  <c r="S14" i="44"/>
  <c r="R14" i="44"/>
  <c r="R27" i="44" s="1"/>
  <c r="Q14" i="44"/>
  <c r="P14" i="44"/>
  <c r="P27" i="44" s="1"/>
  <c r="O14" i="44"/>
  <c r="O27" i="44" s="1"/>
  <c r="O46" i="44" s="1"/>
  <c r="N14" i="44"/>
  <c r="M14" i="44"/>
  <c r="M27" i="44" s="1"/>
  <c r="M46" i="44" s="1"/>
  <c r="L14" i="44"/>
  <c r="L27" i="44" s="1"/>
  <c r="L46" i="44" s="1"/>
  <c r="K14" i="44"/>
  <c r="K27" i="44" s="1"/>
  <c r="J14" i="44"/>
  <c r="J27" i="44" s="1"/>
  <c r="I14" i="44"/>
  <c r="H14" i="44"/>
  <c r="H27" i="44" s="1"/>
  <c r="G14" i="44"/>
  <c r="G27" i="44" s="1"/>
  <c r="G46" i="44" s="1"/>
  <c r="F14" i="44"/>
  <c r="F27" i="44" s="1"/>
  <c r="F46" i="44" s="1"/>
  <c r="E14" i="44"/>
  <c r="E27" i="44" s="1"/>
  <c r="E46" i="44" s="1"/>
  <c r="D14" i="44"/>
  <c r="D27" i="44" s="1"/>
  <c r="D46" i="44" s="1"/>
  <c r="C14" i="44"/>
  <c r="C27" i="44" s="1"/>
  <c r="AA51" i="45"/>
  <c r="Y51" i="45"/>
  <c r="X51" i="45"/>
  <c r="Z51" i="45" s="1"/>
  <c r="W51" i="45"/>
  <c r="V51" i="45"/>
  <c r="U51" i="45"/>
  <c r="T51" i="45"/>
  <c r="S51" i="45"/>
  <c r="R51" i="45"/>
  <c r="Q51" i="45"/>
  <c r="P51" i="45"/>
  <c r="O51" i="45"/>
  <c r="N51" i="45"/>
  <c r="M51" i="45"/>
  <c r="L51" i="45"/>
  <c r="K51" i="45"/>
  <c r="J51" i="45"/>
  <c r="I51" i="45"/>
  <c r="H51" i="45"/>
  <c r="G51" i="45"/>
  <c r="F51" i="45"/>
  <c r="E51" i="45"/>
  <c r="D51" i="45"/>
  <c r="C51" i="45"/>
  <c r="S45" i="45"/>
  <c r="AA44" i="45"/>
  <c r="Y44" i="45"/>
  <c r="X44" i="45"/>
  <c r="Z44" i="45" s="1"/>
  <c r="W44" i="45"/>
  <c r="V44" i="45"/>
  <c r="U44" i="45"/>
  <c r="T44" i="45"/>
  <c r="S44" i="45"/>
  <c r="R44" i="45"/>
  <c r="Q44" i="45"/>
  <c r="P44" i="45"/>
  <c r="O44" i="45"/>
  <c r="N44" i="45"/>
  <c r="M44" i="45"/>
  <c r="L44" i="45"/>
  <c r="K44" i="45"/>
  <c r="J44" i="45"/>
  <c r="I44" i="45"/>
  <c r="H44" i="45"/>
  <c r="G44" i="45"/>
  <c r="F44" i="45"/>
  <c r="E44" i="45"/>
  <c r="D44" i="45"/>
  <c r="C44" i="45"/>
  <c r="AA38" i="45"/>
  <c r="AA45" i="45" s="1"/>
  <c r="Y38" i="45"/>
  <c r="X38" i="45"/>
  <c r="W38" i="45"/>
  <c r="V38" i="45"/>
  <c r="U38" i="45"/>
  <c r="U45" i="45" s="1"/>
  <c r="T38" i="45"/>
  <c r="T45" i="45" s="1"/>
  <c r="S38" i="45"/>
  <c r="R38" i="45"/>
  <c r="R45" i="45" s="1"/>
  <c r="Q38" i="45"/>
  <c r="P38" i="45"/>
  <c r="P45" i="45" s="1"/>
  <c r="O38" i="45"/>
  <c r="N38" i="45"/>
  <c r="M38" i="45"/>
  <c r="M45" i="45" s="1"/>
  <c r="L38" i="45"/>
  <c r="L45" i="45" s="1"/>
  <c r="K38" i="45"/>
  <c r="K45" i="45" s="1"/>
  <c r="J38" i="45"/>
  <c r="J45" i="45" s="1"/>
  <c r="I38" i="45"/>
  <c r="H38" i="45"/>
  <c r="H45" i="45" s="1"/>
  <c r="G38" i="45"/>
  <c r="F38" i="45"/>
  <c r="E38" i="45"/>
  <c r="E45" i="45" s="1"/>
  <c r="D38" i="45"/>
  <c r="D45" i="45" s="1"/>
  <c r="C38" i="45"/>
  <c r="C45" i="45" s="1"/>
  <c r="V27" i="45"/>
  <c r="S27" i="45"/>
  <c r="S46" i="45" s="1"/>
  <c r="C27" i="45"/>
  <c r="AA26" i="45"/>
  <c r="Y26" i="45"/>
  <c r="X26" i="45"/>
  <c r="Z26" i="45" s="1"/>
  <c r="W26" i="45"/>
  <c r="V26" i="45"/>
  <c r="U26" i="45"/>
  <c r="T26" i="45"/>
  <c r="S26" i="45"/>
  <c r="R26" i="45"/>
  <c r="Q26" i="45"/>
  <c r="P26" i="45"/>
  <c r="O26" i="45"/>
  <c r="N26" i="45"/>
  <c r="M26" i="45"/>
  <c r="L26" i="45"/>
  <c r="K26" i="45"/>
  <c r="J26" i="45"/>
  <c r="I26" i="45"/>
  <c r="H26" i="45"/>
  <c r="G26" i="45"/>
  <c r="F26" i="45"/>
  <c r="E26" i="45"/>
  <c r="D26" i="45"/>
  <c r="C26" i="45"/>
  <c r="AA14" i="45"/>
  <c r="AA27" i="45" s="1"/>
  <c r="AA46" i="45" s="1"/>
  <c r="Y14" i="45"/>
  <c r="X14" i="45"/>
  <c r="X27" i="45" s="1"/>
  <c r="W14" i="45"/>
  <c r="W27" i="45" s="1"/>
  <c r="V14" i="45"/>
  <c r="U14" i="45"/>
  <c r="U27" i="45" s="1"/>
  <c r="U46" i="45" s="1"/>
  <c r="T14" i="45"/>
  <c r="T27" i="45" s="1"/>
  <c r="T46" i="45" s="1"/>
  <c r="S14" i="45"/>
  <c r="R14" i="45"/>
  <c r="R27" i="45" s="1"/>
  <c r="R46" i="45" s="1"/>
  <c r="Q14" i="45"/>
  <c r="P14" i="45"/>
  <c r="P27" i="45" s="1"/>
  <c r="O14" i="45"/>
  <c r="O27" i="45" s="1"/>
  <c r="N14" i="45"/>
  <c r="N27" i="45" s="1"/>
  <c r="M14" i="45"/>
  <c r="M27" i="45" s="1"/>
  <c r="M46" i="45" s="1"/>
  <c r="L14" i="45"/>
  <c r="L27" i="45" s="1"/>
  <c r="L46" i="45" s="1"/>
  <c r="K14" i="45"/>
  <c r="K27" i="45" s="1"/>
  <c r="K46" i="45" s="1"/>
  <c r="J14" i="45"/>
  <c r="J27" i="45" s="1"/>
  <c r="J46" i="45" s="1"/>
  <c r="I14" i="45"/>
  <c r="H14" i="45"/>
  <c r="H27" i="45" s="1"/>
  <c r="H46" i="45" s="1"/>
  <c r="G14" i="45"/>
  <c r="G27" i="45" s="1"/>
  <c r="F14" i="45"/>
  <c r="F27" i="45" s="1"/>
  <c r="E14" i="45"/>
  <c r="E27" i="45" s="1"/>
  <c r="E46" i="45" s="1"/>
  <c r="D14" i="45"/>
  <c r="D27" i="45" s="1"/>
  <c r="D46" i="45" s="1"/>
  <c r="C14" i="45"/>
  <c r="AA51" i="46"/>
  <c r="Y51" i="46"/>
  <c r="X51" i="46"/>
  <c r="Z51" i="46" s="1"/>
  <c r="W51" i="46"/>
  <c r="V51" i="46"/>
  <c r="U51" i="46"/>
  <c r="T51" i="46"/>
  <c r="S51" i="46"/>
  <c r="R51" i="46"/>
  <c r="Q51" i="46"/>
  <c r="P51" i="46"/>
  <c r="O51" i="46"/>
  <c r="N51" i="46"/>
  <c r="M51" i="46"/>
  <c r="L51" i="46"/>
  <c r="K51" i="46"/>
  <c r="J51" i="46"/>
  <c r="I51" i="46"/>
  <c r="H51" i="46"/>
  <c r="G51" i="46"/>
  <c r="F51" i="46"/>
  <c r="E51" i="46"/>
  <c r="D51" i="46"/>
  <c r="C51" i="46"/>
  <c r="AA44" i="46"/>
  <c r="Z44" i="46"/>
  <c r="Y44" i="46"/>
  <c r="X44" i="46"/>
  <c r="W44" i="46"/>
  <c r="V44" i="46"/>
  <c r="U44" i="46"/>
  <c r="T44" i="46"/>
  <c r="S44" i="46"/>
  <c r="R44" i="46"/>
  <c r="Q44" i="46"/>
  <c r="P44" i="46"/>
  <c r="O44" i="46"/>
  <c r="N44" i="46"/>
  <c r="M44" i="46"/>
  <c r="L44" i="46"/>
  <c r="K44" i="46"/>
  <c r="J44" i="46"/>
  <c r="I44" i="46"/>
  <c r="H44" i="46"/>
  <c r="G44" i="46"/>
  <c r="F44" i="46"/>
  <c r="E44" i="46"/>
  <c r="D44" i="46"/>
  <c r="C44" i="46"/>
  <c r="AA38" i="46"/>
  <c r="AA45" i="46" s="1"/>
  <c r="Y38" i="46"/>
  <c r="Y45" i="46" s="1"/>
  <c r="X38" i="46"/>
  <c r="Z38" i="46" s="1"/>
  <c r="W38" i="46"/>
  <c r="V38" i="46"/>
  <c r="V45" i="46" s="1"/>
  <c r="U38" i="46"/>
  <c r="U45" i="46" s="1"/>
  <c r="T38" i="46"/>
  <c r="S38" i="46"/>
  <c r="S45" i="46" s="1"/>
  <c r="R38" i="46"/>
  <c r="R45" i="46" s="1"/>
  <c r="Q38" i="46"/>
  <c r="Q45" i="46" s="1"/>
  <c r="P38" i="46"/>
  <c r="P45" i="46" s="1"/>
  <c r="O38" i="46"/>
  <c r="O45" i="46" s="1"/>
  <c r="N38" i="46"/>
  <c r="N45" i="46" s="1"/>
  <c r="M38" i="46"/>
  <c r="M45" i="46" s="1"/>
  <c r="L38" i="46"/>
  <c r="K38" i="46"/>
  <c r="K45" i="46" s="1"/>
  <c r="J38" i="46"/>
  <c r="I38" i="46"/>
  <c r="I45" i="46" s="1"/>
  <c r="H38" i="46"/>
  <c r="G38" i="46"/>
  <c r="F38" i="46"/>
  <c r="E38" i="46"/>
  <c r="E45" i="46" s="1"/>
  <c r="D38" i="46"/>
  <c r="C38" i="46"/>
  <c r="C45" i="46" s="1"/>
  <c r="Y27" i="46"/>
  <c r="C27" i="46"/>
  <c r="C46" i="46" s="1"/>
  <c r="AA26" i="46"/>
  <c r="Y26" i="46"/>
  <c r="X26" i="46"/>
  <c r="Z26" i="46" s="1"/>
  <c r="W26" i="46"/>
  <c r="V26" i="46"/>
  <c r="U26" i="46"/>
  <c r="T26" i="46"/>
  <c r="S26" i="46"/>
  <c r="R26" i="46"/>
  <c r="Q26" i="46"/>
  <c r="P26" i="46"/>
  <c r="O26" i="46"/>
  <c r="N26" i="46"/>
  <c r="M26" i="46"/>
  <c r="L26" i="46"/>
  <c r="K26" i="46"/>
  <c r="J26" i="46"/>
  <c r="I26" i="46"/>
  <c r="H26" i="46"/>
  <c r="G26" i="46"/>
  <c r="F26" i="46"/>
  <c r="E26" i="46"/>
  <c r="D26" i="46"/>
  <c r="C26" i="46"/>
  <c r="AA14" i="46"/>
  <c r="AA27" i="46" s="1"/>
  <c r="Y14" i="46"/>
  <c r="X14" i="46"/>
  <c r="Z14" i="46" s="1"/>
  <c r="W14" i="46"/>
  <c r="V14" i="46"/>
  <c r="V27" i="46" s="1"/>
  <c r="U14" i="46"/>
  <c r="U27" i="46" s="1"/>
  <c r="T14" i="46"/>
  <c r="T27" i="46" s="1"/>
  <c r="S14" i="46"/>
  <c r="S27" i="46" s="1"/>
  <c r="S46" i="46" s="1"/>
  <c r="R14" i="46"/>
  <c r="R27" i="46" s="1"/>
  <c r="Q14" i="46"/>
  <c r="Q27" i="46" s="1"/>
  <c r="P14" i="46"/>
  <c r="P27" i="46" s="1"/>
  <c r="P46" i="46" s="1"/>
  <c r="O14" i="46"/>
  <c r="N14" i="46"/>
  <c r="N27" i="46" s="1"/>
  <c r="M14" i="46"/>
  <c r="L14" i="46"/>
  <c r="K14" i="46"/>
  <c r="K27" i="46" s="1"/>
  <c r="K46" i="46" s="1"/>
  <c r="J14" i="46"/>
  <c r="I14" i="46"/>
  <c r="H14" i="46"/>
  <c r="H27" i="46" s="1"/>
  <c r="G14" i="46"/>
  <c r="F14" i="46"/>
  <c r="F27" i="46" s="1"/>
  <c r="E14" i="46"/>
  <c r="E27" i="46" s="1"/>
  <c r="D14" i="46"/>
  <c r="D27" i="46" s="1"/>
  <c r="C14" i="46"/>
  <c r="AA51" i="47"/>
  <c r="Y51" i="47"/>
  <c r="X51" i="47"/>
  <c r="W51" i="47"/>
  <c r="V51" i="47"/>
  <c r="U51" i="47"/>
  <c r="T51" i="47"/>
  <c r="S51" i="47"/>
  <c r="R51" i="47"/>
  <c r="Q51" i="47"/>
  <c r="P51" i="47"/>
  <c r="O51" i="47"/>
  <c r="N51" i="47"/>
  <c r="M51" i="47"/>
  <c r="L51" i="47"/>
  <c r="K51" i="47"/>
  <c r="J51" i="47"/>
  <c r="I51" i="47"/>
  <c r="H51" i="47"/>
  <c r="G51" i="47"/>
  <c r="F51" i="47"/>
  <c r="E51" i="47"/>
  <c r="D51" i="47"/>
  <c r="C51" i="47"/>
  <c r="AA44" i="47"/>
  <c r="Y44" i="47"/>
  <c r="X44" i="47"/>
  <c r="Z44" i="47" s="1"/>
  <c r="W44" i="47"/>
  <c r="V44" i="47"/>
  <c r="V45" i="47" s="1"/>
  <c r="U44" i="47"/>
  <c r="T44" i="47"/>
  <c r="S44" i="47"/>
  <c r="R44" i="47"/>
  <c r="Q44" i="47"/>
  <c r="P44" i="47"/>
  <c r="O44" i="47"/>
  <c r="N44" i="47"/>
  <c r="M44" i="47"/>
  <c r="L44" i="47"/>
  <c r="K44" i="47"/>
  <c r="J44" i="47"/>
  <c r="I44" i="47"/>
  <c r="H44" i="47"/>
  <c r="G44" i="47"/>
  <c r="F44" i="47"/>
  <c r="F45" i="47" s="1"/>
  <c r="E44" i="47"/>
  <c r="D44" i="47"/>
  <c r="C44" i="47"/>
  <c r="AA38" i="47"/>
  <c r="AA45" i="47" s="1"/>
  <c r="Y38" i="47"/>
  <c r="Y45" i="47" s="1"/>
  <c r="X38" i="47"/>
  <c r="W38" i="47"/>
  <c r="V38" i="47"/>
  <c r="U38" i="47"/>
  <c r="U45" i="47" s="1"/>
  <c r="T38" i="47"/>
  <c r="S38" i="47"/>
  <c r="S45" i="47" s="1"/>
  <c r="R38" i="47"/>
  <c r="R45" i="47" s="1"/>
  <c r="Q38" i="47"/>
  <c r="Q45" i="47" s="1"/>
  <c r="P38" i="47"/>
  <c r="O38" i="47"/>
  <c r="O45" i="47" s="1"/>
  <c r="N38" i="47"/>
  <c r="N45" i="47" s="1"/>
  <c r="M38" i="47"/>
  <c r="M45" i="47" s="1"/>
  <c r="L38" i="47"/>
  <c r="K38" i="47"/>
  <c r="K45" i="47" s="1"/>
  <c r="J38" i="47"/>
  <c r="I38" i="47"/>
  <c r="H38" i="47"/>
  <c r="G38" i="47"/>
  <c r="F38" i="47"/>
  <c r="E38" i="47"/>
  <c r="E45" i="47" s="1"/>
  <c r="D38" i="47"/>
  <c r="C38" i="47"/>
  <c r="C45" i="47" s="1"/>
  <c r="F27" i="47"/>
  <c r="AA26" i="47"/>
  <c r="Y26" i="47"/>
  <c r="Y27" i="47" s="1"/>
  <c r="X26" i="47"/>
  <c r="Z26" i="47" s="1"/>
  <c r="W26" i="47"/>
  <c r="V26" i="47"/>
  <c r="U26" i="47"/>
  <c r="T26" i="47"/>
  <c r="S26" i="47"/>
  <c r="R26" i="47"/>
  <c r="Q26" i="47"/>
  <c r="Q27" i="47" s="1"/>
  <c r="P26" i="47"/>
  <c r="O26" i="47"/>
  <c r="N26" i="47"/>
  <c r="M26" i="47"/>
  <c r="L26" i="47"/>
  <c r="K26" i="47"/>
  <c r="J26" i="47"/>
  <c r="I26" i="47"/>
  <c r="I27" i="47" s="1"/>
  <c r="H26" i="47"/>
  <c r="G26" i="47"/>
  <c r="F26" i="47"/>
  <c r="E26" i="47"/>
  <c r="D26" i="47"/>
  <c r="C26" i="47"/>
  <c r="AA14" i="47"/>
  <c r="Z14" i="47"/>
  <c r="Y14" i="47"/>
  <c r="X14" i="47"/>
  <c r="X27" i="47" s="1"/>
  <c r="W14" i="47"/>
  <c r="V14" i="47"/>
  <c r="V27" i="47" s="1"/>
  <c r="U14" i="47"/>
  <c r="U27" i="47" s="1"/>
  <c r="T14" i="47"/>
  <c r="S14" i="47"/>
  <c r="R14" i="47"/>
  <c r="R27" i="47" s="1"/>
  <c r="Q14" i="47"/>
  <c r="P14" i="47"/>
  <c r="P27" i="47" s="1"/>
  <c r="O14" i="47"/>
  <c r="N14" i="47"/>
  <c r="N27" i="47" s="1"/>
  <c r="M14" i="47"/>
  <c r="L14" i="47"/>
  <c r="K14" i="47"/>
  <c r="J14" i="47"/>
  <c r="I14" i="47"/>
  <c r="H14" i="47"/>
  <c r="H27" i="47" s="1"/>
  <c r="G14" i="47"/>
  <c r="F14" i="47"/>
  <c r="E14" i="47"/>
  <c r="E27" i="47" s="1"/>
  <c r="D14" i="47"/>
  <c r="C14" i="47"/>
  <c r="AA51" i="48"/>
  <c r="Y51" i="48"/>
  <c r="X51" i="48"/>
  <c r="Z51" i="48" s="1"/>
  <c r="W51" i="48"/>
  <c r="V51" i="48"/>
  <c r="U51" i="48"/>
  <c r="T51" i="48"/>
  <c r="S51" i="48"/>
  <c r="R51" i="48"/>
  <c r="Q51" i="48"/>
  <c r="P51" i="48"/>
  <c r="O51" i="48"/>
  <c r="N51" i="48"/>
  <c r="M51" i="48"/>
  <c r="L51" i="48"/>
  <c r="K51" i="48"/>
  <c r="J51" i="48"/>
  <c r="I51" i="48"/>
  <c r="H51" i="48"/>
  <c r="G51" i="48"/>
  <c r="F51" i="48"/>
  <c r="E51" i="48"/>
  <c r="D51" i="48"/>
  <c r="C51" i="48"/>
  <c r="Y45" i="48"/>
  <c r="AA44" i="48"/>
  <c r="Z44" i="48"/>
  <c r="Y44" i="48"/>
  <c r="X44" i="48"/>
  <c r="W44" i="48"/>
  <c r="V44" i="48"/>
  <c r="U44" i="48"/>
  <c r="T44" i="48"/>
  <c r="S44" i="48"/>
  <c r="R44" i="48"/>
  <c r="Q44" i="48"/>
  <c r="P44" i="48"/>
  <c r="O44" i="48"/>
  <c r="N44" i="48"/>
  <c r="M44" i="48"/>
  <c r="L44" i="48"/>
  <c r="K44" i="48"/>
  <c r="J44" i="48"/>
  <c r="I44" i="48"/>
  <c r="H44" i="48"/>
  <c r="G44" i="48"/>
  <c r="F44" i="48"/>
  <c r="E44" i="48"/>
  <c r="D44" i="48"/>
  <c r="C44" i="48"/>
  <c r="AA38" i="48"/>
  <c r="AA45" i="48" s="1"/>
  <c r="Y38" i="48"/>
  <c r="X38" i="48"/>
  <c r="Z38" i="48" s="1"/>
  <c r="W38" i="48"/>
  <c r="W45" i="48" s="1"/>
  <c r="V38" i="48"/>
  <c r="U38" i="48"/>
  <c r="U45" i="48" s="1"/>
  <c r="T38" i="48"/>
  <c r="S38" i="48"/>
  <c r="S45" i="48" s="1"/>
  <c r="R38" i="48"/>
  <c r="R45" i="48" s="1"/>
  <c r="Q38" i="48"/>
  <c r="Q45" i="48" s="1"/>
  <c r="P38" i="48"/>
  <c r="P45" i="48" s="1"/>
  <c r="O38" i="48"/>
  <c r="O45" i="48" s="1"/>
  <c r="N38" i="48"/>
  <c r="M38" i="48"/>
  <c r="M45" i="48" s="1"/>
  <c r="L38" i="48"/>
  <c r="K38" i="48"/>
  <c r="K45" i="48" s="1"/>
  <c r="J38" i="48"/>
  <c r="I38" i="48"/>
  <c r="I45" i="48" s="1"/>
  <c r="H38" i="48"/>
  <c r="H45" i="48" s="1"/>
  <c r="G38" i="48"/>
  <c r="F38" i="48"/>
  <c r="E38" i="48"/>
  <c r="E45" i="48" s="1"/>
  <c r="D38" i="48"/>
  <c r="C38" i="48"/>
  <c r="C45" i="48" s="1"/>
  <c r="Y27" i="48"/>
  <c r="AA26" i="48"/>
  <c r="Z26" i="48"/>
  <c r="Y26" i="48"/>
  <c r="X26" i="48"/>
  <c r="W26" i="48"/>
  <c r="V26" i="48"/>
  <c r="U26" i="48"/>
  <c r="T26" i="48"/>
  <c r="S26" i="48"/>
  <c r="R26" i="48"/>
  <c r="Q26" i="48"/>
  <c r="P26" i="48"/>
  <c r="O26" i="48"/>
  <c r="N26" i="48"/>
  <c r="M26" i="48"/>
  <c r="L26" i="48"/>
  <c r="K26" i="48"/>
  <c r="J26" i="48"/>
  <c r="I26" i="48"/>
  <c r="H26" i="48"/>
  <c r="G26" i="48"/>
  <c r="F26" i="48"/>
  <c r="E26" i="48"/>
  <c r="D26" i="48"/>
  <c r="C26" i="48"/>
  <c r="AA14" i="48"/>
  <c r="Y14" i="48"/>
  <c r="X14" i="48"/>
  <c r="Z14" i="48" s="1"/>
  <c r="W14" i="48"/>
  <c r="V14" i="48"/>
  <c r="V27" i="48" s="1"/>
  <c r="U14" i="48"/>
  <c r="U27" i="48" s="1"/>
  <c r="T14" i="48"/>
  <c r="T27" i="48" s="1"/>
  <c r="S14" i="48"/>
  <c r="S27" i="48" s="1"/>
  <c r="R14" i="48"/>
  <c r="R27" i="48" s="1"/>
  <c r="Q14" i="48"/>
  <c r="P14" i="48"/>
  <c r="P27" i="48" s="1"/>
  <c r="P46" i="48" s="1"/>
  <c r="O14" i="48"/>
  <c r="N14" i="48"/>
  <c r="M14" i="48"/>
  <c r="M27" i="48" s="1"/>
  <c r="L14" i="48"/>
  <c r="K14" i="48"/>
  <c r="K27" i="48" s="1"/>
  <c r="J14" i="48"/>
  <c r="I14" i="48"/>
  <c r="H14" i="48"/>
  <c r="H27" i="48" s="1"/>
  <c r="H46" i="48" s="1"/>
  <c r="G14" i="48"/>
  <c r="F14" i="48"/>
  <c r="F27" i="48" s="1"/>
  <c r="E14" i="48"/>
  <c r="E27" i="48" s="1"/>
  <c r="D14" i="48"/>
  <c r="C14" i="48"/>
  <c r="C27" i="48" s="1"/>
  <c r="AA51" i="49"/>
  <c r="Y51" i="49"/>
  <c r="X51" i="49"/>
  <c r="Z51" i="49" s="1"/>
  <c r="W51" i="49"/>
  <c r="V51" i="49"/>
  <c r="U51" i="49"/>
  <c r="T51" i="49"/>
  <c r="S51" i="49"/>
  <c r="R51" i="49"/>
  <c r="Q51" i="49"/>
  <c r="P51" i="49"/>
  <c r="O51" i="49"/>
  <c r="N51" i="49"/>
  <c r="M51" i="49"/>
  <c r="L51" i="49"/>
  <c r="K51" i="49"/>
  <c r="J51" i="49"/>
  <c r="I51" i="49"/>
  <c r="H51" i="49"/>
  <c r="G51" i="49"/>
  <c r="F51" i="49"/>
  <c r="E51" i="49"/>
  <c r="D51" i="49"/>
  <c r="C51" i="49"/>
  <c r="Y45" i="49"/>
  <c r="H45" i="49"/>
  <c r="AA44" i="49"/>
  <c r="Z44" i="49"/>
  <c r="Y44" i="49"/>
  <c r="X44" i="49"/>
  <c r="W44" i="49"/>
  <c r="V44" i="49"/>
  <c r="U44" i="49"/>
  <c r="T44" i="49"/>
  <c r="T45" i="49" s="1"/>
  <c r="S44" i="49"/>
  <c r="R44" i="49"/>
  <c r="Q44" i="49"/>
  <c r="P44" i="49"/>
  <c r="P45" i="49" s="1"/>
  <c r="O44" i="49"/>
  <c r="N44" i="49"/>
  <c r="M44" i="49"/>
  <c r="L44" i="49"/>
  <c r="K44" i="49"/>
  <c r="J44" i="49"/>
  <c r="I44" i="49"/>
  <c r="H44" i="49"/>
  <c r="G44" i="49"/>
  <c r="F44" i="49"/>
  <c r="E44" i="49"/>
  <c r="D44" i="49"/>
  <c r="D45" i="49" s="1"/>
  <c r="C44" i="49"/>
  <c r="AA38" i="49"/>
  <c r="AA45" i="49" s="1"/>
  <c r="Y38" i="49"/>
  <c r="X38" i="49"/>
  <c r="X45" i="49" s="1"/>
  <c r="Z45" i="49" s="1"/>
  <c r="W38" i="49"/>
  <c r="V38" i="49"/>
  <c r="V45" i="49" s="1"/>
  <c r="U38" i="49"/>
  <c r="U45" i="49" s="1"/>
  <c r="T38" i="49"/>
  <c r="S38" i="49"/>
  <c r="S45" i="49" s="1"/>
  <c r="R38" i="49"/>
  <c r="Q38" i="49"/>
  <c r="Q45" i="49" s="1"/>
  <c r="P38" i="49"/>
  <c r="O38" i="49"/>
  <c r="N38" i="49"/>
  <c r="N45" i="49" s="1"/>
  <c r="M38" i="49"/>
  <c r="M45" i="49" s="1"/>
  <c r="L38" i="49"/>
  <c r="L45" i="49" s="1"/>
  <c r="K38" i="49"/>
  <c r="K45" i="49" s="1"/>
  <c r="J38" i="49"/>
  <c r="I38" i="49"/>
  <c r="I45" i="49" s="1"/>
  <c r="H38" i="49"/>
  <c r="G38" i="49"/>
  <c r="F38" i="49"/>
  <c r="F45" i="49" s="1"/>
  <c r="E38" i="49"/>
  <c r="E45" i="49" s="1"/>
  <c r="D38" i="49"/>
  <c r="C38" i="49"/>
  <c r="C45" i="49" s="1"/>
  <c r="L27" i="49"/>
  <c r="G27" i="49"/>
  <c r="AA26" i="49"/>
  <c r="Y26" i="49"/>
  <c r="X26" i="49"/>
  <c r="Z26" i="49" s="1"/>
  <c r="W26" i="49"/>
  <c r="V26" i="49"/>
  <c r="U26" i="49"/>
  <c r="T26" i="49"/>
  <c r="S26" i="49"/>
  <c r="R26" i="49"/>
  <c r="Q26" i="49"/>
  <c r="P26" i="49"/>
  <c r="O26" i="49"/>
  <c r="N26" i="49"/>
  <c r="M26" i="49"/>
  <c r="L26" i="49"/>
  <c r="K26" i="49"/>
  <c r="J26" i="49"/>
  <c r="I26" i="49"/>
  <c r="H26" i="49"/>
  <c r="G26" i="49"/>
  <c r="F26" i="49"/>
  <c r="E26" i="49"/>
  <c r="D26" i="49"/>
  <c r="C26" i="49"/>
  <c r="AA14" i="49"/>
  <c r="AA27" i="49" s="1"/>
  <c r="Y14" i="49"/>
  <c r="Y27" i="49" s="1"/>
  <c r="X14" i="49"/>
  <c r="X27" i="49" s="1"/>
  <c r="W14" i="49"/>
  <c r="W27" i="49" s="1"/>
  <c r="V14" i="49"/>
  <c r="V27" i="49" s="1"/>
  <c r="U14" i="49"/>
  <c r="U27" i="49" s="1"/>
  <c r="U46" i="49" s="1"/>
  <c r="T14" i="49"/>
  <c r="T27" i="49" s="1"/>
  <c r="S14" i="49"/>
  <c r="S27" i="49" s="1"/>
  <c r="R14" i="49"/>
  <c r="Q14" i="49"/>
  <c r="Q27" i="49" s="1"/>
  <c r="P14" i="49"/>
  <c r="P27" i="49" s="1"/>
  <c r="O14" i="49"/>
  <c r="O27" i="49" s="1"/>
  <c r="N14" i="49"/>
  <c r="N27" i="49" s="1"/>
  <c r="M14" i="49"/>
  <c r="M27" i="49" s="1"/>
  <c r="M46" i="49" s="1"/>
  <c r="L14" i="49"/>
  <c r="K14" i="49"/>
  <c r="K27" i="49" s="1"/>
  <c r="K46" i="49" s="1"/>
  <c r="J14" i="49"/>
  <c r="I14" i="49"/>
  <c r="I27" i="49" s="1"/>
  <c r="H14" i="49"/>
  <c r="H27" i="49" s="1"/>
  <c r="H46" i="49" s="1"/>
  <c r="G14" i="49"/>
  <c r="F14" i="49"/>
  <c r="F27" i="49" s="1"/>
  <c r="E14" i="49"/>
  <c r="E27" i="49" s="1"/>
  <c r="E46" i="49" s="1"/>
  <c r="D14" i="49"/>
  <c r="D27" i="49" s="1"/>
  <c r="C14" i="49"/>
  <c r="C27" i="49" s="1"/>
  <c r="C46" i="49" s="1"/>
  <c r="AA51" i="50"/>
  <c r="Y51" i="50"/>
  <c r="X51" i="50"/>
  <c r="Z51" i="50" s="1"/>
  <c r="W51" i="50"/>
  <c r="V51" i="50"/>
  <c r="U51" i="50"/>
  <c r="T51" i="50"/>
  <c r="S51" i="50"/>
  <c r="R51" i="50"/>
  <c r="Q51" i="50"/>
  <c r="P51" i="50"/>
  <c r="O51" i="50"/>
  <c r="N51" i="50"/>
  <c r="M51" i="50"/>
  <c r="L51" i="50"/>
  <c r="K51" i="50"/>
  <c r="J51" i="50"/>
  <c r="I51" i="50"/>
  <c r="H51" i="50"/>
  <c r="G51" i="50"/>
  <c r="F51" i="50"/>
  <c r="E51" i="50"/>
  <c r="D51" i="50"/>
  <c r="C51" i="50"/>
  <c r="X45" i="50"/>
  <c r="Z45" i="50" s="1"/>
  <c r="P45" i="50"/>
  <c r="AA44" i="50"/>
  <c r="Z44" i="50"/>
  <c r="Y44" i="50"/>
  <c r="X44" i="50"/>
  <c r="W44" i="50"/>
  <c r="V44" i="50"/>
  <c r="U44" i="50"/>
  <c r="T44" i="50"/>
  <c r="S44" i="50"/>
  <c r="R44" i="50"/>
  <c r="Q44" i="50"/>
  <c r="P44" i="50"/>
  <c r="O44" i="50"/>
  <c r="N44" i="50"/>
  <c r="M44" i="50"/>
  <c r="L44" i="50"/>
  <c r="K44" i="50"/>
  <c r="J44" i="50"/>
  <c r="I44" i="50"/>
  <c r="H44" i="50"/>
  <c r="G44" i="50"/>
  <c r="F44" i="50"/>
  <c r="E44" i="50"/>
  <c r="D44" i="50"/>
  <c r="C44" i="50"/>
  <c r="AA38" i="50"/>
  <c r="AA45" i="50" s="1"/>
  <c r="Y38" i="50"/>
  <c r="Y45" i="50" s="1"/>
  <c r="X38" i="50"/>
  <c r="Z38" i="50" s="1"/>
  <c r="W38" i="50"/>
  <c r="V38" i="50"/>
  <c r="U38" i="50"/>
  <c r="U45" i="50" s="1"/>
  <c r="T38" i="50"/>
  <c r="T45" i="50" s="1"/>
  <c r="S38" i="50"/>
  <c r="S45" i="50" s="1"/>
  <c r="R38" i="50"/>
  <c r="Q38" i="50"/>
  <c r="Q45" i="50" s="1"/>
  <c r="P38" i="50"/>
  <c r="O38" i="50"/>
  <c r="N38" i="50"/>
  <c r="M38" i="50"/>
  <c r="M45" i="50" s="1"/>
  <c r="L38" i="50"/>
  <c r="L45" i="50" s="1"/>
  <c r="K38" i="50"/>
  <c r="K45" i="50" s="1"/>
  <c r="J38" i="50"/>
  <c r="I38" i="50"/>
  <c r="I45" i="50" s="1"/>
  <c r="H38" i="50"/>
  <c r="H45" i="50" s="1"/>
  <c r="G38" i="50"/>
  <c r="F38" i="50"/>
  <c r="E38" i="50"/>
  <c r="E45" i="50" s="1"/>
  <c r="D38" i="50"/>
  <c r="D45" i="50" s="1"/>
  <c r="C38" i="50"/>
  <c r="C45" i="50" s="1"/>
  <c r="W27" i="50"/>
  <c r="G27" i="50"/>
  <c r="AA26" i="50"/>
  <c r="Y26" i="50"/>
  <c r="X26" i="50"/>
  <c r="Z26" i="50" s="1"/>
  <c r="W26" i="50"/>
  <c r="V26" i="50"/>
  <c r="U26" i="50"/>
  <c r="T26" i="50"/>
  <c r="S26" i="50"/>
  <c r="R26" i="50"/>
  <c r="Q26" i="50"/>
  <c r="P26" i="50"/>
  <c r="O26" i="50"/>
  <c r="N26" i="50"/>
  <c r="M26" i="50"/>
  <c r="L26" i="50"/>
  <c r="K26" i="50"/>
  <c r="J26" i="50"/>
  <c r="I26" i="50"/>
  <c r="H26" i="50"/>
  <c r="G26" i="50"/>
  <c r="F26" i="50"/>
  <c r="E26" i="50"/>
  <c r="D26" i="50"/>
  <c r="C26" i="50"/>
  <c r="AA14" i="50"/>
  <c r="AA27" i="50" s="1"/>
  <c r="AA46" i="50" s="1"/>
  <c r="Y14" i="50"/>
  <c r="Y27" i="50" s="1"/>
  <c r="X14" i="50"/>
  <c r="X27" i="50" s="1"/>
  <c r="W14" i="50"/>
  <c r="V14" i="50"/>
  <c r="V27" i="50" s="1"/>
  <c r="U14" i="50"/>
  <c r="U27" i="50" s="1"/>
  <c r="U46" i="50" s="1"/>
  <c r="T14" i="50"/>
  <c r="T27" i="50" s="1"/>
  <c r="S14" i="50"/>
  <c r="S27" i="50" s="1"/>
  <c r="S46" i="50" s="1"/>
  <c r="R14" i="50"/>
  <c r="Q14" i="50"/>
  <c r="Q27" i="50" s="1"/>
  <c r="P14" i="50"/>
  <c r="P27" i="50" s="1"/>
  <c r="O14" i="50"/>
  <c r="O27" i="50" s="1"/>
  <c r="N14" i="50"/>
  <c r="N27" i="50" s="1"/>
  <c r="M14" i="50"/>
  <c r="M27" i="50" s="1"/>
  <c r="M46" i="50" s="1"/>
  <c r="L14" i="50"/>
  <c r="L27" i="50" s="1"/>
  <c r="K14" i="50"/>
  <c r="K27" i="50" s="1"/>
  <c r="J14" i="50"/>
  <c r="I14" i="50"/>
  <c r="I27" i="50" s="1"/>
  <c r="H14" i="50"/>
  <c r="H27" i="50" s="1"/>
  <c r="G14" i="50"/>
  <c r="F14" i="50"/>
  <c r="F27" i="50" s="1"/>
  <c r="E14" i="50"/>
  <c r="E27" i="50" s="1"/>
  <c r="E46" i="50" s="1"/>
  <c r="D14" i="50"/>
  <c r="D27" i="50" s="1"/>
  <c r="C14" i="50"/>
  <c r="C27" i="50" s="1"/>
  <c r="C46" i="50" s="1"/>
  <c r="AA51" i="51"/>
  <c r="Z51" i="51"/>
  <c r="Y51" i="51"/>
  <c r="X51" i="51"/>
  <c r="W51" i="51"/>
  <c r="V51" i="51"/>
  <c r="U51" i="51"/>
  <c r="T51" i="51"/>
  <c r="S51" i="51"/>
  <c r="R51" i="51"/>
  <c r="Q51" i="51"/>
  <c r="P51" i="51"/>
  <c r="O51" i="51"/>
  <c r="N51" i="51"/>
  <c r="M51" i="51"/>
  <c r="L51" i="51"/>
  <c r="K51" i="51"/>
  <c r="J51" i="51"/>
  <c r="I51" i="51"/>
  <c r="H51" i="51"/>
  <c r="G51" i="51"/>
  <c r="F51" i="51"/>
  <c r="E51" i="51"/>
  <c r="D51" i="51"/>
  <c r="C51" i="51"/>
  <c r="I45" i="51"/>
  <c r="AA44" i="51"/>
  <c r="Y44" i="51"/>
  <c r="Y45" i="51" s="1"/>
  <c r="X44" i="51"/>
  <c r="Z44" i="51" s="1"/>
  <c r="W44" i="51"/>
  <c r="V44" i="51"/>
  <c r="U44" i="51"/>
  <c r="T44" i="51"/>
  <c r="S44" i="51"/>
  <c r="R44" i="51"/>
  <c r="Q44" i="51"/>
  <c r="P44" i="51"/>
  <c r="O44" i="51"/>
  <c r="N44" i="51"/>
  <c r="M44" i="51"/>
  <c r="L44" i="51"/>
  <c r="K44" i="51"/>
  <c r="J44" i="51"/>
  <c r="I44" i="51"/>
  <c r="H44" i="51"/>
  <c r="G44" i="51"/>
  <c r="F44" i="51"/>
  <c r="E44" i="51"/>
  <c r="D44" i="51"/>
  <c r="C44" i="51"/>
  <c r="AA38" i="51"/>
  <c r="Z38" i="51"/>
  <c r="Y38" i="51"/>
  <c r="X38" i="51"/>
  <c r="X45" i="51" s="1"/>
  <c r="W38" i="51"/>
  <c r="V38" i="51"/>
  <c r="U38" i="51"/>
  <c r="T38" i="51"/>
  <c r="T45" i="51" s="1"/>
  <c r="S38" i="51"/>
  <c r="R38" i="51"/>
  <c r="R45" i="51" s="1"/>
  <c r="Q38" i="51"/>
  <c r="Q45" i="51" s="1"/>
  <c r="P38" i="51"/>
  <c r="P45" i="51" s="1"/>
  <c r="O38" i="51"/>
  <c r="N38" i="51"/>
  <c r="M38" i="51"/>
  <c r="L38" i="51"/>
  <c r="L45" i="51" s="1"/>
  <c r="K38" i="51"/>
  <c r="J38" i="51"/>
  <c r="J45" i="51" s="1"/>
  <c r="I38" i="51"/>
  <c r="H38" i="51"/>
  <c r="H45" i="51" s="1"/>
  <c r="G38" i="51"/>
  <c r="F38" i="51"/>
  <c r="E38" i="51"/>
  <c r="D38" i="51"/>
  <c r="D45" i="51" s="1"/>
  <c r="C38" i="51"/>
  <c r="W27" i="51"/>
  <c r="G27" i="51"/>
  <c r="AA26" i="51"/>
  <c r="Y26" i="51"/>
  <c r="X26" i="51"/>
  <c r="Z26" i="51" s="1"/>
  <c r="W26" i="51"/>
  <c r="V26" i="51"/>
  <c r="U26" i="51"/>
  <c r="T26" i="51"/>
  <c r="S26" i="51"/>
  <c r="R26" i="51"/>
  <c r="Q26" i="51"/>
  <c r="P26" i="51"/>
  <c r="O26" i="51"/>
  <c r="N26" i="51"/>
  <c r="M26" i="51"/>
  <c r="L26" i="51"/>
  <c r="K26" i="51"/>
  <c r="J26" i="51"/>
  <c r="I26" i="51"/>
  <c r="H26" i="51"/>
  <c r="G26" i="51"/>
  <c r="F26" i="51"/>
  <c r="E26" i="51"/>
  <c r="D26" i="51"/>
  <c r="C26" i="51"/>
  <c r="AA14" i="51"/>
  <c r="AA27" i="51" s="1"/>
  <c r="Y14" i="51"/>
  <c r="Y27" i="51" s="1"/>
  <c r="X14" i="51"/>
  <c r="X27" i="51" s="1"/>
  <c r="W14" i="51"/>
  <c r="V14" i="51"/>
  <c r="V27" i="51" s="1"/>
  <c r="U14" i="51"/>
  <c r="U27" i="51" s="1"/>
  <c r="T14" i="51"/>
  <c r="T27" i="51" s="1"/>
  <c r="T46" i="51" s="1"/>
  <c r="S14" i="51"/>
  <c r="S27" i="51" s="1"/>
  <c r="R14" i="51"/>
  <c r="Q14" i="51"/>
  <c r="Q27" i="51" s="1"/>
  <c r="P14" i="51"/>
  <c r="P27" i="51" s="1"/>
  <c r="P46" i="51" s="1"/>
  <c r="O14" i="51"/>
  <c r="O27" i="51" s="1"/>
  <c r="N14" i="51"/>
  <c r="N27" i="51" s="1"/>
  <c r="M14" i="51"/>
  <c r="M27" i="51" s="1"/>
  <c r="L14" i="51"/>
  <c r="L27" i="51" s="1"/>
  <c r="L46" i="51" s="1"/>
  <c r="K14" i="51"/>
  <c r="K27" i="51" s="1"/>
  <c r="J14" i="51"/>
  <c r="I14" i="51"/>
  <c r="I27" i="51" s="1"/>
  <c r="H14" i="51"/>
  <c r="H27" i="51" s="1"/>
  <c r="H46" i="51" s="1"/>
  <c r="G14" i="51"/>
  <c r="F14" i="51"/>
  <c r="F27" i="51" s="1"/>
  <c r="E14" i="51"/>
  <c r="E27" i="51" s="1"/>
  <c r="D14" i="51"/>
  <c r="D27" i="51" s="1"/>
  <c r="D46" i="51" s="1"/>
  <c r="C14" i="51"/>
  <c r="C27" i="51" s="1"/>
  <c r="AA51" i="52"/>
  <c r="Y51" i="52"/>
  <c r="Z51" i="52" s="1"/>
  <c r="X51" i="52"/>
  <c r="W51" i="52"/>
  <c r="V51" i="52"/>
  <c r="U51" i="52"/>
  <c r="T51" i="52"/>
  <c r="S51" i="52"/>
  <c r="R51" i="52"/>
  <c r="Q51" i="52"/>
  <c r="P51" i="52"/>
  <c r="O51" i="52"/>
  <c r="N51" i="52"/>
  <c r="M51" i="52"/>
  <c r="L51" i="52"/>
  <c r="K51" i="52"/>
  <c r="J51" i="52"/>
  <c r="I51" i="52"/>
  <c r="H51" i="52"/>
  <c r="G51" i="52"/>
  <c r="F51" i="52"/>
  <c r="E51" i="52"/>
  <c r="D51" i="52"/>
  <c r="C51" i="52"/>
  <c r="AA44" i="52"/>
  <c r="Z44" i="52"/>
  <c r="Y44" i="52"/>
  <c r="X44" i="52"/>
  <c r="W44" i="52"/>
  <c r="V44" i="52"/>
  <c r="U44" i="52"/>
  <c r="T44" i="52"/>
  <c r="S44" i="52"/>
  <c r="R44" i="52"/>
  <c r="Q44" i="52"/>
  <c r="P44" i="52"/>
  <c r="O44" i="52"/>
  <c r="N44" i="52"/>
  <c r="M44" i="52"/>
  <c r="L44" i="52"/>
  <c r="K44" i="52"/>
  <c r="J44" i="52"/>
  <c r="I44" i="52"/>
  <c r="H44" i="52"/>
  <c r="G44" i="52"/>
  <c r="F44" i="52"/>
  <c r="E44" i="52"/>
  <c r="D44" i="52"/>
  <c r="C44" i="52"/>
  <c r="AA38" i="52"/>
  <c r="AA45" i="52" s="1"/>
  <c r="Y38" i="52"/>
  <c r="X38" i="52"/>
  <c r="X45" i="52" s="1"/>
  <c r="W38" i="52"/>
  <c r="V38" i="52"/>
  <c r="V45" i="52" s="1"/>
  <c r="U38" i="52"/>
  <c r="U45" i="52" s="1"/>
  <c r="T38" i="52"/>
  <c r="T45" i="52" s="1"/>
  <c r="S38" i="52"/>
  <c r="S45" i="52" s="1"/>
  <c r="R38" i="52"/>
  <c r="R45" i="52" s="1"/>
  <c r="Q38" i="52"/>
  <c r="Q45" i="52" s="1"/>
  <c r="P38" i="52"/>
  <c r="P45" i="52" s="1"/>
  <c r="O38" i="52"/>
  <c r="N38" i="52"/>
  <c r="N45" i="52" s="1"/>
  <c r="M38" i="52"/>
  <c r="M45" i="52" s="1"/>
  <c r="L38" i="52"/>
  <c r="L45" i="52" s="1"/>
  <c r="K38" i="52"/>
  <c r="K45" i="52" s="1"/>
  <c r="J38" i="52"/>
  <c r="J45" i="52" s="1"/>
  <c r="I38" i="52"/>
  <c r="I45" i="52" s="1"/>
  <c r="H38" i="52"/>
  <c r="H45" i="52" s="1"/>
  <c r="G38" i="52"/>
  <c r="F38" i="52"/>
  <c r="F45" i="52" s="1"/>
  <c r="E38" i="52"/>
  <c r="E45" i="52" s="1"/>
  <c r="D38" i="52"/>
  <c r="D45" i="52" s="1"/>
  <c r="C38" i="52"/>
  <c r="C45" i="52" s="1"/>
  <c r="T27" i="52"/>
  <c r="T46" i="52" s="1"/>
  <c r="AA26" i="52"/>
  <c r="Y26" i="52"/>
  <c r="X26" i="52"/>
  <c r="Z26" i="52" s="1"/>
  <c r="W26" i="52"/>
  <c r="V26" i="52"/>
  <c r="U26" i="52"/>
  <c r="T26" i="52"/>
  <c r="S26" i="52"/>
  <c r="R26" i="52"/>
  <c r="Q26" i="52"/>
  <c r="P26" i="52"/>
  <c r="O26" i="52"/>
  <c r="N26" i="52"/>
  <c r="M26" i="52"/>
  <c r="L26" i="52"/>
  <c r="K26" i="52"/>
  <c r="J26" i="52"/>
  <c r="I26" i="52"/>
  <c r="H26" i="52"/>
  <c r="G26" i="52"/>
  <c r="F26" i="52"/>
  <c r="E26" i="52"/>
  <c r="D26" i="52"/>
  <c r="C26" i="52"/>
  <c r="AA14" i="52"/>
  <c r="AA27" i="52" s="1"/>
  <c r="Y14" i="52"/>
  <c r="Y27" i="52" s="1"/>
  <c r="X14" i="52"/>
  <c r="X27" i="52" s="1"/>
  <c r="W14" i="52"/>
  <c r="W27" i="52" s="1"/>
  <c r="V14" i="52"/>
  <c r="V27" i="52" s="1"/>
  <c r="U14" i="52"/>
  <c r="U27" i="52" s="1"/>
  <c r="T14" i="52"/>
  <c r="S14" i="52"/>
  <c r="S27" i="52" s="1"/>
  <c r="S46" i="52" s="1"/>
  <c r="R14" i="52"/>
  <c r="R27" i="52" s="1"/>
  <c r="R46" i="52" s="1"/>
  <c r="Q14" i="52"/>
  <c r="Q27" i="52" s="1"/>
  <c r="P14" i="52"/>
  <c r="P27" i="52" s="1"/>
  <c r="O14" i="52"/>
  <c r="O27" i="52" s="1"/>
  <c r="N14" i="52"/>
  <c r="N27" i="52" s="1"/>
  <c r="M14" i="52"/>
  <c r="M27" i="52" s="1"/>
  <c r="L14" i="52"/>
  <c r="L27" i="52" s="1"/>
  <c r="L46" i="52" s="1"/>
  <c r="K14" i="52"/>
  <c r="K27" i="52" s="1"/>
  <c r="K46" i="52" s="1"/>
  <c r="J14" i="52"/>
  <c r="J27" i="52" s="1"/>
  <c r="J46" i="52" s="1"/>
  <c r="I14" i="52"/>
  <c r="I27" i="52" s="1"/>
  <c r="H14" i="52"/>
  <c r="H27" i="52" s="1"/>
  <c r="G14" i="52"/>
  <c r="G27" i="52" s="1"/>
  <c r="F14" i="52"/>
  <c r="F27" i="52" s="1"/>
  <c r="E14" i="52"/>
  <c r="E27" i="52" s="1"/>
  <c r="D14" i="52"/>
  <c r="D27" i="52" s="1"/>
  <c r="D46" i="52" s="1"/>
  <c r="C14" i="52"/>
  <c r="C27" i="52" s="1"/>
  <c r="C46" i="52" s="1"/>
  <c r="AA51" i="53"/>
  <c r="Y51" i="53"/>
  <c r="X51" i="53"/>
  <c r="Z51" i="53" s="1"/>
  <c r="W51" i="53"/>
  <c r="V51" i="53"/>
  <c r="U51" i="53"/>
  <c r="T51" i="53"/>
  <c r="S51" i="53"/>
  <c r="R51" i="53"/>
  <c r="Q51" i="53"/>
  <c r="P51" i="53"/>
  <c r="O51" i="53"/>
  <c r="N51" i="53"/>
  <c r="M51" i="53"/>
  <c r="L51" i="53"/>
  <c r="K51" i="53"/>
  <c r="J51" i="53"/>
  <c r="I51" i="53"/>
  <c r="H51" i="53"/>
  <c r="G51" i="53"/>
  <c r="F51" i="53"/>
  <c r="E51" i="53"/>
  <c r="D51" i="53"/>
  <c r="C51" i="53"/>
  <c r="I45" i="53"/>
  <c r="AA44" i="53"/>
  <c r="Y44" i="53"/>
  <c r="Z44" i="53" s="1"/>
  <c r="X44" i="53"/>
  <c r="W44" i="53"/>
  <c r="V44" i="53"/>
  <c r="U44" i="53"/>
  <c r="T44" i="53"/>
  <c r="S44" i="53"/>
  <c r="R44" i="53"/>
  <c r="Q44" i="53"/>
  <c r="P44" i="53"/>
  <c r="O44" i="53"/>
  <c r="N44" i="53"/>
  <c r="M44" i="53"/>
  <c r="L44" i="53"/>
  <c r="K44" i="53"/>
  <c r="J44" i="53"/>
  <c r="I44" i="53"/>
  <c r="H44" i="53"/>
  <c r="G44" i="53"/>
  <c r="F44" i="53"/>
  <c r="E44" i="53"/>
  <c r="D44" i="53"/>
  <c r="C44" i="53"/>
  <c r="AA38" i="53"/>
  <c r="Y38" i="53"/>
  <c r="Y45" i="53" s="1"/>
  <c r="X38" i="53"/>
  <c r="X45" i="53" s="1"/>
  <c r="W38" i="53"/>
  <c r="V38" i="53"/>
  <c r="V45" i="53" s="1"/>
  <c r="U38" i="53"/>
  <c r="U45" i="53" s="1"/>
  <c r="T38" i="53"/>
  <c r="T45" i="53" s="1"/>
  <c r="S38" i="53"/>
  <c r="S45" i="53" s="1"/>
  <c r="R38" i="53"/>
  <c r="R45" i="53" s="1"/>
  <c r="Q38" i="53"/>
  <c r="Q45" i="53" s="1"/>
  <c r="P38" i="53"/>
  <c r="P45" i="53" s="1"/>
  <c r="O38" i="53"/>
  <c r="N38" i="53"/>
  <c r="N45" i="53" s="1"/>
  <c r="M38" i="53"/>
  <c r="M45" i="53" s="1"/>
  <c r="L38" i="53"/>
  <c r="L45" i="53" s="1"/>
  <c r="K38" i="53"/>
  <c r="K45" i="53" s="1"/>
  <c r="J38" i="53"/>
  <c r="J45" i="53" s="1"/>
  <c r="I38" i="53"/>
  <c r="H38" i="53"/>
  <c r="H45" i="53" s="1"/>
  <c r="G38" i="53"/>
  <c r="F38" i="53"/>
  <c r="F45" i="53" s="1"/>
  <c r="E38" i="53"/>
  <c r="E45" i="53" s="1"/>
  <c r="D38" i="53"/>
  <c r="D45" i="53" s="1"/>
  <c r="C38" i="53"/>
  <c r="C45" i="53" s="1"/>
  <c r="L27" i="53"/>
  <c r="L46" i="53" s="1"/>
  <c r="AA26" i="53"/>
  <c r="Y26" i="53"/>
  <c r="X26" i="53"/>
  <c r="Z26" i="53" s="1"/>
  <c r="W26" i="53"/>
  <c r="V26" i="53"/>
  <c r="U26" i="53"/>
  <c r="T26" i="53"/>
  <c r="S26" i="53"/>
  <c r="R26" i="53"/>
  <c r="Q26" i="53"/>
  <c r="P26" i="53"/>
  <c r="O26" i="53"/>
  <c r="N26" i="53"/>
  <c r="M26" i="53"/>
  <c r="L26" i="53"/>
  <c r="K26" i="53"/>
  <c r="J26" i="53"/>
  <c r="I26" i="53"/>
  <c r="H26" i="53"/>
  <c r="G26" i="53"/>
  <c r="F26" i="53"/>
  <c r="E26" i="53"/>
  <c r="D26" i="53"/>
  <c r="C26" i="53"/>
  <c r="AA14" i="53"/>
  <c r="AA27" i="53" s="1"/>
  <c r="Y14" i="53"/>
  <c r="Y27" i="53" s="1"/>
  <c r="X14" i="53"/>
  <c r="X27" i="53" s="1"/>
  <c r="W14" i="53"/>
  <c r="W27" i="53" s="1"/>
  <c r="V14" i="53"/>
  <c r="V27" i="53" s="1"/>
  <c r="V46" i="53" s="1"/>
  <c r="U14" i="53"/>
  <c r="U27" i="53" s="1"/>
  <c r="U46" i="53" s="1"/>
  <c r="T14" i="53"/>
  <c r="T27" i="53" s="1"/>
  <c r="T46" i="53" s="1"/>
  <c r="S14" i="53"/>
  <c r="S27" i="53" s="1"/>
  <c r="R14" i="53"/>
  <c r="Q14" i="53"/>
  <c r="Q27" i="53" s="1"/>
  <c r="P14" i="53"/>
  <c r="P27" i="53" s="1"/>
  <c r="O14" i="53"/>
  <c r="O27" i="53" s="1"/>
  <c r="N14" i="53"/>
  <c r="N27" i="53" s="1"/>
  <c r="N46" i="53" s="1"/>
  <c r="M14" i="53"/>
  <c r="M27" i="53" s="1"/>
  <c r="M46" i="53" s="1"/>
  <c r="L14" i="53"/>
  <c r="K14" i="53"/>
  <c r="K27" i="53" s="1"/>
  <c r="J14" i="53"/>
  <c r="I14" i="53"/>
  <c r="I27" i="53" s="1"/>
  <c r="H14" i="53"/>
  <c r="H27" i="53" s="1"/>
  <c r="G14" i="53"/>
  <c r="G27" i="53" s="1"/>
  <c r="F14" i="53"/>
  <c r="F27" i="53" s="1"/>
  <c r="F46" i="53" s="1"/>
  <c r="E14" i="53"/>
  <c r="E27" i="53" s="1"/>
  <c r="E46" i="53" s="1"/>
  <c r="D14" i="53"/>
  <c r="D27" i="53" s="1"/>
  <c r="D46" i="53" s="1"/>
  <c r="C14" i="53"/>
  <c r="C27" i="53" s="1"/>
  <c r="AA51" i="54"/>
  <c r="Y51" i="54"/>
  <c r="X51" i="54"/>
  <c r="W51" i="54"/>
  <c r="V51" i="54"/>
  <c r="U51" i="54"/>
  <c r="T51" i="54"/>
  <c r="S51" i="54"/>
  <c r="R51" i="54"/>
  <c r="Q51" i="54"/>
  <c r="P51" i="54"/>
  <c r="O51" i="54"/>
  <c r="N51" i="54"/>
  <c r="M51" i="54"/>
  <c r="L51" i="54"/>
  <c r="K51" i="54"/>
  <c r="J51" i="54"/>
  <c r="I51" i="54"/>
  <c r="H51" i="54"/>
  <c r="G51" i="54"/>
  <c r="F51" i="54"/>
  <c r="E51" i="54"/>
  <c r="D51" i="54"/>
  <c r="C51" i="54"/>
  <c r="AA44" i="54"/>
  <c r="Z44" i="54"/>
  <c r="Y44" i="54"/>
  <c r="X44" i="54"/>
  <c r="W44" i="54"/>
  <c r="V44" i="54"/>
  <c r="U44" i="54"/>
  <c r="T44" i="54"/>
  <c r="S44" i="54"/>
  <c r="R44" i="54"/>
  <c r="Q44" i="54"/>
  <c r="P44" i="54"/>
  <c r="O44" i="54"/>
  <c r="N44" i="54"/>
  <c r="M44" i="54"/>
  <c r="L44" i="54"/>
  <c r="K44" i="54"/>
  <c r="J44" i="54"/>
  <c r="I44" i="54"/>
  <c r="H44" i="54"/>
  <c r="G44" i="54"/>
  <c r="F44" i="54"/>
  <c r="E44" i="54"/>
  <c r="D44" i="54"/>
  <c r="C44" i="54"/>
  <c r="AA38" i="54"/>
  <c r="AA45" i="54" s="1"/>
  <c r="Y38" i="54"/>
  <c r="Y45" i="54" s="1"/>
  <c r="X38" i="54"/>
  <c r="W38" i="54"/>
  <c r="V38" i="54"/>
  <c r="U38" i="54"/>
  <c r="U45" i="54" s="1"/>
  <c r="T38" i="54"/>
  <c r="T45" i="54" s="1"/>
  <c r="S38" i="54"/>
  <c r="S45" i="54" s="1"/>
  <c r="R38" i="54"/>
  <c r="Q38" i="54"/>
  <c r="Q45" i="54" s="1"/>
  <c r="P38" i="54"/>
  <c r="O38" i="54"/>
  <c r="N38" i="54"/>
  <c r="M38" i="54"/>
  <c r="M45" i="54" s="1"/>
  <c r="L38" i="54"/>
  <c r="L45" i="54" s="1"/>
  <c r="K38" i="54"/>
  <c r="K45" i="54" s="1"/>
  <c r="J38" i="54"/>
  <c r="I38" i="54"/>
  <c r="I45" i="54" s="1"/>
  <c r="H38" i="54"/>
  <c r="H45" i="54" s="1"/>
  <c r="G38" i="54"/>
  <c r="F38" i="54"/>
  <c r="F45" i="54" s="1"/>
  <c r="E38" i="54"/>
  <c r="E45" i="54" s="1"/>
  <c r="D38" i="54"/>
  <c r="D45" i="54" s="1"/>
  <c r="C38" i="54"/>
  <c r="C45" i="54" s="1"/>
  <c r="AA26" i="54"/>
  <c r="Y26" i="54"/>
  <c r="X26" i="54"/>
  <c r="Z26" i="54" s="1"/>
  <c r="W26" i="54"/>
  <c r="V26" i="54"/>
  <c r="U26" i="54"/>
  <c r="T26" i="54"/>
  <c r="S26" i="54"/>
  <c r="R26" i="54"/>
  <c r="Q26" i="54"/>
  <c r="P26" i="54"/>
  <c r="O26" i="54"/>
  <c r="N26" i="54"/>
  <c r="M26" i="54"/>
  <c r="L26" i="54"/>
  <c r="K26" i="54"/>
  <c r="J26" i="54"/>
  <c r="I26" i="54"/>
  <c r="H26" i="54"/>
  <c r="G26" i="54"/>
  <c r="F26" i="54"/>
  <c r="E26" i="54"/>
  <c r="D26" i="54"/>
  <c r="C26" i="54"/>
  <c r="AA14" i="54"/>
  <c r="AA27" i="54" s="1"/>
  <c r="Y14" i="54"/>
  <c r="Y27" i="54" s="1"/>
  <c r="X14" i="54"/>
  <c r="X27" i="54" s="1"/>
  <c r="W14" i="54"/>
  <c r="W27" i="54" s="1"/>
  <c r="V14" i="54"/>
  <c r="V27" i="54" s="1"/>
  <c r="U14" i="54"/>
  <c r="U27" i="54" s="1"/>
  <c r="U46" i="54" s="1"/>
  <c r="T14" i="54"/>
  <c r="T27" i="54" s="1"/>
  <c r="T46" i="54" s="1"/>
  <c r="S14" i="54"/>
  <c r="S27" i="54" s="1"/>
  <c r="S46" i="54" s="1"/>
  <c r="R14" i="54"/>
  <c r="Q14" i="54"/>
  <c r="Q27" i="54" s="1"/>
  <c r="P14" i="54"/>
  <c r="P27" i="54" s="1"/>
  <c r="O14" i="54"/>
  <c r="O27" i="54" s="1"/>
  <c r="N14" i="54"/>
  <c r="N27" i="54" s="1"/>
  <c r="M14" i="54"/>
  <c r="M27" i="54" s="1"/>
  <c r="M46" i="54" s="1"/>
  <c r="L14" i="54"/>
  <c r="L27" i="54" s="1"/>
  <c r="L46" i="54" s="1"/>
  <c r="K14" i="54"/>
  <c r="K27" i="54" s="1"/>
  <c r="K46" i="54" s="1"/>
  <c r="J14" i="54"/>
  <c r="I14" i="54"/>
  <c r="I27" i="54" s="1"/>
  <c r="H14" i="54"/>
  <c r="H27" i="54" s="1"/>
  <c r="G14" i="54"/>
  <c r="G27" i="54" s="1"/>
  <c r="F14" i="54"/>
  <c r="F27" i="54" s="1"/>
  <c r="E14" i="54"/>
  <c r="E27" i="54" s="1"/>
  <c r="D14" i="54"/>
  <c r="D27" i="54" s="1"/>
  <c r="D46" i="54" s="1"/>
  <c r="C14" i="54"/>
  <c r="C27" i="54" s="1"/>
  <c r="C46" i="54" s="1"/>
  <c r="AA51" i="55"/>
  <c r="Y51" i="55"/>
  <c r="X51" i="55"/>
  <c r="Z51" i="55" s="1"/>
  <c r="W51" i="55"/>
  <c r="V51" i="55"/>
  <c r="U51" i="55"/>
  <c r="T51" i="55"/>
  <c r="S51" i="55"/>
  <c r="R51" i="55"/>
  <c r="Q51" i="55"/>
  <c r="P51" i="55"/>
  <c r="O51" i="55"/>
  <c r="N51" i="55"/>
  <c r="M51" i="55"/>
  <c r="L51" i="55"/>
  <c r="K51" i="55"/>
  <c r="J51" i="55"/>
  <c r="I51" i="55"/>
  <c r="H51" i="55"/>
  <c r="G51" i="55"/>
  <c r="F51" i="55"/>
  <c r="E51" i="55"/>
  <c r="D51" i="55"/>
  <c r="C51" i="55"/>
  <c r="AA44" i="55"/>
  <c r="Y44" i="55"/>
  <c r="X44" i="55"/>
  <c r="Z44" i="55" s="1"/>
  <c r="W44" i="55"/>
  <c r="V44" i="55"/>
  <c r="U44" i="55"/>
  <c r="T44" i="55"/>
  <c r="S44" i="55"/>
  <c r="R44" i="55"/>
  <c r="Q44" i="55"/>
  <c r="P44" i="55"/>
  <c r="O44" i="55"/>
  <c r="N44" i="55"/>
  <c r="M44" i="55"/>
  <c r="L44" i="55"/>
  <c r="K44" i="55"/>
  <c r="J44" i="55"/>
  <c r="I44" i="55"/>
  <c r="H44" i="55"/>
  <c r="G44" i="55"/>
  <c r="F44" i="55"/>
  <c r="E44" i="55"/>
  <c r="D44" i="55"/>
  <c r="C44" i="55"/>
  <c r="AA38" i="55"/>
  <c r="Y38" i="55"/>
  <c r="Y45" i="55" s="1"/>
  <c r="X38" i="55"/>
  <c r="X45" i="55" s="1"/>
  <c r="Z45" i="55" s="1"/>
  <c r="W38" i="55"/>
  <c r="V38" i="55"/>
  <c r="V45" i="55" s="1"/>
  <c r="U38" i="55"/>
  <c r="T38" i="55"/>
  <c r="T45" i="55" s="1"/>
  <c r="S38" i="55"/>
  <c r="S45" i="55" s="1"/>
  <c r="R38" i="55"/>
  <c r="R45" i="55" s="1"/>
  <c r="Q38" i="55"/>
  <c r="Q45" i="55" s="1"/>
  <c r="P38" i="55"/>
  <c r="P45" i="55" s="1"/>
  <c r="O38" i="55"/>
  <c r="N38" i="55"/>
  <c r="N45" i="55" s="1"/>
  <c r="M38" i="55"/>
  <c r="L38" i="55"/>
  <c r="L45" i="55" s="1"/>
  <c r="K38" i="55"/>
  <c r="K45" i="55" s="1"/>
  <c r="J38" i="55"/>
  <c r="I38" i="55"/>
  <c r="I45" i="55" s="1"/>
  <c r="H38" i="55"/>
  <c r="H45" i="55" s="1"/>
  <c r="H46" i="55" s="1"/>
  <c r="G38" i="55"/>
  <c r="F38" i="55"/>
  <c r="F45" i="55" s="1"/>
  <c r="E38" i="55"/>
  <c r="D38" i="55"/>
  <c r="D45" i="55" s="1"/>
  <c r="C38" i="55"/>
  <c r="C45" i="55" s="1"/>
  <c r="V27" i="55"/>
  <c r="V46" i="55" s="1"/>
  <c r="S27" i="55"/>
  <c r="S46" i="55" s="1"/>
  <c r="AA26" i="55"/>
  <c r="Z26" i="55"/>
  <c r="Y26" i="55"/>
  <c r="X26" i="55"/>
  <c r="W26" i="55"/>
  <c r="V26" i="55"/>
  <c r="U26" i="55"/>
  <c r="T26" i="55"/>
  <c r="S26" i="55"/>
  <c r="R26" i="55"/>
  <c r="Q26" i="55"/>
  <c r="P26" i="55"/>
  <c r="O26" i="55"/>
  <c r="N26" i="55"/>
  <c r="M26" i="55"/>
  <c r="L26" i="55"/>
  <c r="K26" i="55"/>
  <c r="J26" i="55"/>
  <c r="I26" i="55"/>
  <c r="H26" i="55"/>
  <c r="G26" i="55"/>
  <c r="F26" i="55"/>
  <c r="E26" i="55"/>
  <c r="D26" i="55"/>
  <c r="C26" i="55"/>
  <c r="AA14" i="55"/>
  <c r="AA27" i="55" s="1"/>
  <c r="Y14" i="55"/>
  <c r="Y27" i="55" s="1"/>
  <c r="X14" i="55"/>
  <c r="W14" i="55"/>
  <c r="W27" i="55" s="1"/>
  <c r="V14" i="55"/>
  <c r="U14" i="55"/>
  <c r="U27" i="55" s="1"/>
  <c r="T14" i="55"/>
  <c r="T27" i="55" s="1"/>
  <c r="S14" i="55"/>
  <c r="R14" i="55"/>
  <c r="Q14" i="55"/>
  <c r="Q27" i="55" s="1"/>
  <c r="P14" i="55"/>
  <c r="P27" i="55" s="1"/>
  <c r="O14" i="55"/>
  <c r="O27" i="55" s="1"/>
  <c r="N14" i="55"/>
  <c r="N27" i="55" s="1"/>
  <c r="N46" i="55" s="1"/>
  <c r="M14" i="55"/>
  <c r="M27" i="55" s="1"/>
  <c r="L14" i="55"/>
  <c r="L27" i="55" s="1"/>
  <c r="K14" i="55"/>
  <c r="K27" i="55" s="1"/>
  <c r="J14" i="55"/>
  <c r="I14" i="55"/>
  <c r="I27" i="55" s="1"/>
  <c r="H14" i="55"/>
  <c r="H27" i="55" s="1"/>
  <c r="G14" i="55"/>
  <c r="G27" i="55" s="1"/>
  <c r="F14" i="55"/>
  <c r="F27" i="55" s="1"/>
  <c r="F46" i="55" s="1"/>
  <c r="E14" i="55"/>
  <c r="E27" i="55" s="1"/>
  <c r="D14" i="55"/>
  <c r="D27" i="55" s="1"/>
  <c r="D46" i="55" s="1"/>
  <c r="C14" i="55"/>
  <c r="C27" i="55" s="1"/>
  <c r="AA51" i="56"/>
  <c r="Y51" i="56"/>
  <c r="X51" i="56"/>
  <c r="W51" i="56"/>
  <c r="V51" i="56"/>
  <c r="U51" i="56"/>
  <c r="T51" i="56"/>
  <c r="S51" i="56"/>
  <c r="R51" i="56"/>
  <c r="Q51" i="56"/>
  <c r="P51" i="56"/>
  <c r="O51" i="56"/>
  <c r="N51" i="56"/>
  <c r="M51" i="56"/>
  <c r="L51" i="56"/>
  <c r="K51" i="56"/>
  <c r="J51" i="56"/>
  <c r="I51" i="56"/>
  <c r="H51" i="56"/>
  <c r="G51" i="56"/>
  <c r="F51" i="56"/>
  <c r="E51" i="56"/>
  <c r="D51" i="56"/>
  <c r="C51" i="56"/>
  <c r="W45" i="56"/>
  <c r="O45" i="56"/>
  <c r="AA44" i="56"/>
  <c r="Y44" i="56"/>
  <c r="X44" i="56"/>
  <c r="Z44" i="56" s="1"/>
  <c r="W44" i="56"/>
  <c r="V44" i="56"/>
  <c r="U44" i="56"/>
  <c r="T44" i="56"/>
  <c r="S44" i="56"/>
  <c r="R44" i="56"/>
  <c r="Q44" i="56"/>
  <c r="P44" i="56"/>
  <c r="O44" i="56"/>
  <c r="N44" i="56"/>
  <c r="M44" i="56"/>
  <c r="L44" i="56"/>
  <c r="K44" i="56"/>
  <c r="J44" i="56"/>
  <c r="I44" i="56"/>
  <c r="H44" i="56"/>
  <c r="G44" i="56"/>
  <c r="F44" i="56"/>
  <c r="E44" i="56"/>
  <c r="D44" i="56"/>
  <c r="C44" i="56"/>
  <c r="AA38" i="56"/>
  <c r="AA45" i="56" s="1"/>
  <c r="Y38" i="56"/>
  <c r="Y45" i="56" s="1"/>
  <c r="X38" i="56"/>
  <c r="X45" i="56" s="1"/>
  <c r="W38" i="56"/>
  <c r="V38" i="56"/>
  <c r="V45" i="56" s="1"/>
  <c r="U38" i="56"/>
  <c r="T38" i="56"/>
  <c r="T45" i="56" s="1"/>
  <c r="S38" i="56"/>
  <c r="S45" i="56" s="1"/>
  <c r="R38" i="56"/>
  <c r="R45" i="56" s="1"/>
  <c r="Q38" i="56"/>
  <c r="Q45" i="56" s="1"/>
  <c r="P38" i="56"/>
  <c r="P45" i="56" s="1"/>
  <c r="O38" i="56"/>
  <c r="N38" i="56"/>
  <c r="N45" i="56" s="1"/>
  <c r="M38" i="56"/>
  <c r="L38" i="56"/>
  <c r="L45" i="56" s="1"/>
  <c r="K38" i="56"/>
  <c r="K45" i="56" s="1"/>
  <c r="J38" i="56"/>
  <c r="J45" i="56" s="1"/>
  <c r="I38" i="56"/>
  <c r="I45" i="56" s="1"/>
  <c r="H38" i="56"/>
  <c r="H45" i="56" s="1"/>
  <c r="G38" i="56"/>
  <c r="G45" i="56" s="1"/>
  <c r="F38" i="56"/>
  <c r="F45" i="56" s="1"/>
  <c r="E38" i="56"/>
  <c r="D38" i="56"/>
  <c r="D45" i="56" s="1"/>
  <c r="C38" i="56"/>
  <c r="C45" i="56" s="1"/>
  <c r="R27" i="56"/>
  <c r="R46" i="56" s="1"/>
  <c r="J27" i="56"/>
  <c r="AA26" i="56"/>
  <c r="Y26" i="56"/>
  <c r="X26" i="56"/>
  <c r="Z26" i="56" s="1"/>
  <c r="W26" i="56"/>
  <c r="V26" i="56"/>
  <c r="U26" i="56"/>
  <c r="T26" i="56"/>
  <c r="S26" i="56"/>
  <c r="R26" i="56"/>
  <c r="Q26" i="56"/>
  <c r="P26" i="56"/>
  <c r="O26" i="56"/>
  <c r="N26" i="56"/>
  <c r="M26" i="56"/>
  <c r="L26" i="56"/>
  <c r="K26" i="56"/>
  <c r="J26" i="56"/>
  <c r="I26" i="56"/>
  <c r="H26" i="56"/>
  <c r="G26" i="56"/>
  <c r="F26" i="56"/>
  <c r="E26" i="56"/>
  <c r="D26" i="56"/>
  <c r="C26" i="56"/>
  <c r="AA14" i="56"/>
  <c r="AA27" i="56" s="1"/>
  <c r="Y14" i="56"/>
  <c r="Y27" i="56" s="1"/>
  <c r="X14" i="56"/>
  <c r="W14" i="56"/>
  <c r="W27" i="56" s="1"/>
  <c r="W46" i="56" s="1"/>
  <c r="V14" i="56"/>
  <c r="V27" i="56" s="1"/>
  <c r="U14" i="56"/>
  <c r="U27" i="56" s="1"/>
  <c r="T14" i="56"/>
  <c r="T27" i="56" s="1"/>
  <c r="T46" i="56" s="1"/>
  <c r="S14" i="56"/>
  <c r="S27" i="56" s="1"/>
  <c r="R14" i="56"/>
  <c r="Q14" i="56"/>
  <c r="Q27" i="56" s="1"/>
  <c r="P14" i="56"/>
  <c r="O14" i="56"/>
  <c r="O27" i="56" s="1"/>
  <c r="O46" i="56" s="1"/>
  <c r="N14" i="56"/>
  <c r="N27" i="56" s="1"/>
  <c r="M14" i="56"/>
  <c r="M27" i="56" s="1"/>
  <c r="L14" i="56"/>
  <c r="L27" i="56" s="1"/>
  <c r="L46" i="56" s="1"/>
  <c r="K14" i="56"/>
  <c r="K27" i="56" s="1"/>
  <c r="J14" i="56"/>
  <c r="I14" i="56"/>
  <c r="I27" i="56" s="1"/>
  <c r="H14" i="56"/>
  <c r="G14" i="56"/>
  <c r="G27" i="56" s="1"/>
  <c r="F14" i="56"/>
  <c r="F27" i="56" s="1"/>
  <c r="E14" i="56"/>
  <c r="E27" i="56" s="1"/>
  <c r="D14" i="56"/>
  <c r="D27" i="56" s="1"/>
  <c r="D46" i="56" s="1"/>
  <c r="C14" i="56"/>
  <c r="C27" i="56" s="1"/>
  <c r="AA51" i="57"/>
  <c r="Y51" i="57"/>
  <c r="X51" i="57"/>
  <c r="Z51" i="57" s="1"/>
  <c r="W51" i="57"/>
  <c r="V51" i="57"/>
  <c r="U51" i="57"/>
  <c r="T51" i="57"/>
  <c r="S51" i="57"/>
  <c r="R51" i="57"/>
  <c r="Q51" i="57"/>
  <c r="P51" i="57"/>
  <c r="O51" i="57"/>
  <c r="N51" i="57"/>
  <c r="M51" i="57"/>
  <c r="L51" i="57"/>
  <c r="K51" i="57"/>
  <c r="J51" i="57"/>
  <c r="I51" i="57"/>
  <c r="H51" i="57"/>
  <c r="G51" i="57"/>
  <c r="F51" i="57"/>
  <c r="E51" i="57"/>
  <c r="D51" i="57"/>
  <c r="C51" i="57"/>
  <c r="AA44" i="57"/>
  <c r="Y44" i="57"/>
  <c r="X44" i="57"/>
  <c r="Z44" i="57" s="1"/>
  <c r="W44" i="57"/>
  <c r="V44" i="57"/>
  <c r="U44" i="57"/>
  <c r="T44" i="57"/>
  <c r="S44" i="57"/>
  <c r="R44" i="57"/>
  <c r="Q44" i="57"/>
  <c r="P44" i="57"/>
  <c r="O44" i="57"/>
  <c r="N44" i="57"/>
  <c r="M44" i="57"/>
  <c r="L44" i="57"/>
  <c r="K44" i="57"/>
  <c r="J44" i="57"/>
  <c r="I44" i="57"/>
  <c r="H44" i="57"/>
  <c r="G44" i="57"/>
  <c r="F44" i="57"/>
  <c r="E44" i="57"/>
  <c r="D44" i="57"/>
  <c r="C44" i="57"/>
  <c r="AA38" i="57"/>
  <c r="AA45" i="57" s="1"/>
  <c r="Y38" i="57"/>
  <c r="Y45" i="57" s="1"/>
  <c r="X38" i="57"/>
  <c r="X45" i="57" s="1"/>
  <c r="Z45" i="57" s="1"/>
  <c r="W38" i="57"/>
  <c r="W45" i="57" s="1"/>
  <c r="V38" i="57"/>
  <c r="V45" i="57" s="1"/>
  <c r="U38" i="57"/>
  <c r="T38" i="57"/>
  <c r="T45" i="57" s="1"/>
  <c r="S38" i="57"/>
  <c r="S45" i="57" s="1"/>
  <c r="R38" i="57"/>
  <c r="R45" i="57" s="1"/>
  <c r="Q38" i="57"/>
  <c r="Q45" i="57" s="1"/>
  <c r="P38" i="57"/>
  <c r="P45" i="57" s="1"/>
  <c r="O38" i="57"/>
  <c r="O45" i="57" s="1"/>
  <c r="N38" i="57"/>
  <c r="N45" i="57" s="1"/>
  <c r="M38" i="57"/>
  <c r="L38" i="57"/>
  <c r="L45" i="57" s="1"/>
  <c r="K38" i="57"/>
  <c r="K45" i="57" s="1"/>
  <c r="J38" i="57"/>
  <c r="J45" i="57" s="1"/>
  <c r="I38" i="57"/>
  <c r="I45" i="57" s="1"/>
  <c r="H38" i="57"/>
  <c r="H45" i="57" s="1"/>
  <c r="G38" i="57"/>
  <c r="G45" i="57" s="1"/>
  <c r="F38" i="57"/>
  <c r="F45" i="57" s="1"/>
  <c r="E38" i="57"/>
  <c r="D38" i="57"/>
  <c r="D45" i="57" s="1"/>
  <c r="C38" i="57"/>
  <c r="C45" i="57" s="1"/>
  <c r="AA26" i="57"/>
  <c r="Y26" i="57"/>
  <c r="X26" i="57"/>
  <c r="Z26" i="57" s="1"/>
  <c r="W26" i="57"/>
  <c r="V26" i="57"/>
  <c r="U26" i="57"/>
  <c r="T26" i="57"/>
  <c r="S26" i="57"/>
  <c r="R26" i="57"/>
  <c r="Q26" i="57"/>
  <c r="P26" i="57"/>
  <c r="P27" i="57" s="1"/>
  <c r="O26" i="57"/>
  <c r="N26" i="57"/>
  <c r="M26" i="57"/>
  <c r="L26" i="57"/>
  <c r="K26" i="57"/>
  <c r="J26" i="57"/>
  <c r="I26" i="57"/>
  <c r="H26" i="57"/>
  <c r="H27" i="57" s="1"/>
  <c r="G26" i="57"/>
  <c r="F26" i="57"/>
  <c r="E26" i="57"/>
  <c r="D26" i="57"/>
  <c r="C26" i="57"/>
  <c r="AA14" i="57"/>
  <c r="AA27" i="57" s="1"/>
  <c r="Z14" i="57"/>
  <c r="Y14" i="57"/>
  <c r="X14" i="57"/>
  <c r="W14" i="57"/>
  <c r="W27" i="57" s="1"/>
  <c r="V14" i="57"/>
  <c r="V27" i="57" s="1"/>
  <c r="U14" i="57"/>
  <c r="U27" i="57" s="1"/>
  <c r="T14" i="57"/>
  <c r="S14" i="57"/>
  <c r="R14" i="57"/>
  <c r="R27" i="57" s="1"/>
  <c r="R46" i="57" s="1"/>
  <c r="Q14" i="57"/>
  <c r="P14" i="57"/>
  <c r="O14" i="57"/>
  <c r="O27" i="57" s="1"/>
  <c r="N14" i="57"/>
  <c r="N27" i="57" s="1"/>
  <c r="M14" i="57"/>
  <c r="M27" i="57" s="1"/>
  <c r="L14" i="57"/>
  <c r="K14" i="57"/>
  <c r="J14" i="57"/>
  <c r="J27" i="57" s="1"/>
  <c r="J46" i="57" s="1"/>
  <c r="I14" i="57"/>
  <c r="H14" i="57"/>
  <c r="G14" i="57"/>
  <c r="G27" i="57" s="1"/>
  <c r="F14" i="57"/>
  <c r="F27" i="57" s="1"/>
  <c r="E14" i="57"/>
  <c r="E27" i="57" s="1"/>
  <c r="D14" i="57"/>
  <c r="C14" i="57"/>
  <c r="AA51" i="58"/>
  <c r="Y51" i="58"/>
  <c r="X51" i="58"/>
  <c r="W51" i="58"/>
  <c r="V51" i="58"/>
  <c r="U51" i="58"/>
  <c r="T51" i="58"/>
  <c r="S51" i="58"/>
  <c r="R51" i="58"/>
  <c r="Q51" i="58"/>
  <c r="P51" i="58"/>
  <c r="O51" i="58"/>
  <c r="N51" i="58"/>
  <c r="M51" i="58"/>
  <c r="L51" i="58"/>
  <c r="K51" i="58"/>
  <c r="J51" i="58"/>
  <c r="I51" i="58"/>
  <c r="H51" i="58"/>
  <c r="G51" i="58"/>
  <c r="F51" i="58"/>
  <c r="E51" i="58"/>
  <c r="D51" i="58"/>
  <c r="C51" i="58"/>
  <c r="W45" i="58"/>
  <c r="O45" i="58"/>
  <c r="AA44" i="58"/>
  <c r="Y44" i="58"/>
  <c r="X44" i="58"/>
  <c r="Z44" i="58" s="1"/>
  <c r="W44" i="58"/>
  <c r="V44" i="58"/>
  <c r="U44" i="58"/>
  <c r="T44" i="58"/>
  <c r="S44" i="58"/>
  <c r="R44" i="58"/>
  <c r="Q44" i="58"/>
  <c r="P44" i="58"/>
  <c r="O44" i="58"/>
  <c r="N44" i="58"/>
  <c r="M44" i="58"/>
  <c r="L44" i="58"/>
  <c r="K44" i="58"/>
  <c r="J44" i="58"/>
  <c r="I44" i="58"/>
  <c r="H44" i="58"/>
  <c r="G44" i="58"/>
  <c r="F44" i="58"/>
  <c r="E44" i="58"/>
  <c r="D44" i="58"/>
  <c r="C44" i="58"/>
  <c r="AA38" i="58"/>
  <c r="AA45" i="58" s="1"/>
  <c r="Y38" i="58"/>
  <c r="Y45" i="58" s="1"/>
  <c r="X38" i="58"/>
  <c r="X45" i="58" s="1"/>
  <c r="Z45" i="58" s="1"/>
  <c r="W38" i="58"/>
  <c r="V38" i="58"/>
  <c r="V45" i="58" s="1"/>
  <c r="U38" i="58"/>
  <c r="T38" i="58"/>
  <c r="T45" i="58" s="1"/>
  <c r="S38" i="58"/>
  <c r="S45" i="58" s="1"/>
  <c r="R38" i="58"/>
  <c r="R45" i="58" s="1"/>
  <c r="Q38" i="58"/>
  <c r="Q45" i="58" s="1"/>
  <c r="P38" i="58"/>
  <c r="P45" i="58" s="1"/>
  <c r="O38" i="58"/>
  <c r="N38" i="58"/>
  <c r="N45" i="58" s="1"/>
  <c r="M38" i="58"/>
  <c r="L38" i="58"/>
  <c r="L45" i="58" s="1"/>
  <c r="K38" i="58"/>
  <c r="K45" i="58" s="1"/>
  <c r="J38" i="58"/>
  <c r="J45" i="58" s="1"/>
  <c r="I38" i="58"/>
  <c r="I45" i="58" s="1"/>
  <c r="H38" i="58"/>
  <c r="H45" i="58" s="1"/>
  <c r="G38" i="58"/>
  <c r="G45" i="58" s="1"/>
  <c r="F38" i="58"/>
  <c r="F45" i="58" s="1"/>
  <c r="E38" i="58"/>
  <c r="D38" i="58"/>
  <c r="D45" i="58" s="1"/>
  <c r="C38" i="58"/>
  <c r="C45" i="58" s="1"/>
  <c r="P27" i="58"/>
  <c r="P46" i="58" s="1"/>
  <c r="AA26" i="58"/>
  <c r="Y26" i="58"/>
  <c r="Z26" i="58" s="1"/>
  <c r="X26" i="58"/>
  <c r="W26" i="58"/>
  <c r="V26" i="58"/>
  <c r="U26" i="58"/>
  <c r="T26" i="58"/>
  <c r="S26" i="58"/>
  <c r="R26" i="58"/>
  <c r="Q26" i="58"/>
  <c r="P26" i="58"/>
  <c r="O26" i="58"/>
  <c r="N26" i="58"/>
  <c r="M26" i="58"/>
  <c r="L26" i="58"/>
  <c r="K26" i="58"/>
  <c r="J26" i="58"/>
  <c r="I26" i="58"/>
  <c r="H26" i="58"/>
  <c r="G26" i="58"/>
  <c r="F26" i="58"/>
  <c r="E26" i="58"/>
  <c r="D26" i="58"/>
  <c r="C26" i="58"/>
  <c r="AA14" i="58"/>
  <c r="AA27" i="58" s="1"/>
  <c r="AA46" i="58" s="1"/>
  <c r="Z14" i="58"/>
  <c r="Y14" i="58"/>
  <c r="X14" i="58"/>
  <c r="X27" i="58" s="1"/>
  <c r="W14" i="58"/>
  <c r="W27" i="58" s="1"/>
  <c r="V14" i="58"/>
  <c r="V27" i="58" s="1"/>
  <c r="U14" i="58"/>
  <c r="T14" i="58"/>
  <c r="T27" i="58" s="1"/>
  <c r="S14" i="58"/>
  <c r="S27" i="58" s="1"/>
  <c r="R14" i="58"/>
  <c r="R27" i="58" s="1"/>
  <c r="R46" i="58" s="1"/>
  <c r="Q14" i="58"/>
  <c r="P14" i="58"/>
  <c r="O14" i="58"/>
  <c r="O27" i="58" s="1"/>
  <c r="N14" i="58"/>
  <c r="N27" i="58" s="1"/>
  <c r="M14" i="58"/>
  <c r="L14" i="58"/>
  <c r="L27" i="58" s="1"/>
  <c r="K14" i="58"/>
  <c r="K27" i="58" s="1"/>
  <c r="J14" i="58"/>
  <c r="J27" i="58" s="1"/>
  <c r="J46" i="58" s="1"/>
  <c r="I14" i="58"/>
  <c r="H14" i="58"/>
  <c r="H27" i="58" s="1"/>
  <c r="H46" i="58" s="1"/>
  <c r="G14" i="58"/>
  <c r="G27" i="58" s="1"/>
  <c r="F14" i="58"/>
  <c r="F27" i="58" s="1"/>
  <c r="E14" i="58"/>
  <c r="D14" i="58"/>
  <c r="D27" i="58" s="1"/>
  <c r="C14" i="58"/>
  <c r="C27" i="58" s="1"/>
  <c r="AA51" i="59"/>
  <c r="Y51" i="59"/>
  <c r="X51" i="59"/>
  <c r="W51" i="59"/>
  <c r="V51" i="59"/>
  <c r="U51" i="59"/>
  <c r="T51" i="59"/>
  <c r="S51" i="59"/>
  <c r="R51" i="59"/>
  <c r="Q51" i="59"/>
  <c r="P51" i="59"/>
  <c r="O51" i="59"/>
  <c r="N51" i="59"/>
  <c r="M51" i="59"/>
  <c r="L51" i="59"/>
  <c r="K51" i="59"/>
  <c r="J51" i="59"/>
  <c r="I51" i="59"/>
  <c r="H51" i="59"/>
  <c r="G51" i="59"/>
  <c r="F51" i="59"/>
  <c r="E51" i="59"/>
  <c r="D51" i="59"/>
  <c r="C51" i="59"/>
  <c r="W45" i="59"/>
  <c r="G45" i="59"/>
  <c r="AA44" i="59"/>
  <c r="Y44" i="59"/>
  <c r="X44" i="59"/>
  <c r="Z44" i="59" s="1"/>
  <c r="W44" i="59"/>
  <c r="V44" i="59"/>
  <c r="U44" i="59"/>
  <c r="T44" i="59"/>
  <c r="S44" i="59"/>
  <c r="R44" i="59"/>
  <c r="Q44" i="59"/>
  <c r="P44" i="59"/>
  <c r="O44" i="59"/>
  <c r="N44" i="59"/>
  <c r="M44" i="59"/>
  <c r="L44" i="59"/>
  <c r="K44" i="59"/>
  <c r="J44" i="59"/>
  <c r="I44" i="59"/>
  <c r="H44" i="59"/>
  <c r="G44" i="59"/>
  <c r="F44" i="59"/>
  <c r="E44" i="59"/>
  <c r="D44" i="59"/>
  <c r="C44" i="59"/>
  <c r="AA38" i="59"/>
  <c r="AA45" i="59" s="1"/>
  <c r="Y38" i="59"/>
  <c r="Y45" i="59" s="1"/>
  <c r="X38" i="59"/>
  <c r="X45" i="59" s="1"/>
  <c r="W38" i="59"/>
  <c r="V38" i="59"/>
  <c r="V45" i="59" s="1"/>
  <c r="U38" i="59"/>
  <c r="U45" i="59" s="1"/>
  <c r="T38" i="59"/>
  <c r="T45" i="59" s="1"/>
  <c r="S38" i="59"/>
  <c r="S45" i="59" s="1"/>
  <c r="R38" i="59"/>
  <c r="R45" i="59" s="1"/>
  <c r="Q38" i="59"/>
  <c r="Q45" i="59" s="1"/>
  <c r="P38" i="59"/>
  <c r="P45" i="59" s="1"/>
  <c r="O38" i="59"/>
  <c r="O45" i="59" s="1"/>
  <c r="N38" i="59"/>
  <c r="N45" i="59" s="1"/>
  <c r="M38" i="59"/>
  <c r="M45" i="59" s="1"/>
  <c r="L38" i="59"/>
  <c r="L45" i="59" s="1"/>
  <c r="K38" i="59"/>
  <c r="K45" i="59" s="1"/>
  <c r="J38" i="59"/>
  <c r="J45" i="59" s="1"/>
  <c r="I38" i="59"/>
  <c r="I45" i="59" s="1"/>
  <c r="H38" i="59"/>
  <c r="H45" i="59" s="1"/>
  <c r="G38" i="59"/>
  <c r="F38" i="59"/>
  <c r="F45" i="59" s="1"/>
  <c r="E38" i="59"/>
  <c r="E45" i="59" s="1"/>
  <c r="D38" i="59"/>
  <c r="D45" i="59" s="1"/>
  <c r="C38" i="59"/>
  <c r="C45" i="59" s="1"/>
  <c r="R27" i="59"/>
  <c r="J27" i="59"/>
  <c r="AA26" i="59"/>
  <c r="Y26" i="59"/>
  <c r="X26" i="59"/>
  <c r="Z26" i="59" s="1"/>
  <c r="W26" i="59"/>
  <c r="V26" i="59"/>
  <c r="U26" i="59"/>
  <c r="T26" i="59"/>
  <c r="S26" i="59"/>
  <c r="R26" i="59"/>
  <c r="Q26" i="59"/>
  <c r="P26" i="59"/>
  <c r="O26" i="59"/>
  <c r="N26" i="59"/>
  <c r="M26" i="59"/>
  <c r="L26" i="59"/>
  <c r="K26" i="59"/>
  <c r="J26" i="59"/>
  <c r="I26" i="59"/>
  <c r="H26" i="59"/>
  <c r="G26" i="59"/>
  <c r="F26" i="59"/>
  <c r="E26" i="59"/>
  <c r="D26" i="59"/>
  <c r="C26" i="59"/>
  <c r="AA14" i="59"/>
  <c r="AA27" i="59" s="1"/>
  <c r="Y14" i="59"/>
  <c r="Y27" i="59" s="1"/>
  <c r="X14" i="59"/>
  <c r="Z14" i="59" s="1"/>
  <c r="W14" i="59"/>
  <c r="V14" i="59"/>
  <c r="V27" i="59" s="1"/>
  <c r="V46" i="59" s="1"/>
  <c r="U14" i="59"/>
  <c r="U27" i="59" s="1"/>
  <c r="U46" i="59" s="1"/>
  <c r="T14" i="59"/>
  <c r="S14" i="59"/>
  <c r="R14" i="59"/>
  <c r="Q14" i="59"/>
  <c r="Q27" i="59" s="1"/>
  <c r="P14" i="59"/>
  <c r="O14" i="59"/>
  <c r="N14" i="59"/>
  <c r="N27" i="59" s="1"/>
  <c r="N46" i="59" s="1"/>
  <c r="M14" i="59"/>
  <c r="M27" i="59" s="1"/>
  <c r="M46" i="59" s="1"/>
  <c r="L14" i="59"/>
  <c r="K14" i="59"/>
  <c r="J14" i="59"/>
  <c r="I14" i="59"/>
  <c r="I27" i="59" s="1"/>
  <c r="H14" i="59"/>
  <c r="G14" i="59"/>
  <c r="F14" i="59"/>
  <c r="F27" i="59" s="1"/>
  <c r="F46" i="59" s="1"/>
  <c r="E14" i="59"/>
  <c r="E27" i="59" s="1"/>
  <c r="E46" i="59" s="1"/>
  <c r="D14" i="59"/>
  <c r="C14" i="59"/>
  <c r="AA51" i="60"/>
  <c r="Y51" i="60"/>
  <c r="X51" i="60"/>
  <c r="Z51" i="60" s="1"/>
  <c r="W51" i="60"/>
  <c r="V51" i="60"/>
  <c r="U51" i="60"/>
  <c r="T51" i="60"/>
  <c r="S51" i="60"/>
  <c r="R51" i="60"/>
  <c r="Q51" i="60"/>
  <c r="P51" i="60"/>
  <c r="O51" i="60"/>
  <c r="N51" i="60"/>
  <c r="M51" i="60"/>
  <c r="L51" i="60"/>
  <c r="K51" i="60"/>
  <c r="J51" i="60"/>
  <c r="I51" i="60"/>
  <c r="H51" i="60"/>
  <c r="G51" i="60"/>
  <c r="F51" i="60"/>
  <c r="E51" i="60"/>
  <c r="D51" i="60"/>
  <c r="C51" i="60"/>
  <c r="AA44" i="60"/>
  <c r="Y44" i="60"/>
  <c r="X44" i="60"/>
  <c r="Z44" i="60" s="1"/>
  <c r="W44" i="60"/>
  <c r="V44" i="60"/>
  <c r="U44" i="60"/>
  <c r="T44" i="60"/>
  <c r="S44" i="60"/>
  <c r="R44" i="60"/>
  <c r="Q44" i="60"/>
  <c r="P44" i="60"/>
  <c r="O44" i="60"/>
  <c r="N44" i="60"/>
  <c r="M44" i="60"/>
  <c r="L44" i="60"/>
  <c r="K44" i="60"/>
  <c r="J44" i="60"/>
  <c r="I44" i="60"/>
  <c r="H44" i="60"/>
  <c r="G44" i="60"/>
  <c r="F44" i="60"/>
  <c r="E44" i="60"/>
  <c r="D44" i="60"/>
  <c r="C44" i="60"/>
  <c r="AA38" i="60"/>
  <c r="AA45" i="60" s="1"/>
  <c r="Y38" i="60"/>
  <c r="Y45" i="60" s="1"/>
  <c r="X38" i="60"/>
  <c r="X45" i="60" s="1"/>
  <c r="W38" i="60"/>
  <c r="W45" i="60" s="1"/>
  <c r="V38" i="60"/>
  <c r="V45" i="60" s="1"/>
  <c r="U38" i="60"/>
  <c r="T38" i="60"/>
  <c r="T45" i="60" s="1"/>
  <c r="S38" i="60"/>
  <c r="S45" i="60" s="1"/>
  <c r="R38" i="60"/>
  <c r="R45" i="60" s="1"/>
  <c r="Q38" i="60"/>
  <c r="Q45" i="60" s="1"/>
  <c r="P38" i="60"/>
  <c r="P45" i="60" s="1"/>
  <c r="O38" i="60"/>
  <c r="O45" i="60" s="1"/>
  <c r="N38" i="60"/>
  <c r="N45" i="60" s="1"/>
  <c r="M38" i="60"/>
  <c r="L38" i="60"/>
  <c r="L45" i="60" s="1"/>
  <c r="K38" i="60"/>
  <c r="K45" i="60" s="1"/>
  <c r="J38" i="60"/>
  <c r="J45" i="60" s="1"/>
  <c r="I38" i="60"/>
  <c r="I45" i="60" s="1"/>
  <c r="H38" i="60"/>
  <c r="H45" i="60" s="1"/>
  <c r="G38" i="60"/>
  <c r="G45" i="60" s="1"/>
  <c r="F38" i="60"/>
  <c r="F45" i="60" s="1"/>
  <c r="E38" i="60"/>
  <c r="D38" i="60"/>
  <c r="D45" i="60" s="1"/>
  <c r="C38" i="60"/>
  <c r="C45" i="60" s="1"/>
  <c r="AA26" i="60"/>
  <c r="Y26" i="60"/>
  <c r="X26" i="60"/>
  <c r="Z26" i="60" s="1"/>
  <c r="W26" i="60"/>
  <c r="V26" i="60"/>
  <c r="U26" i="60"/>
  <c r="T26" i="60"/>
  <c r="S26" i="60"/>
  <c r="R26" i="60"/>
  <c r="Q26" i="60"/>
  <c r="P26" i="60"/>
  <c r="O26" i="60"/>
  <c r="N26" i="60"/>
  <c r="M26" i="60"/>
  <c r="L26" i="60"/>
  <c r="K26" i="60"/>
  <c r="J26" i="60"/>
  <c r="I26" i="60"/>
  <c r="H26" i="60"/>
  <c r="G26" i="60"/>
  <c r="F26" i="60"/>
  <c r="E26" i="60"/>
  <c r="D26" i="60"/>
  <c r="C26" i="60"/>
  <c r="AA14" i="60"/>
  <c r="AA27" i="60" s="1"/>
  <c r="AA46" i="60" s="1"/>
  <c r="Y14" i="60"/>
  <c r="Y27" i="60" s="1"/>
  <c r="Y46" i="60" s="1"/>
  <c r="X14" i="60"/>
  <c r="W14" i="60"/>
  <c r="W27" i="60" s="1"/>
  <c r="V14" i="60"/>
  <c r="V27" i="60" s="1"/>
  <c r="V46" i="60" s="1"/>
  <c r="U14" i="60"/>
  <c r="U27" i="60" s="1"/>
  <c r="T14" i="60"/>
  <c r="T27" i="60" s="1"/>
  <c r="T46" i="60" s="1"/>
  <c r="S14" i="60"/>
  <c r="S27" i="60" s="1"/>
  <c r="S46" i="60" s="1"/>
  <c r="R14" i="60"/>
  <c r="R27" i="60" s="1"/>
  <c r="R46" i="60" s="1"/>
  <c r="Q14" i="60"/>
  <c r="Q27" i="60" s="1"/>
  <c r="Q46" i="60" s="1"/>
  <c r="P14" i="60"/>
  <c r="O14" i="60"/>
  <c r="O27" i="60" s="1"/>
  <c r="N14" i="60"/>
  <c r="N27" i="60" s="1"/>
  <c r="N46" i="60" s="1"/>
  <c r="M14" i="60"/>
  <c r="M27" i="60" s="1"/>
  <c r="L14" i="60"/>
  <c r="L27" i="60" s="1"/>
  <c r="L46" i="60" s="1"/>
  <c r="K14" i="60"/>
  <c r="K27" i="60" s="1"/>
  <c r="K46" i="60" s="1"/>
  <c r="J14" i="60"/>
  <c r="J27" i="60" s="1"/>
  <c r="J46" i="60" s="1"/>
  <c r="I14" i="60"/>
  <c r="I27" i="60" s="1"/>
  <c r="I46" i="60" s="1"/>
  <c r="H14" i="60"/>
  <c r="G14" i="60"/>
  <c r="G27" i="60" s="1"/>
  <c r="F14" i="60"/>
  <c r="F27" i="60" s="1"/>
  <c r="F46" i="60" s="1"/>
  <c r="E14" i="60"/>
  <c r="E27" i="60" s="1"/>
  <c r="D14" i="60"/>
  <c r="D27" i="60" s="1"/>
  <c r="D46" i="60" s="1"/>
  <c r="C14" i="60"/>
  <c r="C27" i="60" s="1"/>
  <c r="C46" i="60" s="1"/>
  <c r="AA51" i="61"/>
  <c r="Y51" i="61"/>
  <c r="X51" i="61"/>
  <c r="Z51" i="61" s="1"/>
  <c r="W51" i="61"/>
  <c r="V51" i="61"/>
  <c r="U51" i="61"/>
  <c r="T51" i="61"/>
  <c r="S51" i="61"/>
  <c r="R51" i="61"/>
  <c r="Q51" i="61"/>
  <c r="P51" i="61"/>
  <c r="O51" i="61"/>
  <c r="N51" i="61"/>
  <c r="M51" i="61"/>
  <c r="L51" i="61"/>
  <c r="K51" i="61"/>
  <c r="J51" i="61"/>
  <c r="I51" i="61"/>
  <c r="H51" i="61"/>
  <c r="G51" i="61"/>
  <c r="F51" i="61"/>
  <c r="E51" i="61"/>
  <c r="D51" i="61"/>
  <c r="C51" i="61"/>
  <c r="AA44" i="61"/>
  <c r="Y44" i="61"/>
  <c r="X44" i="61"/>
  <c r="Z44" i="61" s="1"/>
  <c r="W44" i="61"/>
  <c r="V44" i="61"/>
  <c r="U44" i="61"/>
  <c r="T44" i="61"/>
  <c r="S44" i="61"/>
  <c r="R44" i="61"/>
  <c r="Q44" i="61"/>
  <c r="P44" i="61"/>
  <c r="O44" i="61"/>
  <c r="N44" i="61"/>
  <c r="M44" i="61"/>
  <c r="L44" i="61"/>
  <c r="K44" i="61"/>
  <c r="J44" i="61"/>
  <c r="I44" i="61"/>
  <c r="H44" i="61"/>
  <c r="G44" i="61"/>
  <c r="F44" i="61"/>
  <c r="E44" i="61"/>
  <c r="D44" i="61"/>
  <c r="C44" i="61"/>
  <c r="AA38" i="61"/>
  <c r="AA45" i="61" s="1"/>
  <c r="Y38" i="61"/>
  <c r="Y45" i="61" s="1"/>
  <c r="X38" i="61"/>
  <c r="X45" i="61" s="1"/>
  <c r="W38" i="61"/>
  <c r="W45" i="61" s="1"/>
  <c r="V38" i="61"/>
  <c r="V45" i="61" s="1"/>
  <c r="U38" i="61"/>
  <c r="T38" i="61"/>
  <c r="T45" i="61" s="1"/>
  <c r="S38" i="61"/>
  <c r="S45" i="61" s="1"/>
  <c r="R38" i="61"/>
  <c r="R45" i="61" s="1"/>
  <c r="Q38" i="61"/>
  <c r="Q45" i="61" s="1"/>
  <c r="P38" i="61"/>
  <c r="P45" i="61" s="1"/>
  <c r="O38" i="61"/>
  <c r="O45" i="61" s="1"/>
  <c r="N38" i="61"/>
  <c r="N45" i="61" s="1"/>
  <c r="M38" i="61"/>
  <c r="L38" i="61"/>
  <c r="L45" i="61" s="1"/>
  <c r="K38" i="61"/>
  <c r="K45" i="61" s="1"/>
  <c r="J38" i="61"/>
  <c r="J45" i="61" s="1"/>
  <c r="I38" i="61"/>
  <c r="I45" i="61" s="1"/>
  <c r="H38" i="61"/>
  <c r="H45" i="61" s="1"/>
  <c r="G38" i="61"/>
  <c r="G45" i="61" s="1"/>
  <c r="F38" i="61"/>
  <c r="F45" i="61" s="1"/>
  <c r="E38" i="61"/>
  <c r="D38" i="61"/>
  <c r="D45" i="61" s="1"/>
  <c r="C38" i="61"/>
  <c r="C45" i="61" s="1"/>
  <c r="AA26" i="61"/>
  <c r="Y26" i="61"/>
  <c r="X26" i="61"/>
  <c r="Z26" i="61" s="1"/>
  <c r="W26" i="61"/>
  <c r="V26" i="61"/>
  <c r="U26" i="61"/>
  <c r="T26" i="61"/>
  <c r="S26" i="61"/>
  <c r="R26" i="61"/>
  <c r="Q26" i="61"/>
  <c r="P26" i="61"/>
  <c r="O26" i="61"/>
  <c r="N26" i="61"/>
  <c r="M26" i="61"/>
  <c r="L26" i="61"/>
  <c r="K26" i="61"/>
  <c r="J26" i="61"/>
  <c r="I26" i="61"/>
  <c r="H26" i="61"/>
  <c r="G26" i="61"/>
  <c r="F26" i="61"/>
  <c r="E26" i="61"/>
  <c r="D26" i="61"/>
  <c r="C26" i="61"/>
  <c r="AA14" i="61"/>
  <c r="AA27" i="61" s="1"/>
  <c r="AA46" i="61" s="1"/>
  <c r="Y14" i="61"/>
  <c r="Y27" i="61" s="1"/>
  <c r="Y46" i="61" s="1"/>
  <c r="X14" i="61"/>
  <c r="W14" i="61"/>
  <c r="W27" i="61" s="1"/>
  <c r="W46" i="61" s="1"/>
  <c r="V14" i="61"/>
  <c r="V27" i="61" s="1"/>
  <c r="V46" i="61" s="1"/>
  <c r="U14" i="61"/>
  <c r="U27" i="61" s="1"/>
  <c r="T14" i="61"/>
  <c r="T27" i="61" s="1"/>
  <c r="T46" i="61" s="1"/>
  <c r="S14" i="61"/>
  <c r="S27" i="61" s="1"/>
  <c r="S46" i="61" s="1"/>
  <c r="R14" i="61"/>
  <c r="R27" i="61" s="1"/>
  <c r="R46" i="61" s="1"/>
  <c r="Q14" i="61"/>
  <c r="Q27" i="61" s="1"/>
  <c r="Q46" i="61" s="1"/>
  <c r="P14" i="61"/>
  <c r="O14" i="61"/>
  <c r="O27" i="61" s="1"/>
  <c r="O46" i="61" s="1"/>
  <c r="N14" i="61"/>
  <c r="N27" i="61" s="1"/>
  <c r="N46" i="61" s="1"/>
  <c r="M14" i="61"/>
  <c r="M27" i="61" s="1"/>
  <c r="L14" i="61"/>
  <c r="L27" i="61" s="1"/>
  <c r="L46" i="61" s="1"/>
  <c r="K14" i="61"/>
  <c r="K27" i="61" s="1"/>
  <c r="K46" i="61" s="1"/>
  <c r="J14" i="61"/>
  <c r="J27" i="61" s="1"/>
  <c r="J46" i="61" s="1"/>
  <c r="I14" i="61"/>
  <c r="I27" i="61" s="1"/>
  <c r="I46" i="61" s="1"/>
  <c r="H14" i="61"/>
  <c r="G14" i="61"/>
  <c r="G27" i="61" s="1"/>
  <c r="G46" i="61" s="1"/>
  <c r="F14" i="61"/>
  <c r="F27" i="61" s="1"/>
  <c r="F46" i="61" s="1"/>
  <c r="E14" i="61"/>
  <c r="E27" i="61" s="1"/>
  <c r="D14" i="61"/>
  <c r="D27" i="61" s="1"/>
  <c r="D46" i="61" s="1"/>
  <c r="C14" i="61"/>
  <c r="C27" i="61" s="1"/>
  <c r="C46" i="61" s="1"/>
  <c r="AA51" i="62"/>
  <c r="Y51" i="62"/>
  <c r="X51" i="62"/>
  <c r="Z51" i="62" s="1"/>
  <c r="W51" i="62"/>
  <c r="V51" i="62"/>
  <c r="U51" i="62"/>
  <c r="T51" i="62"/>
  <c r="S51" i="62"/>
  <c r="R51" i="62"/>
  <c r="Q51" i="62"/>
  <c r="P51" i="62"/>
  <c r="O51" i="62"/>
  <c r="N51" i="62"/>
  <c r="M51" i="62"/>
  <c r="L51" i="62"/>
  <c r="K51" i="62"/>
  <c r="J51" i="62"/>
  <c r="I51" i="62"/>
  <c r="H51" i="62"/>
  <c r="G51" i="62"/>
  <c r="F51" i="62"/>
  <c r="E51" i="62"/>
  <c r="D51" i="62"/>
  <c r="C51" i="62"/>
  <c r="AA44" i="62"/>
  <c r="Y44" i="62"/>
  <c r="X44" i="62"/>
  <c r="Z44" i="62" s="1"/>
  <c r="W44" i="62"/>
  <c r="V44" i="62"/>
  <c r="U44" i="62"/>
  <c r="T44" i="62"/>
  <c r="S44" i="62"/>
  <c r="R44" i="62"/>
  <c r="Q44" i="62"/>
  <c r="P44" i="62"/>
  <c r="O44" i="62"/>
  <c r="N44" i="62"/>
  <c r="M44" i="62"/>
  <c r="L44" i="62"/>
  <c r="K44" i="62"/>
  <c r="J44" i="62"/>
  <c r="I44" i="62"/>
  <c r="H44" i="62"/>
  <c r="G44" i="62"/>
  <c r="F44" i="62"/>
  <c r="E44" i="62"/>
  <c r="D44" i="62"/>
  <c r="C44" i="62"/>
  <c r="AA38" i="62"/>
  <c r="AA45" i="62" s="1"/>
  <c r="Y38" i="62"/>
  <c r="Y45" i="62" s="1"/>
  <c r="X38" i="62"/>
  <c r="W38" i="62"/>
  <c r="V38" i="62"/>
  <c r="V45" i="62" s="1"/>
  <c r="U38" i="62"/>
  <c r="T38" i="62"/>
  <c r="T45" i="62" s="1"/>
  <c r="S38" i="62"/>
  <c r="R38" i="62"/>
  <c r="R45" i="62" s="1"/>
  <c r="Q38" i="62"/>
  <c r="Q45" i="62" s="1"/>
  <c r="P38" i="62"/>
  <c r="O38" i="62"/>
  <c r="N38" i="62"/>
  <c r="N45" i="62" s="1"/>
  <c r="M38" i="62"/>
  <c r="L38" i="62"/>
  <c r="L45" i="62" s="1"/>
  <c r="K38" i="62"/>
  <c r="J38" i="62"/>
  <c r="J45" i="62" s="1"/>
  <c r="I38" i="62"/>
  <c r="I45" i="62" s="1"/>
  <c r="H38" i="62"/>
  <c r="G38" i="62"/>
  <c r="F38" i="62"/>
  <c r="F45" i="62" s="1"/>
  <c r="E38" i="62"/>
  <c r="D38" i="62"/>
  <c r="D45" i="62" s="1"/>
  <c r="C38" i="62"/>
  <c r="AA26" i="62"/>
  <c r="Y26" i="62"/>
  <c r="X26" i="62"/>
  <c r="Z26" i="62" s="1"/>
  <c r="W26" i="62"/>
  <c r="V26" i="62"/>
  <c r="U26" i="62"/>
  <c r="T26" i="62"/>
  <c r="S26" i="62"/>
  <c r="R26" i="62"/>
  <c r="Q26" i="62"/>
  <c r="P26" i="62"/>
  <c r="P27" i="62" s="1"/>
  <c r="O26" i="62"/>
  <c r="N26" i="62"/>
  <c r="M26" i="62"/>
  <c r="L26" i="62"/>
  <c r="K26" i="62"/>
  <c r="J26" i="62"/>
  <c r="I26" i="62"/>
  <c r="H26" i="62"/>
  <c r="H27" i="62" s="1"/>
  <c r="G26" i="62"/>
  <c r="F26" i="62"/>
  <c r="E26" i="62"/>
  <c r="D26" i="62"/>
  <c r="C26" i="62"/>
  <c r="AA14" i="62"/>
  <c r="AA27" i="62" s="1"/>
  <c r="AA46" i="62" s="1"/>
  <c r="Z14" i="62"/>
  <c r="Y14" i="62"/>
  <c r="X14" i="62"/>
  <c r="W14" i="62"/>
  <c r="W27" i="62" s="1"/>
  <c r="V14" i="62"/>
  <c r="V27" i="62" s="1"/>
  <c r="U14" i="62"/>
  <c r="U27" i="62" s="1"/>
  <c r="T14" i="62"/>
  <c r="S14" i="62"/>
  <c r="S27" i="62" s="1"/>
  <c r="R14" i="62"/>
  <c r="R27" i="62" s="1"/>
  <c r="Q14" i="62"/>
  <c r="P14" i="62"/>
  <c r="O14" i="62"/>
  <c r="O27" i="62" s="1"/>
  <c r="N14" i="62"/>
  <c r="N27" i="62" s="1"/>
  <c r="M14" i="62"/>
  <c r="M27" i="62" s="1"/>
  <c r="L14" i="62"/>
  <c r="L27" i="62" s="1"/>
  <c r="L46" i="62" s="1"/>
  <c r="K14" i="62"/>
  <c r="K27" i="62" s="1"/>
  <c r="J14" i="62"/>
  <c r="J27" i="62" s="1"/>
  <c r="I14" i="62"/>
  <c r="H14" i="62"/>
  <c r="G14" i="62"/>
  <c r="G27" i="62" s="1"/>
  <c r="F14" i="62"/>
  <c r="F27" i="62" s="1"/>
  <c r="F46" i="62" s="1"/>
  <c r="E14" i="62"/>
  <c r="E27" i="62" s="1"/>
  <c r="D14" i="62"/>
  <c r="D27" i="62" s="1"/>
  <c r="D46" i="62" s="1"/>
  <c r="C14" i="62"/>
  <c r="C27" i="62" s="1"/>
  <c r="AA51" i="63"/>
  <c r="Y51" i="63"/>
  <c r="X51" i="63"/>
  <c r="W51" i="63"/>
  <c r="V51" i="63"/>
  <c r="U51" i="63"/>
  <c r="T51" i="63"/>
  <c r="S51" i="63"/>
  <c r="R51" i="63"/>
  <c r="Q51" i="63"/>
  <c r="P51" i="63"/>
  <c r="O51" i="63"/>
  <c r="N51" i="63"/>
  <c r="M51" i="63"/>
  <c r="L51" i="63"/>
  <c r="K51" i="63"/>
  <c r="J51" i="63"/>
  <c r="I51" i="63"/>
  <c r="H51" i="63"/>
  <c r="G51" i="63"/>
  <c r="F51" i="63"/>
  <c r="E51" i="63"/>
  <c r="D51" i="63"/>
  <c r="C51" i="63"/>
  <c r="AA44" i="63"/>
  <c r="Y44" i="63"/>
  <c r="X44" i="63"/>
  <c r="W44" i="63"/>
  <c r="V44" i="63"/>
  <c r="U44" i="63"/>
  <c r="T44" i="63"/>
  <c r="S44" i="63"/>
  <c r="R44" i="63"/>
  <c r="Q44" i="63"/>
  <c r="P44" i="63"/>
  <c r="O44" i="63"/>
  <c r="N44" i="63"/>
  <c r="M44" i="63"/>
  <c r="L44" i="63"/>
  <c r="K44" i="63"/>
  <c r="J44" i="63"/>
  <c r="I44" i="63"/>
  <c r="H44" i="63"/>
  <c r="G44" i="63"/>
  <c r="F44" i="63"/>
  <c r="E44" i="63"/>
  <c r="D44" i="63"/>
  <c r="C44" i="63"/>
  <c r="AA38" i="63"/>
  <c r="AA45" i="63" s="1"/>
  <c r="Y38" i="63"/>
  <c r="Y45" i="63" s="1"/>
  <c r="X38" i="63"/>
  <c r="X45" i="63" s="1"/>
  <c r="W38" i="63"/>
  <c r="W45" i="63" s="1"/>
  <c r="V38" i="63"/>
  <c r="V45" i="63" s="1"/>
  <c r="U38" i="63"/>
  <c r="T38" i="63"/>
  <c r="T45" i="63" s="1"/>
  <c r="S38" i="63"/>
  <c r="S45" i="63" s="1"/>
  <c r="R38" i="63"/>
  <c r="R45" i="63" s="1"/>
  <c r="Q38" i="63"/>
  <c r="Q45" i="63" s="1"/>
  <c r="P38" i="63"/>
  <c r="P45" i="63" s="1"/>
  <c r="O38" i="63"/>
  <c r="O45" i="63" s="1"/>
  <c r="N38" i="63"/>
  <c r="N45" i="63" s="1"/>
  <c r="M38" i="63"/>
  <c r="L38" i="63"/>
  <c r="L45" i="63" s="1"/>
  <c r="K38" i="63"/>
  <c r="K45" i="63" s="1"/>
  <c r="J38" i="63"/>
  <c r="J45" i="63" s="1"/>
  <c r="I38" i="63"/>
  <c r="I45" i="63" s="1"/>
  <c r="H38" i="63"/>
  <c r="H45" i="63" s="1"/>
  <c r="G38" i="63"/>
  <c r="G45" i="63" s="1"/>
  <c r="F38" i="63"/>
  <c r="F45" i="63" s="1"/>
  <c r="E38" i="63"/>
  <c r="D38" i="63"/>
  <c r="D45" i="63" s="1"/>
  <c r="C38" i="63"/>
  <c r="C45" i="63" s="1"/>
  <c r="AA26" i="63"/>
  <c r="Y26" i="63"/>
  <c r="X26" i="63"/>
  <c r="W26" i="63"/>
  <c r="V26" i="63"/>
  <c r="U26" i="63"/>
  <c r="T26" i="63"/>
  <c r="S26" i="63"/>
  <c r="R26" i="63"/>
  <c r="Q26" i="63"/>
  <c r="P26" i="63"/>
  <c r="O26" i="63"/>
  <c r="N26" i="63"/>
  <c r="M26" i="63"/>
  <c r="L26" i="63"/>
  <c r="K26" i="63"/>
  <c r="J26" i="63"/>
  <c r="I26" i="63"/>
  <c r="H26" i="63"/>
  <c r="G26" i="63"/>
  <c r="F26" i="63"/>
  <c r="E26" i="63"/>
  <c r="D26" i="63"/>
  <c r="C26" i="63"/>
  <c r="AA14" i="63"/>
  <c r="AA27" i="63" s="1"/>
  <c r="AA46" i="63" s="1"/>
  <c r="Z14" i="63"/>
  <c r="Y14" i="63"/>
  <c r="X14" i="63"/>
  <c r="W14" i="63"/>
  <c r="W27" i="63" s="1"/>
  <c r="W46" i="63" s="1"/>
  <c r="V14" i="63"/>
  <c r="V27" i="63" s="1"/>
  <c r="V46" i="63" s="1"/>
  <c r="U14" i="63"/>
  <c r="U27" i="63" s="1"/>
  <c r="T14" i="63"/>
  <c r="T27" i="63" s="1"/>
  <c r="T46" i="63" s="1"/>
  <c r="S14" i="63"/>
  <c r="S27" i="63" s="1"/>
  <c r="R14" i="63"/>
  <c r="Q14" i="63"/>
  <c r="P14" i="63"/>
  <c r="O14" i="63"/>
  <c r="O27" i="63" s="1"/>
  <c r="O46" i="63" s="1"/>
  <c r="N14" i="63"/>
  <c r="N27" i="63" s="1"/>
  <c r="N46" i="63" s="1"/>
  <c r="M14" i="63"/>
  <c r="M27" i="63" s="1"/>
  <c r="L14" i="63"/>
  <c r="L27" i="63" s="1"/>
  <c r="L46" i="63" s="1"/>
  <c r="K14" i="63"/>
  <c r="K27" i="63" s="1"/>
  <c r="J14" i="63"/>
  <c r="I14" i="63"/>
  <c r="H14" i="63"/>
  <c r="G14" i="63"/>
  <c r="G27" i="63" s="1"/>
  <c r="G46" i="63" s="1"/>
  <c r="F14" i="63"/>
  <c r="F27" i="63" s="1"/>
  <c r="F46" i="63" s="1"/>
  <c r="E14" i="63"/>
  <c r="E27" i="63" s="1"/>
  <c r="D14" i="63"/>
  <c r="D27" i="63" s="1"/>
  <c r="D46" i="63" s="1"/>
  <c r="C14" i="63"/>
  <c r="C27" i="63" s="1"/>
  <c r="AA51" i="64"/>
  <c r="Y51" i="64"/>
  <c r="X51" i="64"/>
  <c r="Z51" i="64" s="1"/>
  <c r="W51" i="64"/>
  <c r="V51" i="64"/>
  <c r="U51" i="64"/>
  <c r="T51" i="64"/>
  <c r="S51" i="64"/>
  <c r="R51" i="64"/>
  <c r="Q51" i="64"/>
  <c r="P51" i="64"/>
  <c r="O51" i="64"/>
  <c r="N51" i="64"/>
  <c r="M51" i="64"/>
  <c r="L51" i="64"/>
  <c r="K51" i="64"/>
  <c r="J51" i="64"/>
  <c r="I51" i="64"/>
  <c r="H51" i="64"/>
  <c r="G51" i="64"/>
  <c r="F51" i="64"/>
  <c r="E51" i="64"/>
  <c r="D51" i="64"/>
  <c r="C51" i="64"/>
  <c r="AA44" i="64"/>
  <c r="Y44" i="64"/>
  <c r="X44" i="64"/>
  <c r="Z44" i="64" s="1"/>
  <c r="W44" i="64"/>
  <c r="V44" i="64"/>
  <c r="U44" i="64"/>
  <c r="T44" i="64"/>
  <c r="S44" i="64"/>
  <c r="R44" i="64"/>
  <c r="Q44" i="64"/>
  <c r="P44" i="64"/>
  <c r="O44" i="64"/>
  <c r="N44" i="64"/>
  <c r="M44" i="64"/>
  <c r="L44" i="64"/>
  <c r="K44" i="64"/>
  <c r="J44" i="64"/>
  <c r="I44" i="64"/>
  <c r="H44" i="64"/>
  <c r="G44" i="64"/>
  <c r="F44" i="64"/>
  <c r="E44" i="64"/>
  <c r="D44" i="64"/>
  <c r="C44" i="64"/>
  <c r="AA38" i="64"/>
  <c r="AA45" i="64" s="1"/>
  <c r="Y38" i="64"/>
  <c r="Y45" i="64" s="1"/>
  <c r="X38" i="64"/>
  <c r="X45" i="64" s="1"/>
  <c r="W38" i="64"/>
  <c r="W45" i="64" s="1"/>
  <c r="V38" i="64"/>
  <c r="V45" i="64" s="1"/>
  <c r="U38" i="64"/>
  <c r="T38" i="64"/>
  <c r="T45" i="64" s="1"/>
  <c r="S38" i="64"/>
  <c r="S45" i="64" s="1"/>
  <c r="R38" i="64"/>
  <c r="R45" i="64" s="1"/>
  <c r="Q38" i="64"/>
  <c r="Q45" i="64" s="1"/>
  <c r="P38" i="64"/>
  <c r="P45" i="64" s="1"/>
  <c r="O38" i="64"/>
  <c r="O45" i="64" s="1"/>
  <c r="N38" i="64"/>
  <c r="N45" i="64" s="1"/>
  <c r="M38" i="64"/>
  <c r="L38" i="64"/>
  <c r="L45" i="64" s="1"/>
  <c r="K38" i="64"/>
  <c r="K45" i="64" s="1"/>
  <c r="J38" i="64"/>
  <c r="J45" i="64" s="1"/>
  <c r="I38" i="64"/>
  <c r="I45" i="64" s="1"/>
  <c r="H38" i="64"/>
  <c r="H45" i="64" s="1"/>
  <c r="G38" i="64"/>
  <c r="G45" i="64" s="1"/>
  <c r="F38" i="64"/>
  <c r="F45" i="64" s="1"/>
  <c r="E38" i="64"/>
  <c r="D38" i="64"/>
  <c r="D45" i="64" s="1"/>
  <c r="C38" i="64"/>
  <c r="C45" i="64" s="1"/>
  <c r="AA26" i="64"/>
  <c r="Y26" i="64"/>
  <c r="X26" i="64"/>
  <c r="Z26" i="64" s="1"/>
  <c r="W26" i="64"/>
  <c r="V26" i="64"/>
  <c r="U26" i="64"/>
  <c r="T26" i="64"/>
  <c r="S26" i="64"/>
  <c r="R26" i="64"/>
  <c r="Q26" i="64"/>
  <c r="P26" i="64"/>
  <c r="O26" i="64"/>
  <c r="N26" i="64"/>
  <c r="M26" i="64"/>
  <c r="L26" i="64"/>
  <c r="K26" i="64"/>
  <c r="J26" i="64"/>
  <c r="I26" i="64"/>
  <c r="H26" i="64"/>
  <c r="G26" i="64"/>
  <c r="F26" i="64"/>
  <c r="E26" i="64"/>
  <c r="D26" i="64"/>
  <c r="C26" i="64"/>
  <c r="AA14" i="64"/>
  <c r="AA27" i="64" s="1"/>
  <c r="AA46" i="64" s="1"/>
  <c r="Y14" i="64"/>
  <c r="Y27" i="64" s="1"/>
  <c r="Y46" i="64" s="1"/>
  <c r="X14" i="64"/>
  <c r="W14" i="64"/>
  <c r="W27" i="64" s="1"/>
  <c r="W46" i="64" s="1"/>
  <c r="V14" i="64"/>
  <c r="V27" i="64" s="1"/>
  <c r="V46" i="64" s="1"/>
  <c r="U14" i="64"/>
  <c r="U27" i="64" s="1"/>
  <c r="T14" i="64"/>
  <c r="T27" i="64" s="1"/>
  <c r="T46" i="64" s="1"/>
  <c r="S14" i="64"/>
  <c r="S27" i="64" s="1"/>
  <c r="S46" i="64" s="1"/>
  <c r="R14" i="64"/>
  <c r="R27" i="64" s="1"/>
  <c r="R46" i="64" s="1"/>
  <c r="Q14" i="64"/>
  <c r="Q27" i="64" s="1"/>
  <c r="Q46" i="64" s="1"/>
  <c r="P14" i="64"/>
  <c r="O14" i="64"/>
  <c r="O27" i="64" s="1"/>
  <c r="O46" i="64" s="1"/>
  <c r="N14" i="64"/>
  <c r="N27" i="64" s="1"/>
  <c r="N46" i="64" s="1"/>
  <c r="M14" i="64"/>
  <c r="M27" i="64" s="1"/>
  <c r="L14" i="64"/>
  <c r="L27" i="64" s="1"/>
  <c r="L46" i="64" s="1"/>
  <c r="K14" i="64"/>
  <c r="K27" i="64" s="1"/>
  <c r="K46" i="64" s="1"/>
  <c r="J14" i="64"/>
  <c r="J27" i="64" s="1"/>
  <c r="J46" i="64" s="1"/>
  <c r="I14" i="64"/>
  <c r="I27" i="64" s="1"/>
  <c r="I46" i="64" s="1"/>
  <c r="H14" i="64"/>
  <c r="G14" i="64"/>
  <c r="G27" i="64" s="1"/>
  <c r="G46" i="64" s="1"/>
  <c r="F14" i="64"/>
  <c r="F27" i="64" s="1"/>
  <c r="F46" i="64" s="1"/>
  <c r="E14" i="64"/>
  <c r="E27" i="64" s="1"/>
  <c r="D14" i="64"/>
  <c r="D27" i="64" s="1"/>
  <c r="D46" i="64" s="1"/>
  <c r="C14" i="64"/>
  <c r="C27" i="64" s="1"/>
  <c r="C46" i="64" s="1"/>
  <c r="AA51" i="65"/>
  <c r="Y51" i="65"/>
  <c r="X51" i="65"/>
  <c r="W51" i="65"/>
  <c r="V51" i="65"/>
  <c r="U51" i="65"/>
  <c r="T51" i="65"/>
  <c r="S51" i="65"/>
  <c r="R51" i="65"/>
  <c r="Q51" i="65"/>
  <c r="P51" i="65"/>
  <c r="O51" i="65"/>
  <c r="N51" i="65"/>
  <c r="M51" i="65"/>
  <c r="L51" i="65"/>
  <c r="K51" i="65"/>
  <c r="J51" i="65"/>
  <c r="I51" i="65"/>
  <c r="H51" i="65"/>
  <c r="G51" i="65"/>
  <c r="F51" i="65"/>
  <c r="E51" i="65"/>
  <c r="D51" i="65"/>
  <c r="C51" i="65"/>
  <c r="AA44" i="65"/>
  <c r="Y44" i="65"/>
  <c r="X44" i="65"/>
  <c r="W44" i="65"/>
  <c r="V44" i="65"/>
  <c r="U44" i="65"/>
  <c r="T44" i="65"/>
  <c r="S44" i="65"/>
  <c r="R44" i="65"/>
  <c r="Q44" i="65"/>
  <c r="P44" i="65"/>
  <c r="O44" i="65"/>
  <c r="N44" i="65"/>
  <c r="M44" i="65"/>
  <c r="L44" i="65"/>
  <c r="K44" i="65"/>
  <c r="J44" i="65"/>
  <c r="I44" i="65"/>
  <c r="H44" i="65"/>
  <c r="G44" i="65"/>
  <c r="F44" i="65"/>
  <c r="E44" i="65"/>
  <c r="D44" i="65"/>
  <c r="C44" i="65"/>
  <c r="AA38" i="65"/>
  <c r="AA45" i="65" s="1"/>
  <c r="Y38" i="65"/>
  <c r="Y45" i="65" s="1"/>
  <c r="X38" i="65"/>
  <c r="X45" i="65" s="1"/>
  <c r="W38" i="65"/>
  <c r="W45" i="65" s="1"/>
  <c r="V38" i="65"/>
  <c r="V45" i="65" s="1"/>
  <c r="U38" i="65"/>
  <c r="T38" i="65"/>
  <c r="T45" i="65" s="1"/>
  <c r="S38" i="65"/>
  <c r="S45" i="65" s="1"/>
  <c r="R38" i="65"/>
  <c r="R45" i="65" s="1"/>
  <c r="Q38" i="65"/>
  <c r="Q45" i="65" s="1"/>
  <c r="P38" i="65"/>
  <c r="P45" i="65" s="1"/>
  <c r="O38" i="65"/>
  <c r="O45" i="65" s="1"/>
  <c r="N38" i="65"/>
  <c r="N45" i="65" s="1"/>
  <c r="M38" i="65"/>
  <c r="L38" i="65"/>
  <c r="L45" i="65" s="1"/>
  <c r="K38" i="65"/>
  <c r="K45" i="65" s="1"/>
  <c r="J38" i="65"/>
  <c r="J45" i="65" s="1"/>
  <c r="I38" i="65"/>
  <c r="I45" i="65" s="1"/>
  <c r="H38" i="65"/>
  <c r="H45" i="65" s="1"/>
  <c r="G38" i="65"/>
  <c r="G45" i="65" s="1"/>
  <c r="F38" i="65"/>
  <c r="F45" i="65" s="1"/>
  <c r="E38" i="65"/>
  <c r="D38" i="65"/>
  <c r="D45" i="65" s="1"/>
  <c r="C38" i="65"/>
  <c r="C45" i="65" s="1"/>
  <c r="AA26" i="65"/>
  <c r="Y26" i="65"/>
  <c r="X26" i="65"/>
  <c r="W26" i="65"/>
  <c r="V26" i="65"/>
  <c r="U26" i="65"/>
  <c r="T26" i="65"/>
  <c r="S26" i="65"/>
  <c r="R26" i="65"/>
  <c r="Q26" i="65"/>
  <c r="P26" i="65"/>
  <c r="O26" i="65"/>
  <c r="N26" i="65"/>
  <c r="M26" i="65"/>
  <c r="L26" i="65"/>
  <c r="K26" i="65"/>
  <c r="J26" i="65"/>
  <c r="I26" i="65"/>
  <c r="H26" i="65"/>
  <c r="G26" i="65"/>
  <c r="F26" i="65"/>
  <c r="E26" i="65"/>
  <c r="D26" i="65"/>
  <c r="C26" i="65"/>
  <c r="AA14" i="65"/>
  <c r="AA27" i="65" s="1"/>
  <c r="AA46" i="65" s="1"/>
  <c r="Y14" i="65"/>
  <c r="Y27" i="65" s="1"/>
  <c r="Y46" i="65" s="1"/>
  <c r="X14" i="65"/>
  <c r="W14" i="65"/>
  <c r="W27" i="65" s="1"/>
  <c r="W46" i="65" s="1"/>
  <c r="V14" i="65"/>
  <c r="V27" i="65" s="1"/>
  <c r="V46" i="65" s="1"/>
  <c r="U14" i="65"/>
  <c r="U27" i="65" s="1"/>
  <c r="T14" i="65"/>
  <c r="T27" i="65" s="1"/>
  <c r="T46" i="65" s="1"/>
  <c r="S14" i="65"/>
  <c r="S27" i="65" s="1"/>
  <c r="S46" i="65" s="1"/>
  <c r="R14" i="65"/>
  <c r="R27" i="65" s="1"/>
  <c r="R46" i="65" s="1"/>
  <c r="Q14" i="65"/>
  <c r="Q27" i="65" s="1"/>
  <c r="Q46" i="65" s="1"/>
  <c r="P14" i="65"/>
  <c r="O14" i="65"/>
  <c r="O27" i="65" s="1"/>
  <c r="O46" i="65" s="1"/>
  <c r="N14" i="65"/>
  <c r="N27" i="65" s="1"/>
  <c r="N46" i="65" s="1"/>
  <c r="M14" i="65"/>
  <c r="M27" i="65" s="1"/>
  <c r="L14" i="65"/>
  <c r="L27" i="65" s="1"/>
  <c r="L46" i="65" s="1"/>
  <c r="K14" i="65"/>
  <c r="K27" i="65" s="1"/>
  <c r="K46" i="65" s="1"/>
  <c r="J14" i="65"/>
  <c r="J27" i="65" s="1"/>
  <c r="J46" i="65" s="1"/>
  <c r="I14" i="65"/>
  <c r="I27" i="65" s="1"/>
  <c r="I46" i="65" s="1"/>
  <c r="H14" i="65"/>
  <c r="G14" i="65"/>
  <c r="G27" i="65" s="1"/>
  <c r="G46" i="65" s="1"/>
  <c r="F14" i="65"/>
  <c r="F27" i="65" s="1"/>
  <c r="F46" i="65" s="1"/>
  <c r="E14" i="65"/>
  <c r="E27" i="65" s="1"/>
  <c r="D14" i="65"/>
  <c r="D27" i="65" s="1"/>
  <c r="D46" i="65" s="1"/>
  <c r="C14" i="65"/>
  <c r="C27" i="65" s="1"/>
  <c r="C46" i="65" s="1"/>
  <c r="AA51" i="66"/>
  <c r="Y51" i="66"/>
  <c r="X51" i="66"/>
  <c r="W51" i="66"/>
  <c r="V51" i="66"/>
  <c r="U51" i="66"/>
  <c r="T51" i="66"/>
  <c r="S51" i="66"/>
  <c r="R51" i="66"/>
  <c r="Q51" i="66"/>
  <c r="P51" i="66"/>
  <c r="O51" i="66"/>
  <c r="N51" i="66"/>
  <c r="M51" i="66"/>
  <c r="L51" i="66"/>
  <c r="K51" i="66"/>
  <c r="J51" i="66"/>
  <c r="I51" i="66"/>
  <c r="H51" i="66"/>
  <c r="G51" i="66"/>
  <c r="F51" i="66"/>
  <c r="E51" i="66"/>
  <c r="D51" i="66"/>
  <c r="C51" i="66"/>
  <c r="AA44" i="66"/>
  <c r="Y44" i="66"/>
  <c r="X44" i="66"/>
  <c r="W44" i="66"/>
  <c r="V44" i="66"/>
  <c r="U44" i="66"/>
  <c r="T44" i="66"/>
  <c r="S44" i="66"/>
  <c r="R44" i="66"/>
  <c r="Q44" i="66"/>
  <c r="P44" i="66"/>
  <c r="O44" i="66"/>
  <c r="N44" i="66"/>
  <c r="M44" i="66"/>
  <c r="L44" i="66"/>
  <c r="K44" i="66"/>
  <c r="J44" i="66"/>
  <c r="I44" i="66"/>
  <c r="H44" i="66"/>
  <c r="G44" i="66"/>
  <c r="F44" i="66"/>
  <c r="E44" i="66"/>
  <c r="D44" i="66"/>
  <c r="C44" i="66"/>
  <c r="AA38" i="66"/>
  <c r="AA45" i="66" s="1"/>
  <c r="Y38" i="66"/>
  <c r="Y45" i="66" s="1"/>
  <c r="X38" i="66"/>
  <c r="X45" i="66" s="1"/>
  <c r="W38" i="66"/>
  <c r="W45" i="66" s="1"/>
  <c r="V38" i="66"/>
  <c r="V45" i="66" s="1"/>
  <c r="U38" i="66"/>
  <c r="T38" i="66"/>
  <c r="T45" i="66" s="1"/>
  <c r="S38" i="66"/>
  <c r="S45" i="66" s="1"/>
  <c r="R38" i="66"/>
  <c r="R45" i="66" s="1"/>
  <c r="Q38" i="66"/>
  <c r="Q45" i="66" s="1"/>
  <c r="P38" i="66"/>
  <c r="P45" i="66" s="1"/>
  <c r="O38" i="66"/>
  <c r="O45" i="66" s="1"/>
  <c r="N38" i="66"/>
  <c r="N45" i="66" s="1"/>
  <c r="M38" i="66"/>
  <c r="L38" i="66"/>
  <c r="L45" i="66" s="1"/>
  <c r="K38" i="66"/>
  <c r="K45" i="66" s="1"/>
  <c r="J38" i="66"/>
  <c r="J45" i="66" s="1"/>
  <c r="I38" i="66"/>
  <c r="I45" i="66" s="1"/>
  <c r="H38" i="66"/>
  <c r="H45" i="66" s="1"/>
  <c r="G38" i="66"/>
  <c r="G45" i="66" s="1"/>
  <c r="F38" i="66"/>
  <c r="F45" i="66" s="1"/>
  <c r="E38" i="66"/>
  <c r="D38" i="66"/>
  <c r="D45" i="66" s="1"/>
  <c r="C38" i="66"/>
  <c r="C45" i="66" s="1"/>
  <c r="AA26" i="66"/>
  <c r="Y26" i="66"/>
  <c r="X26" i="66"/>
  <c r="Z26" i="66" s="1"/>
  <c r="W26" i="66"/>
  <c r="V26" i="66"/>
  <c r="U26" i="66"/>
  <c r="T26" i="66"/>
  <c r="S26" i="66"/>
  <c r="R26" i="66"/>
  <c r="Q26" i="66"/>
  <c r="P26" i="66"/>
  <c r="O26" i="66"/>
  <c r="N26" i="66"/>
  <c r="M26" i="66"/>
  <c r="L26" i="66"/>
  <c r="K26" i="66"/>
  <c r="J26" i="66"/>
  <c r="I26" i="66"/>
  <c r="H26" i="66"/>
  <c r="G26" i="66"/>
  <c r="F26" i="66"/>
  <c r="E26" i="66"/>
  <c r="D26" i="66"/>
  <c r="C26" i="66"/>
  <c r="AA14" i="66"/>
  <c r="AA27" i="66" s="1"/>
  <c r="AA46" i="66" s="1"/>
  <c r="Y14" i="66"/>
  <c r="Y27" i="66" s="1"/>
  <c r="Y46" i="66" s="1"/>
  <c r="X14" i="66"/>
  <c r="W14" i="66"/>
  <c r="W27" i="66" s="1"/>
  <c r="W46" i="66" s="1"/>
  <c r="V14" i="66"/>
  <c r="V27" i="66" s="1"/>
  <c r="V46" i="66" s="1"/>
  <c r="U14" i="66"/>
  <c r="U27" i="66" s="1"/>
  <c r="T14" i="66"/>
  <c r="T27" i="66" s="1"/>
  <c r="T46" i="66" s="1"/>
  <c r="S14" i="66"/>
  <c r="S27" i="66" s="1"/>
  <c r="S46" i="66" s="1"/>
  <c r="R14" i="66"/>
  <c r="R27" i="66" s="1"/>
  <c r="R46" i="66" s="1"/>
  <c r="Q14" i="66"/>
  <c r="Q27" i="66" s="1"/>
  <c r="Q46" i="66" s="1"/>
  <c r="P14" i="66"/>
  <c r="O14" i="66"/>
  <c r="O27" i="66" s="1"/>
  <c r="O46" i="66" s="1"/>
  <c r="N14" i="66"/>
  <c r="N27" i="66" s="1"/>
  <c r="N46" i="66" s="1"/>
  <c r="M14" i="66"/>
  <c r="M27" i="66" s="1"/>
  <c r="L14" i="66"/>
  <c r="L27" i="66" s="1"/>
  <c r="L46" i="66" s="1"/>
  <c r="K14" i="66"/>
  <c r="K27" i="66" s="1"/>
  <c r="K46" i="66" s="1"/>
  <c r="J14" i="66"/>
  <c r="J27" i="66" s="1"/>
  <c r="J46" i="66" s="1"/>
  <c r="I14" i="66"/>
  <c r="I27" i="66" s="1"/>
  <c r="I46" i="66" s="1"/>
  <c r="H14" i="66"/>
  <c r="G14" i="66"/>
  <c r="G27" i="66" s="1"/>
  <c r="G46" i="66" s="1"/>
  <c r="F14" i="66"/>
  <c r="F27" i="66" s="1"/>
  <c r="F46" i="66" s="1"/>
  <c r="E14" i="66"/>
  <c r="E27" i="66" s="1"/>
  <c r="D14" i="66"/>
  <c r="D27" i="66" s="1"/>
  <c r="D46" i="66" s="1"/>
  <c r="C14" i="66"/>
  <c r="C27" i="66" s="1"/>
  <c r="C46" i="66" s="1"/>
  <c r="AA51" i="67"/>
  <c r="Y51" i="67"/>
  <c r="X51" i="67"/>
  <c r="W51" i="67"/>
  <c r="V51" i="67"/>
  <c r="U51" i="67"/>
  <c r="T51" i="67"/>
  <c r="S51" i="67"/>
  <c r="R51" i="67"/>
  <c r="Q51" i="67"/>
  <c r="P51" i="67"/>
  <c r="O51" i="67"/>
  <c r="N51" i="67"/>
  <c r="M51" i="67"/>
  <c r="L51" i="67"/>
  <c r="K51" i="67"/>
  <c r="J51" i="67"/>
  <c r="I51" i="67"/>
  <c r="H51" i="67"/>
  <c r="G51" i="67"/>
  <c r="F51" i="67"/>
  <c r="E51" i="67"/>
  <c r="D51" i="67"/>
  <c r="C51" i="67"/>
  <c r="AA44" i="67"/>
  <c r="Y44" i="67"/>
  <c r="X44" i="67"/>
  <c r="Z44" i="67" s="1"/>
  <c r="W44" i="67"/>
  <c r="V44" i="67"/>
  <c r="U44" i="67"/>
  <c r="T44" i="67"/>
  <c r="S44" i="67"/>
  <c r="R44" i="67"/>
  <c r="Q44" i="67"/>
  <c r="P44" i="67"/>
  <c r="O44" i="67"/>
  <c r="N44" i="67"/>
  <c r="M44" i="67"/>
  <c r="L44" i="67"/>
  <c r="K44" i="67"/>
  <c r="J44" i="67"/>
  <c r="I44" i="67"/>
  <c r="H44" i="67"/>
  <c r="G44" i="67"/>
  <c r="F44" i="67"/>
  <c r="E44" i="67"/>
  <c r="D44" i="67"/>
  <c r="C44" i="67"/>
  <c r="AA38" i="67"/>
  <c r="AA45" i="67" s="1"/>
  <c r="Z38" i="67"/>
  <c r="Y38" i="67"/>
  <c r="Y45" i="67" s="1"/>
  <c r="X38" i="67"/>
  <c r="X45" i="67" s="1"/>
  <c r="W38" i="67"/>
  <c r="W45" i="67" s="1"/>
  <c r="V38" i="67"/>
  <c r="U38" i="67"/>
  <c r="T38" i="67"/>
  <c r="T45" i="67" s="1"/>
  <c r="S38" i="67"/>
  <c r="S45" i="67" s="1"/>
  <c r="R38" i="67"/>
  <c r="R45" i="67" s="1"/>
  <c r="Q38" i="67"/>
  <c r="Q45" i="67" s="1"/>
  <c r="P38" i="67"/>
  <c r="P45" i="67" s="1"/>
  <c r="O38" i="67"/>
  <c r="O45" i="67" s="1"/>
  <c r="N38" i="67"/>
  <c r="M38" i="67"/>
  <c r="L38" i="67"/>
  <c r="L45" i="67" s="1"/>
  <c r="K38" i="67"/>
  <c r="K45" i="67" s="1"/>
  <c r="J38" i="67"/>
  <c r="J45" i="67" s="1"/>
  <c r="I38" i="67"/>
  <c r="I45" i="67" s="1"/>
  <c r="H38" i="67"/>
  <c r="H45" i="67" s="1"/>
  <c r="G38" i="67"/>
  <c r="G45" i="67" s="1"/>
  <c r="F38" i="67"/>
  <c r="E38" i="67"/>
  <c r="D38" i="67"/>
  <c r="D45" i="67" s="1"/>
  <c r="C38" i="67"/>
  <c r="C45" i="67" s="1"/>
  <c r="J27" i="67"/>
  <c r="J46" i="67" s="1"/>
  <c r="AA26" i="67"/>
  <c r="Y26" i="67"/>
  <c r="X26" i="67"/>
  <c r="Z26" i="67" s="1"/>
  <c r="W26" i="67"/>
  <c r="V26" i="67"/>
  <c r="U26" i="67"/>
  <c r="T26" i="67"/>
  <c r="S26" i="67"/>
  <c r="R26" i="67"/>
  <c r="Q26" i="67"/>
  <c r="P26" i="67"/>
  <c r="O26" i="67"/>
  <c r="N26" i="67"/>
  <c r="M26" i="67"/>
  <c r="L26" i="67"/>
  <c r="K26" i="67"/>
  <c r="J26" i="67"/>
  <c r="I26" i="67"/>
  <c r="H26" i="67"/>
  <c r="G26" i="67"/>
  <c r="F26" i="67"/>
  <c r="E26" i="67"/>
  <c r="D26" i="67"/>
  <c r="C26" i="67"/>
  <c r="AA14" i="67"/>
  <c r="AA27" i="67" s="1"/>
  <c r="AA46" i="67" s="1"/>
  <c r="Y14" i="67"/>
  <c r="Y27" i="67" s="1"/>
  <c r="Y46" i="67" s="1"/>
  <c r="X14" i="67"/>
  <c r="W14" i="67"/>
  <c r="W27" i="67" s="1"/>
  <c r="V14" i="67"/>
  <c r="V27" i="67" s="1"/>
  <c r="U14" i="67"/>
  <c r="U27" i="67" s="1"/>
  <c r="T14" i="67"/>
  <c r="T27" i="67" s="1"/>
  <c r="T46" i="67" s="1"/>
  <c r="S14" i="67"/>
  <c r="S27" i="67" s="1"/>
  <c r="S46" i="67" s="1"/>
  <c r="R14" i="67"/>
  <c r="R27" i="67" s="1"/>
  <c r="R46" i="67" s="1"/>
  <c r="Q14" i="67"/>
  <c r="Q27" i="67" s="1"/>
  <c r="Q46" i="67" s="1"/>
  <c r="P14" i="67"/>
  <c r="O14" i="67"/>
  <c r="O27" i="67" s="1"/>
  <c r="N14" i="67"/>
  <c r="N27" i="67" s="1"/>
  <c r="M14" i="67"/>
  <c r="M27" i="67" s="1"/>
  <c r="L14" i="67"/>
  <c r="L27" i="67" s="1"/>
  <c r="L46" i="67" s="1"/>
  <c r="K14" i="67"/>
  <c r="K27" i="67" s="1"/>
  <c r="K46" i="67" s="1"/>
  <c r="J14" i="67"/>
  <c r="I14" i="67"/>
  <c r="I27" i="67" s="1"/>
  <c r="I46" i="67" s="1"/>
  <c r="H14" i="67"/>
  <c r="G14" i="67"/>
  <c r="G27" i="67" s="1"/>
  <c r="F14" i="67"/>
  <c r="F27" i="67" s="1"/>
  <c r="E14" i="67"/>
  <c r="E27" i="67" s="1"/>
  <c r="D14" i="67"/>
  <c r="D27" i="67" s="1"/>
  <c r="D46" i="67" s="1"/>
  <c r="C14" i="67"/>
  <c r="C27" i="67" s="1"/>
  <c r="C46" i="67" s="1"/>
  <c r="AA51" i="68"/>
  <c r="Y51" i="68"/>
  <c r="X51" i="68"/>
  <c r="W51" i="68"/>
  <c r="V51" i="68"/>
  <c r="U51" i="68"/>
  <c r="T51" i="68"/>
  <c r="S51" i="68"/>
  <c r="R51" i="68"/>
  <c r="Q51" i="68"/>
  <c r="P51" i="68"/>
  <c r="O51" i="68"/>
  <c r="N51" i="68"/>
  <c r="M51" i="68"/>
  <c r="L51" i="68"/>
  <c r="K51" i="68"/>
  <c r="J51" i="68"/>
  <c r="I51" i="68"/>
  <c r="H51" i="68"/>
  <c r="G51" i="68"/>
  <c r="F51" i="68"/>
  <c r="E51" i="68"/>
  <c r="D51" i="68"/>
  <c r="C51" i="68"/>
  <c r="G45" i="68"/>
  <c r="AA44" i="68"/>
  <c r="Y44" i="68"/>
  <c r="X44" i="68"/>
  <c r="W44" i="68"/>
  <c r="V44" i="68"/>
  <c r="U44" i="68"/>
  <c r="T44" i="68"/>
  <c r="S44" i="68"/>
  <c r="R44" i="68"/>
  <c r="Q44" i="68"/>
  <c r="P44" i="68"/>
  <c r="O44" i="68"/>
  <c r="N44" i="68"/>
  <c r="M44" i="68"/>
  <c r="L44" i="68"/>
  <c r="K44" i="68"/>
  <c r="J44" i="68"/>
  <c r="I44" i="68"/>
  <c r="H44" i="68"/>
  <c r="G44" i="68"/>
  <c r="F44" i="68"/>
  <c r="E44" i="68"/>
  <c r="D44" i="68"/>
  <c r="C44" i="68"/>
  <c r="AA38" i="68"/>
  <c r="AA45" i="68" s="1"/>
  <c r="Y38" i="68"/>
  <c r="Y45" i="68" s="1"/>
  <c r="X38" i="68"/>
  <c r="X45" i="68" s="1"/>
  <c r="W38" i="68"/>
  <c r="W45" i="68" s="1"/>
  <c r="V38" i="68"/>
  <c r="V45" i="68" s="1"/>
  <c r="U38" i="68"/>
  <c r="T38" i="68"/>
  <c r="T45" i="68" s="1"/>
  <c r="S38" i="68"/>
  <c r="S45" i="68" s="1"/>
  <c r="R38" i="68"/>
  <c r="R45" i="68" s="1"/>
  <c r="Q38" i="68"/>
  <c r="Q45" i="68" s="1"/>
  <c r="P38" i="68"/>
  <c r="P45" i="68" s="1"/>
  <c r="O38" i="68"/>
  <c r="O45" i="68" s="1"/>
  <c r="N38" i="68"/>
  <c r="N45" i="68" s="1"/>
  <c r="M38" i="68"/>
  <c r="L38" i="68"/>
  <c r="L45" i="68" s="1"/>
  <c r="K38" i="68"/>
  <c r="K45" i="68" s="1"/>
  <c r="J38" i="68"/>
  <c r="J45" i="68" s="1"/>
  <c r="I38" i="68"/>
  <c r="I45" i="68" s="1"/>
  <c r="H38" i="68"/>
  <c r="H45" i="68" s="1"/>
  <c r="G38" i="68"/>
  <c r="F38" i="68"/>
  <c r="F45" i="68" s="1"/>
  <c r="E38" i="68"/>
  <c r="D38" i="68"/>
  <c r="D45" i="68" s="1"/>
  <c r="C38" i="68"/>
  <c r="C45" i="68" s="1"/>
  <c r="H27" i="68"/>
  <c r="H46" i="68" s="1"/>
  <c r="AA26" i="68"/>
  <c r="Y26" i="68"/>
  <c r="X26" i="68"/>
  <c r="W26" i="68"/>
  <c r="V26" i="68"/>
  <c r="U26" i="68"/>
  <c r="T26" i="68"/>
  <c r="S26" i="68"/>
  <c r="R26" i="68"/>
  <c r="Q26" i="68"/>
  <c r="P26" i="68"/>
  <c r="O26" i="68"/>
  <c r="N26" i="68"/>
  <c r="M26" i="68"/>
  <c r="L26" i="68"/>
  <c r="K26" i="68"/>
  <c r="J26" i="68"/>
  <c r="I26" i="68"/>
  <c r="H26" i="68"/>
  <c r="G26" i="68"/>
  <c r="F26" i="68"/>
  <c r="E26" i="68"/>
  <c r="D26" i="68"/>
  <c r="C26" i="68"/>
  <c r="AA14" i="68"/>
  <c r="AA27" i="68" s="1"/>
  <c r="AA46" i="68" s="1"/>
  <c r="Y14" i="68"/>
  <c r="Y27" i="68" s="1"/>
  <c r="X14" i="68"/>
  <c r="W14" i="68"/>
  <c r="W27" i="68" s="1"/>
  <c r="V14" i="68"/>
  <c r="V27" i="68" s="1"/>
  <c r="V46" i="68" s="1"/>
  <c r="U14" i="68"/>
  <c r="U27" i="68" s="1"/>
  <c r="T14" i="68"/>
  <c r="T27" i="68" s="1"/>
  <c r="T46" i="68" s="1"/>
  <c r="S14" i="68"/>
  <c r="S27" i="68" s="1"/>
  <c r="R14" i="68"/>
  <c r="Q14" i="68"/>
  <c r="Q27" i="68" s="1"/>
  <c r="P14" i="68"/>
  <c r="O14" i="68"/>
  <c r="O27" i="68" s="1"/>
  <c r="N14" i="68"/>
  <c r="N27" i="68" s="1"/>
  <c r="N46" i="68" s="1"/>
  <c r="M14" i="68"/>
  <c r="M27" i="68" s="1"/>
  <c r="L14" i="68"/>
  <c r="L27" i="68" s="1"/>
  <c r="L46" i="68" s="1"/>
  <c r="K14" i="68"/>
  <c r="K27" i="68" s="1"/>
  <c r="J14" i="68"/>
  <c r="J27" i="68" s="1"/>
  <c r="I14" i="68"/>
  <c r="I27" i="68" s="1"/>
  <c r="H14" i="68"/>
  <c r="G14" i="68"/>
  <c r="G27" i="68" s="1"/>
  <c r="F14" i="68"/>
  <c r="F27" i="68" s="1"/>
  <c r="F46" i="68" s="1"/>
  <c r="E14" i="68"/>
  <c r="E27" i="68" s="1"/>
  <c r="D14" i="68"/>
  <c r="C14" i="68"/>
  <c r="C27" i="68" s="1"/>
  <c r="AA51" i="69"/>
  <c r="Z51" i="69"/>
  <c r="Y51" i="69"/>
  <c r="X51" i="69"/>
  <c r="W51" i="69"/>
  <c r="V51" i="69"/>
  <c r="U51" i="69"/>
  <c r="T51" i="69"/>
  <c r="S51" i="69"/>
  <c r="R51" i="69"/>
  <c r="Q51" i="69"/>
  <c r="P51" i="69"/>
  <c r="O51" i="69"/>
  <c r="N51" i="69"/>
  <c r="M51" i="69"/>
  <c r="L51" i="69"/>
  <c r="K51" i="69"/>
  <c r="J51" i="69"/>
  <c r="I51" i="69"/>
  <c r="H51" i="69"/>
  <c r="G51" i="69"/>
  <c r="F51" i="69"/>
  <c r="E51" i="69"/>
  <c r="D51" i="69"/>
  <c r="C51" i="69"/>
  <c r="AA44" i="69"/>
  <c r="Y44" i="69"/>
  <c r="X44" i="69"/>
  <c r="Z44" i="69" s="1"/>
  <c r="W44" i="69"/>
  <c r="V44" i="69"/>
  <c r="U44" i="69"/>
  <c r="T44" i="69"/>
  <c r="S44" i="69"/>
  <c r="R44" i="69"/>
  <c r="Q44" i="69"/>
  <c r="P44" i="69"/>
  <c r="O44" i="69"/>
  <c r="N44" i="69"/>
  <c r="M44" i="69"/>
  <c r="L44" i="69"/>
  <c r="K44" i="69"/>
  <c r="J44" i="69"/>
  <c r="I44" i="69"/>
  <c r="H44" i="69"/>
  <c r="G44" i="69"/>
  <c r="F44" i="69"/>
  <c r="E44" i="69"/>
  <c r="D44" i="69"/>
  <c r="C44" i="69"/>
  <c r="AA38" i="69"/>
  <c r="Y38" i="69"/>
  <c r="Y45" i="69" s="1"/>
  <c r="X38" i="69"/>
  <c r="X45" i="69" s="1"/>
  <c r="Z45" i="69" s="1"/>
  <c r="W38" i="69"/>
  <c r="W45" i="69" s="1"/>
  <c r="V38" i="69"/>
  <c r="V45" i="69" s="1"/>
  <c r="U38" i="69"/>
  <c r="T38" i="69"/>
  <c r="T45" i="69" s="1"/>
  <c r="S38" i="69"/>
  <c r="S45" i="69" s="1"/>
  <c r="R38" i="69"/>
  <c r="R45" i="69" s="1"/>
  <c r="Q38" i="69"/>
  <c r="Q45" i="69" s="1"/>
  <c r="P38" i="69"/>
  <c r="P45" i="69" s="1"/>
  <c r="O38" i="69"/>
  <c r="O45" i="69" s="1"/>
  <c r="N38" i="69"/>
  <c r="N45" i="69" s="1"/>
  <c r="M38" i="69"/>
  <c r="L38" i="69"/>
  <c r="L45" i="69" s="1"/>
  <c r="K38" i="69"/>
  <c r="K45" i="69" s="1"/>
  <c r="J38" i="69"/>
  <c r="J45" i="69" s="1"/>
  <c r="I38" i="69"/>
  <c r="I45" i="69" s="1"/>
  <c r="H38" i="69"/>
  <c r="H45" i="69" s="1"/>
  <c r="G38" i="69"/>
  <c r="G45" i="69" s="1"/>
  <c r="F38" i="69"/>
  <c r="F45" i="69" s="1"/>
  <c r="E38" i="69"/>
  <c r="D38" i="69"/>
  <c r="D45" i="69" s="1"/>
  <c r="C38" i="69"/>
  <c r="C45" i="69" s="1"/>
  <c r="AA26" i="69"/>
  <c r="Y26" i="69"/>
  <c r="X26" i="69"/>
  <c r="W26" i="69"/>
  <c r="V26" i="69"/>
  <c r="U26" i="69"/>
  <c r="T26" i="69"/>
  <c r="S26" i="69"/>
  <c r="R26" i="69"/>
  <c r="Q26" i="69"/>
  <c r="P26" i="69"/>
  <c r="O26" i="69"/>
  <c r="N26" i="69"/>
  <c r="M26" i="69"/>
  <c r="L26" i="69"/>
  <c r="L27" i="69" s="1"/>
  <c r="L46" i="69" s="1"/>
  <c r="K26" i="69"/>
  <c r="J26" i="69"/>
  <c r="I26" i="69"/>
  <c r="H26" i="69"/>
  <c r="G26" i="69"/>
  <c r="F26" i="69"/>
  <c r="E26" i="69"/>
  <c r="D26" i="69"/>
  <c r="C26" i="69"/>
  <c r="AA14" i="69"/>
  <c r="AA27" i="69" s="1"/>
  <c r="Z14" i="69"/>
  <c r="Y14" i="69"/>
  <c r="Y27" i="69" s="1"/>
  <c r="X14" i="69"/>
  <c r="W14" i="69"/>
  <c r="W27" i="69" s="1"/>
  <c r="V14" i="69"/>
  <c r="V27" i="69" s="1"/>
  <c r="V46" i="69" s="1"/>
  <c r="U14" i="69"/>
  <c r="U27" i="69" s="1"/>
  <c r="T14" i="69"/>
  <c r="S14" i="69"/>
  <c r="S27" i="69" s="1"/>
  <c r="S46" i="69" s="1"/>
  <c r="R14" i="69"/>
  <c r="R27" i="69" s="1"/>
  <c r="Q14" i="69"/>
  <c r="Q27" i="69" s="1"/>
  <c r="P14" i="69"/>
  <c r="O14" i="69"/>
  <c r="O27" i="69" s="1"/>
  <c r="N14" i="69"/>
  <c r="N27" i="69" s="1"/>
  <c r="N46" i="69" s="1"/>
  <c r="M14" i="69"/>
  <c r="M27" i="69" s="1"/>
  <c r="L14" i="69"/>
  <c r="K14" i="69"/>
  <c r="K27" i="69" s="1"/>
  <c r="K46" i="69" s="1"/>
  <c r="J14" i="69"/>
  <c r="J27" i="69" s="1"/>
  <c r="I14" i="69"/>
  <c r="I27" i="69" s="1"/>
  <c r="H14" i="69"/>
  <c r="G14" i="69"/>
  <c r="G27" i="69" s="1"/>
  <c r="F14" i="69"/>
  <c r="F27" i="69" s="1"/>
  <c r="F46" i="69" s="1"/>
  <c r="E14" i="69"/>
  <c r="E27" i="69" s="1"/>
  <c r="D14" i="69"/>
  <c r="C14" i="69"/>
  <c r="C27" i="69" s="1"/>
  <c r="C46" i="69" s="1"/>
  <c r="AA51" i="70"/>
  <c r="Y51" i="70"/>
  <c r="X51" i="70"/>
  <c r="Z51" i="70" s="1"/>
  <c r="W51" i="70"/>
  <c r="V51" i="70"/>
  <c r="U51" i="70"/>
  <c r="T51" i="70"/>
  <c r="S51" i="70"/>
  <c r="R51" i="70"/>
  <c r="Q51" i="70"/>
  <c r="P51" i="70"/>
  <c r="O51" i="70"/>
  <c r="N51" i="70"/>
  <c r="M51" i="70"/>
  <c r="L51" i="70"/>
  <c r="K51" i="70"/>
  <c r="J51" i="70"/>
  <c r="I51" i="70"/>
  <c r="H51" i="70"/>
  <c r="G51" i="70"/>
  <c r="F51" i="70"/>
  <c r="E51" i="70"/>
  <c r="D51" i="70"/>
  <c r="C51" i="70"/>
  <c r="AA44" i="70"/>
  <c r="Z44" i="70"/>
  <c r="Y44" i="70"/>
  <c r="X44" i="70"/>
  <c r="W44" i="70"/>
  <c r="V44" i="70"/>
  <c r="U44" i="70"/>
  <c r="T44" i="70"/>
  <c r="S44" i="70"/>
  <c r="R44" i="70"/>
  <c r="Q44" i="70"/>
  <c r="P44" i="70"/>
  <c r="O44" i="70"/>
  <c r="N44" i="70"/>
  <c r="M44" i="70"/>
  <c r="L44" i="70"/>
  <c r="K44" i="70"/>
  <c r="J44" i="70"/>
  <c r="I44" i="70"/>
  <c r="H44" i="70"/>
  <c r="G44" i="70"/>
  <c r="F44" i="70"/>
  <c r="E44" i="70"/>
  <c r="D44" i="70"/>
  <c r="C44" i="70"/>
  <c r="AA38" i="70"/>
  <c r="AA45" i="70" s="1"/>
  <c r="Y38" i="70"/>
  <c r="Y45" i="70" s="1"/>
  <c r="X38" i="70"/>
  <c r="X45" i="70" s="1"/>
  <c r="W38" i="70"/>
  <c r="W45" i="70" s="1"/>
  <c r="V38" i="70"/>
  <c r="V45" i="70" s="1"/>
  <c r="U38" i="70"/>
  <c r="T38" i="70"/>
  <c r="T45" i="70" s="1"/>
  <c r="S38" i="70"/>
  <c r="S45" i="70" s="1"/>
  <c r="R38" i="70"/>
  <c r="R45" i="70" s="1"/>
  <c r="Q38" i="70"/>
  <c r="Q45" i="70" s="1"/>
  <c r="P38" i="70"/>
  <c r="P45" i="70" s="1"/>
  <c r="O38" i="70"/>
  <c r="O45" i="70" s="1"/>
  <c r="N38" i="70"/>
  <c r="N45" i="70" s="1"/>
  <c r="M38" i="70"/>
  <c r="L38" i="70"/>
  <c r="L45" i="70" s="1"/>
  <c r="K38" i="70"/>
  <c r="K45" i="70" s="1"/>
  <c r="J38" i="70"/>
  <c r="J45" i="70" s="1"/>
  <c r="I38" i="70"/>
  <c r="I45" i="70" s="1"/>
  <c r="H38" i="70"/>
  <c r="H45" i="70" s="1"/>
  <c r="G38" i="70"/>
  <c r="G45" i="70" s="1"/>
  <c r="F38" i="70"/>
  <c r="F45" i="70" s="1"/>
  <c r="E38" i="70"/>
  <c r="D38" i="70"/>
  <c r="D45" i="70" s="1"/>
  <c r="C38" i="70"/>
  <c r="C45" i="70" s="1"/>
  <c r="T27" i="70"/>
  <c r="T46" i="70" s="1"/>
  <c r="AA26" i="70"/>
  <c r="Y26" i="70"/>
  <c r="X26" i="70"/>
  <c r="W26" i="70"/>
  <c r="V26" i="70"/>
  <c r="U26" i="70"/>
  <c r="T26" i="70"/>
  <c r="S26" i="70"/>
  <c r="R26" i="70"/>
  <c r="Q26" i="70"/>
  <c r="P26" i="70"/>
  <c r="O26" i="70"/>
  <c r="N26" i="70"/>
  <c r="M26" i="70"/>
  <c r="L26" i="70"/>
  <c r="K26" i="70"/>
  <c r="J26" i="70"/>
  <c r="I26" i="70"/>
  <c r="H26" i="70"/>
  <c r="G26" i="70"/>
  <c r="F26" i="70"/>
  <c r="E26" i="70"/>
  <c r="D26" i="70"/>
  <c r="C26" i="70"/>
  <c r="AA14" i="70"/>
  <c r="AA27" i="70" s="1"/>
  <c r="Y14" i="70"/>
  <c r="Y27" i="70" s="1"/>
  <c r="X14" i="70"/>
  <c r="Z14" i="70" s="1"/>
  <c r="W14" i="70"/>
  <c r="W27" i="70" s="1"/>
  <c r="W46" i="70" s="1"/>
  <c r="V14" i="70"/>
  <c r="V27" i="70" s="1"/>
  <c r="U14" i="70"/>
  <c r="T14" i="70"/>
  <c r="S14" i="70"/>
  <c r="S27" i="70" s="1"/>
  <c r="R14" i="70"/>
  <c r="R27" i="70" s="1"/>
  <c r="Q14" i="70"/>
  <c r="Q27" i="70" s="1"/>
  <c r="P14" i="70"/>
  <c r="O14" i="70"/>
  <c r="O27" i="70" s="1"/>
  <c r="O46" i="70" s="1"/>
  <c r="N14" i="70"/>
  <c r="N27" i="70" s="1"/>
  <c r="M14" i="70"/>
  <c r="L14" i="70"/>
  <c r="L27" i="70" s="1"/>
  <c r="L46" i="70" s="1"/>
  <c r="K14" i="70"/>
  <c r="K27" i="70" s="1"/>
  <c r="J14" i="70"/>
  <c r="J27" i="70" s="1"/>
  <c r="I14" i="70"/>
  <c r="I27" i="70" s="1"/>
  <c r="H14" i="70"/>
  <c r="G14" i="70"/>
  <c r="G27" i="70" s="1"/>
  <c r="G46" i="70" s="1"/>
  <c r="F14" i="70"/>
  <c r="F27" i="70" s="1"/>
  <c r="E14" i="70"/>
  <c r="D14" i="70"/>
  <c r="D27" i="70" s="1"/>
  <c r="D46" i="70" s="1"/>
  <c r="C14" i="70"/>
  <c r="C27" i="70" s="1"/>
  <c r="AA51" i="71"/>
  <c r="Y51" i="71"/>
  <c r="X51" i="71"/>
  <c r="Z51" i="71" s="1"/>
  <c r="W51" i="71"/>
  <c r="V51" i="71"/>
  <c r="U51" i="71"/>
  <c r="T51" i="71"/>
  <c r="S51" i="71"/>
  <c r="R51" i="71"/>
  <c r="Q51" i="71"/>
  <c r="P51" i="71"/>
  <c r="O51" i="71"/>
  <c r="N51" i="71"/>
  <c r="M51" i="71"/>
  <c r="L51" i="71"/>
  <c r="K51" i="71"/>
  <c r="J51" i="71"/>
  <c r="I51" i="71"/>
  <c r="H51" i="71"/>
  <c r="G51" i="71"/>
  <c r="F51" i="71"/>
  <c r="E51" i="71"/>
  <c r="D51" i="71"/>
  <c r="C51" i="71"/>
  <c r="AA44" i="71"/>
  <c r="Y44" i="71"/>
  <c r="X44" i="71"/>
  <c r="Z44" i="71" s="1"/>
  <c r="W44" i="71"/>
  <c r="V44" i="71"/>
  <c r="U44" i="71"/>
  <c r="T44" i="71"/>
  <c r="S44" i="71"/>
  <c r="R44" i="71"/>
  <c r="Q44" i="71"/>
  <c r="P44" i="71"/>
  <c r="O44" i="71"/>
  <c r="N44" i="71"/>
  <c r="M44" i="71"/>
  <c r="L44" i="71"/>
  <c r="K44" i="71"/>
  <c r="J44" i="71"/>
  <c r="I44" i="71"/>
  <c r="H44" i="71"/>
  <c r="G44" i="71"/>
  <c r="F44" i="71"/>
  <c r="E44" i="71"/>
  <c r="D44" i="71"/>
  <c r="C44" i="71"/>
  <c r="AA38" i="71"/>
  <c r="Y38" i="71"/>
  <c r="Y45" i="71" s="1"/>
  <c r="X38" i="71"/>
  <c r="X45" i="71" s="1"/>
  <c r="W38" i="71"/>
  <c r="W45" i="71" s="1"/>
  <c r="V38" i="71"/>
  <c r="V45" i="71" s="1"/>
  <c r="U38" i="71"/>
  <c r="T38" i="71"/>
  <c r="T45" i="71" s="1"/>
  <c r="S38" i="71"/>
  <c r="S45" i="71" s="1"/>
  <c r="R38" i="71"/>
  <c r="R45" i="71" s="1"/>
  <c r="Q38" i="71"/>
  <c r="Q45" i="71" s="1"/>
  <c r="P38" i="71"/>
  <c r="P45" i="71" s="1"/>
  <c r="O38" i="71"/>
  <c r="O45" i="71" s="1"/>
  <c r="N38" i="71"/>
  <c r="N45" i="71" s="1"/>
  <c r="M38" i="71"/>
  <c r="L38" i="71"/>
  <c r="L45" i="71" s="1"/>
  <c r="K38" i="71"/>
  <c r="K45" i="71" s="1"/>
  <c r="J38" i="71"/>
  <c r="J45" i="71" s="1"/>
  <c r="I38" i="71"/>
  <c r="I45" i="71" s="1"/>
  <c r="H38" i="71"/>
  <c r="H45" i="71" s="1"/>
  <c r="G38" i="71"/>
  <c r="G45" i="71" s="1"/>
  <c r="F38" i="71"/>
  <c r="F45" i="71" s="1"/>
  <c r="E38" i="71"/>
  <c r="D38" i="71"/>
  <c r="D45" i="71" s="1"/>
  <c r="C38" i="71"/>
  <c r="C45" i="71" s="1"/>
  <c r="AA26" i="71"/>
  <c r="Y26" i="71"/>
  <c r="X26" i="71"/>
  <c r="W26" i="71"/>
  <c r="V26" i="71"/>
  <c r="U26" i="71"/>
  <c r="T26" i="71"/>
  <c r="S26" i="71"/>
  <c r="R26" i="71"/>
  <c r="Q26" i="71"/>
  <c r="P26" i="71"/>
  <c r="O26" i="71"/>
  <c r="N26" i="71"/>
  <c r="M26" i="71"/>
  <c r="L26" i="71"/>
  <c r="K26" i="71"/>
  <c r="J26" i="71"/>
  <c r="I26" i="71"/>
  <c r="H26" i="71"/>
  <c r="G26" i="71"/>
  <c r="F26" i="71"/>
  <c r="E26" i="71"/>
  <c r="D26" i="71"/>
  <c r="C26" i="71"/>
  <c r="AA14" i="71"/>
  <c r="AA27" i="71" s="1"/>
  <c r="Y14" i="71"/>
  <c r="Y27" i="71" s="1"/>
  <c r="X14" i="71"/>
  <c r="Z14" i="71" s="1"/>
  <c r="W14" i="71"/>
  <c r="W27" i="71" s="1"/>
  <c r="V14" i="71"/>
  <c r="U14" i="71"/>
  <c r="U27" i="71" s="1"/>
  <c r="T14" i="71"/>
  <c r="T27" i="71" s="1"/>
  <c r="S14" i="71"/>
  <c r="S27" i="71" s="1"/>
  <c r="R14" i="71"/>
  <c r="R27" i="71" s="1"/>
  <c r="Q14" i="71"/>
  <c r="Q27" i="71" s="1"/>
  <c r="P14" i="71"/>
  <c r="O14" i="71"/>
  <c r="O27" i="71" s="1"/>
  <c r="N14" i="71"/>
  <c r="M14" i="71"/>
  <c r="M27" i="71" s="1"/>
  <c r="L14" i="71"/>
  <c r="L27" i="71" s="1"/>
  <c r="K14" i="71"/>
  <c r="K27" i="71" s="1"/>
  <c r="J14" i="71"/>
  <c r="J27" i="71" s="1"/>
  <c r="I14" i="71"/>
  <c r="I27" i="71" s="1"/>
  <c r="H14" i="71"/>
  <c r="G14" i="71"/>
  <c r="G27" i="71" s="1"/>
  <c r="G46" i="71" s="1"/>
  <c r="F14" i="71"/>
  <c r="E14" i="71"/>
  <c r="E27" i="71" s="1"/>
  <c r="D14" i="71"/>
  <c r="D27" i="71" s="1"/>
  <c r="C14" i="71"/>
  <c r="C27" i="71" s="1"/>
  <c r="AA51" i="72"/>
  <c r="Y51" i="72"/>
  <c r="X51" i="72"/>
  <c r="Z51" i="72" s="1"/>
  <c r="W51" i="72"/>
  <c r="V51" i="72"/>
  <c r="U51" i="72"/>
  <c r="T51" i="72"/>
  <c r="S51" i="72"/>
  <c r="R51" i="72"/>
  <c r="Q51" i="72"/>
  <c r="P51" i="72"/>
  <c r="O51" i="72"/>
  <c r="N51" i="72"/>
  <c r="M51" i="72"/>
  <c r="L51" i="72"/>
  <c r="K51" i="72"/>
  <c r="J51" i="72"/>
  <c r="I51" i="72"/>
  <c r="H51" i="72"/>
  <c r="G51" i="72"/>
  <c r="F51" i="72"/>
  <c r="E51" i="72"/>
  <c r="D51" i="72"/>
  <c r="C51" i="72"/>
  <c r="I45" i="72"/>
  <c r="AA44" i="72"/>
  <c r="Z44" i="72"/>
  <c r="Y44" i="72"/>
  <c r="X44" i="72"/>
  <c r="W44" i="72"/>
  <c r="V44" i="72"/>
  <c r="U44" i="72"/>
  <c r="T44" i="72"/>
  <c r="S44" i="72"/>
  <c r="R44" i="72"/>
  <c r="Q44" i="72"/>
  <c r="P44" i="72"/>
  <c r="O44" i="72"/>
  <c r="N44" i="72"/>
  <c r="M44" i="72"/>
  <c r="L44" i="72"/>
  <c r="K44" i="72"/>
  <c r="J44" i="72"/>
  <c r="I44" i="72"/>
  <c r="H44" i="72"/>
  <c r="G44" i="72"/>
  <c r="F44" i="72"/>
  <c r="E44" i="72"/>
  <c r="D44" i="72"/>
  <c r="C44" i="72"/>
  <c r="AA38" i="72"/>
  <c r="Y38" i="72"/>
  <c r="Y45" i="72" s="1"/>
  <c r="X38" i="72"/>
  <c r="X45" i="72" s="1"/>
  <c r="W38" i="72"/>
  <c r="W45" i="72" s="1"/>
  <c r="V38" i="72"/>
  <c r="V45" i="72" s="1"/>
  <c r="U38" i="72"/>
  <c r="T38" i="72"/>
  <c r="T45" i="72" s="1"/>
  <c r="S38" i="72"/>
  <c r="S45" i="72" s="1"/>
  <c r="R38" i="72"/>
  <c r="R45" i="72" s="1"/>
  <c r="Q38" i="72"/>
  <c r="Q45" i="72" s="1"/>
  <c r="P38" i="72"/>
  <c r="P45" i="72" s="1"/>
  <c r="O38" i="72"/>
  <c r="O45" i="72" s="1"/>
  <c r="N38" i="72"/>
  <c r="N45" i="72" s="1"/>
  <c r="M38" i="72"/>
  <c r="L38" i="72"/>
  <c r="L45" i="72" s="1"/>
  <c r="K38" i="72"/>
  <c r="K45" i="72" s="1"/>
  <c r="J38" i="72"/>
  <c r="J45" i="72" s="1"/>
  <c r="I38" i="72"/>
  <c r="H38" i="72"/>
  <c r="H45" i="72" s="1"/>
  <c r="G38" i="72"/>
  <c r="G45" i="72" s="1"/>
  <c r="F38" i="72"/>
  <c r="F45" i="72" s="1"/>
  <c r="E38" i="72"/>
  <c r="D38" i="72"/>
  <c r="D45" i="72" s="1"/>
  <c r="C38" i="72"/>
  <c r="C45" i="72" s="1"/>
  <c r="AA26" i="72"/>
  <c r="Y26" i="72"/>
  <c r="X26" i="72"/>
  <c r="W26" i="72"/>
  <c r="V26" i="72"/>
  <c r="U26" i="72"/>
  <c r="T26" i="72"/>
  <c r="S26" i="72"/>
  <c r="R26" i="72"/>
  <c r="Q26" i="72"/>
  <c r="P26" i="72"/>
  <c r="O26" i="72"/>
  <c r="N26" i="72"/>
  <c r="M26" i="72"/>
  <c r="L26" i="72"/>
  <c r="K26" i="72"/>
  <c r="J26" i="72"/>
  <c r="I26" i="72"/>
  <c r="H26" i="72"/>
  <c r="G26" i="72"/>
  <c r="F26" i="72"/>
  <c r="E26" i="72"/>
  <c r="D26" i="72"/>
  <c r="C26" i="72"/>
  <c r="AA14" i="72"/>
  <c r="AA27" i="72" s="1"/>
  <c r="Y14" i="72"/>
  <c r="X14" i="72"/>
  <c r="W14" i="72"/>
  <c r="W27" i="72" s="1"/>
  <c r="W46" i="72" s="1"/>
  <c r="V14" i="72"/>
  <c r="V27" i="72" s="1"/>
  <c r="V46" i="72" s="1"/>
  <c r="U14" i="72"/>
  <c r="U27" i="72" s="1"/>
  <c r="T14" i="72"/>
  <c r="T27" i="72" s="1"/>
  <c r="S14" i="72"/>
  <c r="S27" i="72" s="1"/>
  <c r="S46" i="72" s="1"/>
  <c r="R14" i="72"/>
  <c r="R27" i="72" s="1"/>
  <c r="Q14" i="72"/>
  <c r="Q27" i="72" s="1"/>
  <c r="P14" i="72"/>
  <c r="O14" i="72"/>
  <c r="O27" i="72" s="1"/>
  <c r="O46" i="72" s="1"/>
  <c r="N14" i="72"/>
  <c r="N27" i="72" s="1"/>
  <c r="N46" i="72" s="1"/>
  <c r="M14" i="72"/>
  <c r="M27" i="72" s="1"/>
  <c r="L14" i="72"/>
  <c r="L27" i="72" s="1"/>
  <c r="K14" i="72"/>
  <c r="K27" i="72" s="1"/>
  <c r="K46" i="72" s="1"/>
  <c r="J14" i="72"/>
  <c r="J27" i="72" s="1"/>
  <c r="I14" i="72"/>
  <c r="I27" i="72" s="1"/>
  <c r="H14" i="72"/>
  <c r="G14" i="72"/>
  <c r="G27" i="72" s="1"/>
  <c r="G46" i="72" s="1"/>
  <c r="F14" i="72"/>
  <c r="F27" i="72" s="1"/>
  <c r="F46" i="72" s="1"/>
  <c r="E14" i="72"/>
  <c r="E27" i="72" s="1"/>
  <c r="D14" i="72"/>
  <c r="D27" i="72" s="1"/>
  <c r="D46" i="72" s="1"/>
  <c r="C14" i="72"/>
  <c r="C27" i="72" s="1"/>
  <c r="C46" i="72" s="1"/>
  <c r="AA51" i="73"/>
  <c r="Y51" i="73"/>
  <c r="X51" i="73"/>
  <c r="Z51" i="73" s="1"/>
  <c r="W51" i="73"/>
  <c r="V51" i="73"/>
  <c r="U51" i="73"/>
  <c r="T51" i="73"/>
  <c r="S51" i="73"/>
  <c r="R51" i="73"/>
  <c r="Q51" i="73"/>
  <c r="P51" i="73"/>
  <c r="O51" i="73"/>
  <c r="N51" i="73"/>
  <c r="M51" i="73"/>
  <c r="L51" i="73"/>
  <c r="K51" i="73"/>
  <c r="J51" i="73"/>
  <c r="I51" i="73"/>
  <c r="H51" i="73"/>
  <c r="G51" i="73"/>
  <c r="F51" i="73"/>
  <c r="E51" i="73"/>
  <c r="D51" i="73"/>
  <c r="C51" i="73"/>
  <c r="I45" i="73"/>
  <c r="AA44" i="73"/>
  <c r="Y44" i="73"/>
  <c r="X44" i="73"/>
  <c r="Z44" i="73" s="1"/>
  <c r="W44" i="73"/>
  <c r="V44" i="73"/>
  <c r="U44" i="73"/>
  <c r="T44" i="73"/>
  <c r="S44" i="73"/>
  <c r="R44" i="73"/>
  <c r="Q44" i="73"/>
  <c r="P44" i="73"/>
  <c r="O44" i="73"/>
  <c r="N44" i="73"/>
  <c r="M44" i="73"/>
  <c r="L44" i="73"/>
  <c r="K44" i="73"/>
  <c r="J44" i="73"/>
  <c r="I44" i="73"/>
  <c r="H44" i="73"/>
  <c r="G44" i="73"/>
  <c r="F44" i="73"/>
  <c r="E44" i="73"/>
  <c r="D44" i="73"/>
  <c r="C44" i="73"/>
  <c r="AA38" i="73"/>
  <c r="AA45" i="73" s="1"/>
  <c r="Y38" i="73"/>
  <c r="Y45" i="73" s="1"/>
  <c r="X38" i="73"/>
  <c r="X45" i="73" s="1"/>
  <c r="Z45" i="73" s="1"/>
  <c r="W38" i="73"/>
  <c r="W45" i="73" s="1"/>
  <c r="V38" i="73"/>
  <c r="V45" i="73" s="1"/>
  <c r="U38" i="73"/>
  <c r="T38" i="73"/>
  <c r="T45" i="73" s="1"/>
  <c r="S38" i="73"/>
  <c r="S45" i="73" s="1"/>
  <c r="R38" i="73"/>
  <c r="R45" i="73" s="1"/>
  <c r="Q38" i="73"/>
  <c r="Q45" i="73" s="1"/>
  <c r="P38" i="73"/>
  <c r="P45" i="73" s="1"/>
  <c r="O38" i="73"/>
  <c r="O45" i="73" s="1"/>
  <c r="N38" i="73"/>
  <c r="N45" i="73" s="1"/>
  <c r="M38" i="73"/>
  <c r="L38" i="73"/>
  <c r="L45" i="73" s="1"/>
  <c r="K38" i="73"/>
  <c r="K45" i="73" s="1"/>
  <c r="J38" i="73"/>
  <c r="J45" i="73" s="1"/>
  <c r="I38" i="73"/>
  <c r="H38" i="73"/>
  <c r="H45" i="73" s="1"/>
  <c r="G38" i="73"/>
  <c r="G45" i="73" s="1"/>
  <c r="F38" i="73"/>
  <c r="F45" i="73" s="1"/>
  <c r="E38" i="73"/>
  <c r="D38" i="73"/>
  <c r="D45" i="73" s="1"/>
  <c r="C38" i="73"/>
  <c r="C45" i="73" s="1"/>
  <c r="AA26" i="73"/>
  <c r="Y26" i="73"/>
  <c r="X26" i="73"/>
  <c r="W26" i="73"/>
  <c r="V26" i="73"/>
  <c r="U26" i="73"/>
  <c r="T26" i="73"/>
  <c r="S26" i="73"/>
  <c r="R26" i="73"/>
  <c r="Q26" i="73"/>
  <c r="P26" i="73"/>
  <c r="O26" i="73"/>
  <c r="N26" i="73"/>
  <c r="M26" i="73"/>
  <c r="L26" i="73"/>
  <c r="K26" i="73"/>
  <c r="J26" i="73"/>
  <c r="I26" i="73"/>
  <c r="H26" i="73"/>
  <c r="G26" i="73"/>
  <c r="F26" i="73"/>
  <c r="E26" i="73"/>
  <c r="D26" i="73"/>
  <c r="C26" i="73"/>
  <c r="AA14" i="73"/>
  <c r="AA27" i="73" s="1"/>
  <c r="Y14" i="73"/>
  <c r="Y27" i="73" s="1"/>
  <c r="X14" i="73"/>
  <c r="Z14" i="73" s="1"/>
  <c r="W14" i="73"/>
  <c r="V14" i="73"/>
  <c r="V27" i="73" s="1"/>
  <c r="V46" i="73" s="1"/>
  <c r="U14" i="73"/>
  <c r="U27" i="73" s="1"/>
  <c r="T14" i="73"/>
  <c r="T27" i="73" s="1"/>
  <c r="S14" i="73"/>
  <c r="S27" i="73" s="1"/>
  <c r="R14" i="73"/>
  <c r="R27" i="73" s="1"/>
  <c r="Q14" i="73"/>
  <c r="Q27" i="73" s="1"/>
  <c r="P14" i="73"/>
  <c r="O14" i="73"/>
  <c r="N14" i="73"/>
  <c r="N27" i="73" s="1"/>
  <c r="N46" i="73" s="1"/>
  <c r="M14" i="73"/>
  <c r="M27" i="73" s="1"/>
  <c r="L14" i="73"/>
  <c r="L27" i="73" s="1"/>
  <c r="K14" i="73"/>
  <c r="K27" i="73" s="1"/>
  <c r="J14" i="73"/>
  <c r="J27" i="73" s="1"/>
  <c r="I14" i="73"/>
  <c r="I27" i="73" s="1"/>
  <c r="H14" i="73"/>
  <c r="G14" i="73"/>
  <c r="F14" i="73"/>
  <c r="F27" i="73" s="1"/>
  <c r="F46" i="73" s="1"/>
  <c r="E14" i="73"/>
  <c r="E27" i="73" s="1"/>
  <c r="D14" i="73"/>
  <c r="D27" i="73" s="1"/>
  <c r="D46" i="73" s="1"/>
  <c r="C14" i="73"/>
  <c r="C27" i="73" s="1"/>
  <c r="AA51" i="74"/>
  <c r="Y51" i="74"/>
  <c r="X51" i="74"/>
  <c r="Z51" i="74" s="1"/>
  <c r="W51" i="74"/>
  <c r="V51" i="74"/>
  <c r="U51" i="74"/>
  <c r="T51" i="74"/>
  <c r="S51" i="74"/>
  <c r="R51" i="74"/>
  <c r="Q51" i="74"/>
  <c r="P51" i="74"/>
  <c r="O51" i="74"/>
  <c r="N51" i="74"/>
  <c r="M51" i="74"/>
  <c r="L51" i="74"/>
  <c r="K51" i="74"/>
  <c r="J51" i="74"/>
  <c r="I51" i="74"/>
  <c r="H51" i="74"/>
  <c r="G51" i="74"/>
  <c r="F51" i="74"/>
  <c r="E51" i="74"/>
  <c r="D51" i="74"/>
  <c r="C51" i="74"/>
  <c r="I45" i="74"/>
  <c r="AA44" i="74"/>
  <c r="Y44" i="74"/>
  <c r="X44" i="74"/>
  <c r="Z44" i="74" s="1"/>
  <c r="W44" i="74"/>
  <c r="V44" i="74"/>
  <c r="U44" i="74"/>
  <c r="T44" i="74"/>
  <c r="S44" i="74"/>
  <c r="R44" i="74"/>
  <c r="Q44" i="74"/>
  <c r="P44" i="74"/>
  <c r="O44" i="74"/>
  <c r="N44" i="74"/>
  <c r="M44" i="74"/>
  <c r="L44" i="74"/>
  <c r="K44" i="74"/>
  <c r="J44" i="74"/>
  <c r="I44" i="74"/>
  <c r="H44" i="74"/>
  <c r="G44" i="74"/>
  <c r="F44" i="74"/>
  <c r="E44" i="74"/>
  <c r="D44" i="74"/>
  <c r="C44" i="74"/>
  <c r="AA38" i="74"/>
  <c r="AA45" i="74" s="1"/>
  <c r="Y38" i="74"/>
  <c r="Y45" i="74" s="1"/>
  <c r="X38" i="74"/>
  <c r="X45" i="74" s="1"/>
  <c r="W38" i="74"/>
  <c r="W45" i="74" s="1"/>
  <c r="V38" i="74"/>
  <c r="V45" i="74" s="1"/>
  <c r="U38" i="74"/>
  <c r="T38" i="74"/>
  <c r="T45" i="74" s="1"/>
  <c r="S38" i="74"/>
  <c r="S45" i="74" s="1"/>
  <c r="R38" i="74"/>
  <c r="R45" i="74" s="1"/>
  <c r="Q38" i="74"/>
  <c r="Q45" i="74" s="1"/>
  <c r="P38" i="74"/>
  <c r="P45" i="74" s="1"/>
  <c r="O38" i="74"/>
  <c r="O45" i="74" s="1"/>
  <c r="N38" i="74"/>
  <c r="N45" i="74" s="1"/>
  <c r="M38" i="74"/>
  <c r="L38" i="74"/>
  <c r="L45" i="74" s="1"/>
  <c r="K38" i="74"/>
  <c r="K45" i="74" s="1"/>
  <c r="J38" i="74"/>
  <c r="J45" i="74" s="1"/>
  <c r="I38" i="74"/>
  <c r="H38" i="74"/>
  <c r="H45" i="74" s="1"/>
  <c r="G38" i="74"/>
  <c r="G45" i="74" s="1"/>
  <c r="F38" i="74"/>
  <c r="F45" i="74" s="1"/>
  <c r="E38" i="74"/>
  <c r="D38" i="74"/>
  <c r="D45" i="74" s="1"/>
  <c r="C38" i="74"/>
  <c r="C45" i="74" s="1"/>
  <c r="AA26" i="74"/>
  <c r="Y26" i="74"/>
  <c r="X26" i="74"/>
  <c r="W26" i="74"/>
  <c r="V26" i="74"/>
  <c r="U26" i="74"/>
  <c r="T26" i="74"/>
  <c r="S26" i="74"/>
  <c r="R26" i="74"/>
  <c r="Q26" i="74"/>
  <c r="P26" i="74"/>
  <c r="O26" i="74"/>
  <c r="N26" i="74"/>
  <c r="M26" i="74"/>
  <c r="L26" i="74"/>
  <c r="K26" i="74"/>
  <c r="J26" i="74"/>
  <c r="I26" i="74"/>
  <c r="H26" i="74"/>
  <c r="G26" i="74"/>
  <c r="F26" i="74"/>
  <c r="E26" i="74"/>
  <c r="D26" i="74"/>
  <c r="C26" i="74"/>
  <c r="AA14" i="74"/>
  <c r="AA27" i="74" s="1"/>
  <c r="AA46" i="74" s="1"/>
  <c r="Y14" i="74"/>
  <c r="Y27" i="74" s="1"/>
  <c r="X14" i="74"/>
  <c r="W14" i="74"/>
  <c r="W27" i="74" s="1"/>
  <c r="W46" i="74" s="1"/>
  <c r="V14" i="74"/>
  <c r="V27" i="74" s="1"/>
  <c r="V46" i="74" s="1"/>
  <c r="U14" i="74"/>
  <c r="U27" i="74" s="1"/>
  <c r="T14" i="74"/>
  <c r="S14" i="74"/>
  <c r="S27" i="74" s="1"/>
  <c r="S46" i="74" s="1"/>
  <c r="R14" i="74"/>
  <c r="R27" i="74" s="1"/>
  <c r="Q14" i="74"/>
  <c r="Q27" i="74" s="1"/>
  <c r="P14" i="74"/>
  <c r="O14" i="74"/>
  <c r="O27" i="74" s="1"/>
  <c r="O46" i="74" s="1"/>
  <c r="N14" i="74"/>
  <c r="N27" i="74" s="1"/>
  <c r="N46" i="74" s="1"/>
  <c r="M14" i="74"/>
  <c r="M27" i="74" s="1"/>
  <c r="L14" i="74"/>
  <c r="K14" i="74"/>
  <c r="K27" i="74" s="1"/>
  <c r="K46" i="74" s="1"/>
  <c r="J14" i="74"/>
  <c r="J27" i="74" s="1"/>
  <c r="I14" i="74"/>
  <c r="I27" i="74" s="1"/>
  <c r="H14" i="74"/>
  <c r="G14" i="74"/>
  <c r="G27" i="74" s="1"/>
  <c r="G46" i="74" s="1"/>
  <c r="F14" i="74"/>
  <c r="F27" i="74" s="1"/>
  <c r="F46" i="74" s="1"/>
  <c r="E14" i="74"/>
  <c r="E27" i="74" s="1"/>
  <c r="D14" i="74"/>
  <c r="C14" i="74"/>
  <c r="C27" i="74" s="1"/>
  <c r="C46" i="74" s="1"/>
  <c r="AA51" i="75"/>
  <c r="Y51" i="75"/>
  <c r="X51" i="75"/>
  <c r="Z51" i="75" s="1"/>
  <c r="W51" i="75"/>
  <c r="V51" i="75"/>
  <c r="U51" i="75"/>
  <c r="T51" i="75"/>
  <c r="S51" i="75"/>
  <c r="R51" i="75"/>
  <c r="Q51" i="75"/>
  <c r="P51" i="75"/>
  <c r="O51" i="75"/>
  <c r="N51" i="75"/>
  <c r="M51" i="75"/>
  <c r="L51" i="75"/>
  <c r="K51" i="75"/>
  <c r="J51" i="75"/>
  <c r="I51" i="75"/>
  <c r="H51" i="75"/>
  <c r="G51" i="75"/>
  <c r="F51" i="75"/>
  <c r="E51" i="75"/>
  <c r="D51" i="75"/>
  <c r="C51" i="75"/>
  <c r="AA44" i="75"/>
  <c r="Y44" i="75"/>
  <c r="X44" i="75"/>
  <c r="Z44" i="75" s="1"/>
  <c r="W44" i="75"/>
  <c r="V44" i="75"/>
  <c r="U44" i="75"/>
  <c r="T44" i="75"/>
  <c r="S44" i="75"/>
  <c r="R44" i="75"/>
  <c r="Q44" i="75"/>
  <c r="P44" i="75"/>
  <c r="O44" i="75"/>
  <c r="N44" i="75"/>
  <c r="M44" i="75"/>
  <c r="L44" i="75"/>
  <c r="K44" i="75"/>
  <c r="J44" i="75"/>
  <c r="I44" i="75"/>
  <c r="H44" i="75"/>
  <c r="G44" i="75"/>
  <c r="F44" i="75"/>
  <c r="E44" i="75"/>
  <c r="D44" i="75"/>
  <c r="C44" i="75"/>
  <c r="AA38" i="75"/>
  <c r="AA45" i="75" s="1"/>
  <c r="Y38" i="75"/>
  <c r="X38" i="75"/>
  <c r="W38" i="75"/>
  <c r="V38" i="75"/>
  <c r="V45" i="75" s="1"/>
  <c r="U38" i="75"/>
  <c r="T38" i="75"/>
  <c r="T45" i="75" s="1"/>
  <c r="S38" i="75"/>
  <c r="S45" i="75" s="1"/>
  <c r="R38" i="75"/>
  <c r="R45" i="75" s="1"/>
  <c r="Q38" i="75"/>
  <c r="Q45" i="75" s="1"/>
  <c r="P38" i="75"/>
  <c r="P45" i="75" s="1"/>
  <c r="O38" i="75"/>
  <c r="N38" i="75"/>
  <c r="N45" i="75" s="1"/>
  <c r="M38" i="75"/>
  <c r="L38" i="75"/>
  <c r="L45" i="75" s="1"/>
  <c r="K38" i="75"/>
  <c r="K45" i="75" s="1"/>
  <c r="J38" i="75"/>
  <c r="J45" i="75" s="1"/>
  <c r="I38" i="75"/>
  <c r="I45" i="75" s="1"/>
  <c r="H38" i="75"/>
  <c r="H45" i="75" s="1"/>
  <c r="G38" i="75"/>
  <c r="F38" i="75"/>
  <c r="F45" i="75" s="1"/>
  <c r="E38" i="75"/>
  <c r="D38" i="75"/>
  <c r="D45" i="75" s="1"/>
  <c r="C38" i="75"/>
  <c r="C45" i="75" s="1"/>
  <c r="AA26" i="75"/>
  <c r="Y26" i="75"/>
  <c r="X26" i="75"/>
  <c r="X27" i="75" s="1"/>
  <c r="W26" i="75"/>
  <c r="V26" i="75"/>
  <c r="U26" i="75"/>
  <c r="T26" i="75"/>
  <c r="S26" i="75"/>
  <c r="R26" i="75"/>
  <c r="Q26" i="75"/>
  <c r="P26" i="75"/>
  <c r="P27" i="75" s="1"/>
  <c r="P46" i="75" s="1"/>
  <c r="O26" i="75"/>
  <c r="N26" i="75"/>
  <c r="M26" i="75"/>
  <c r="L26" i="75"/>
  <c r="K26" i="75"/>
  <c r="J26" i="75"/>
  <c r="I26" i="75"/>
  <c r="H26" i="75"/>
  <c r="H27" i="75" s="1"/>
  <c r="H46" i="75" s="1"/>
  <c r="G26" i="75"/>
  <c r="F26" i="75"/>
  <c r="E26" i="75"/>
  <c r="D26" i="75"/>
  <c r="C26" i="75"/>
  <c r="AA14" i="75"/>
  <c r="AA27" i="75" s="1"/>
  <c r="AA46" i="75" s="1"/>
  <c r="Y14" i="75"/>
  <c r="Y27" i="75" s="1"/>
  <c r="X14" i="75"/>
  <c r="W14" i="75"/>
  <c r="W27" i="75" s="1"/>
  <c r="V14" i="75"/>
  <c r="V27" i="75" s="1"/>
  <c r="U14" i="75"/>
  <c r="U27" i="75" s="1"/>
  <c r="T14" i="75"/>
  <c r="T27" i="75" s="1"/>
  <c r="S14" i="75"/>
  <c r="S27" i="75" s="1"/>
  <c r="S46" i="75" s="1"/>
  <c r="R14" i="75"/>
  <c r="R27" i="75" s="1"/>
  <c r="R46" i="75" s="1"/>
  <c r="Q14" i="75"/>
  <c r="Q27" i="75" s="1"/>
  <c r="Q46" i="75" s="1"/>
  <c r="P14" i="75"/>
  <c r="O14" i="75"/>
  <c r="O27" i="75" s="1"/>
  <c r="N14" i="75"/>
  <c r="N27" i="75" s="1"/>
  <c r="M14" i="75"/>
  <c r="M27" i="75" s="1"/>
  <c r="L14" i="75"/>
  <c r="L27" i="75" s="1"/>
  <c r="K14" i="75"/>
  <c r="K27" i="75" s="1"/>
  <c r="K46" i="75" s="1"/>
  <c r="J14" i="75"/>
  <c r="J27" i="75" s="1"/>
  <c r="J46" i="75" s="1"/>
  <c r="I14" i="75"/>
  <c r="I27" i="75" s="1"/>
  <c r="I46" i="75" s="1"/>
  <c r="H14" i="75"/>
  <c r="G14" i="75"/>
  <c r="G27" i="75" s="1"/>
  <c r="F14" i="75"/>
  <c r="F27" i="75" s="1"/>
  <c r="E14" i="75"/>
  <c r="E27" i="75" s="1"/>
  <c r="D14" i="75"/>
  <c r="D27" i="75" s="1"/>
  <c r="C14" i="75"/>
  <c r="C27" i="75" s="1"/>
  <c r="C46" i="75" s="1"/>
  <c r="AA51" i="76"/>
  <c r="Z51" i="76"/>
  <c r="Y51" i="76"/>
  <c r="X51" i="76"/>
  <c r="W51" i="76"/>
  <c r="V51" i="76"/>
  <c r="U51" i="76"/>
  <c r="T51" i="76"/>
  <c r="S51" i="76"/>
  <c r="R51" i="76"/>
  <c r="Q51" i="76"/>
  <c r="P51" i="76"/>
  <c r="O51" i="76"/>
  <c r="N51" i="76"/>
  <c r="M51" i="76"/>
  <c r="L51" i="76"/>
  <c r="K51" i="76"/>
  <c r="J51" i="76"/>
  <c r="I51" i="76"/>
  <c r="H51" i="76"/>
  <c r="G51" i="76"/>
  <c r="F51" i="76"/>
  <c r="E51" i="76"/>
  <c r="D51" i="76"/>
  <c r="C51" i="76"/>
  <c r="Y45" i="76"/>
  <c r="AA44" i="76"/>
  <c r="Y44" i="76"/>
  <c r="X44" i="76"/>
  <c r="Z44" i="76" s="1"/>
  <c r="W44" i="76"/>
  <c r="V44" i="76"/>
  <c r="U44" i="76"/>
  <c r="T44" i="76"/>
  <c r="S44" i="76"/>
  <c r="R44" i="76"/>
  <c r="Q44" i="76"/>
  <c r="P44" i="76"/>
  <c r="O44" i="76"/>
  <c r="N44" i="76"/>
  <c r="M44" i="76"/>
  <c r="L44" i="76"/>
  <c r="K44" i="76"/>
  <c r="J44" i="76"/>
  <c r="I44" i="76"/>
  <c r="H44" i="76"/>
  <c r="G44" i="76"/>
  <c r="F44" i="76"/>
  <c r="E44" i="76"/>
  <c r="D44" i="76"/>
  <c r="C44" i="76"/>
  <c r="AA38" i="76"/>
  <c r="AA45" i="76" s="1"/>
  <c r="Y38" i="76"/>
  <c r="X38" i="76"/>
  <c r="X45" i="76" s="1"/>
  <c r="Z45" i="76" s="1"/>
  <c r="W38" i="76"/>
  <c r="W45" i="76" s="1"/>
  <c r="V38" i="76"/>
  <c r="V45" i="76" s="1"/>
  <c r="U38" i="76"/>
  <c r="U45" i="76" s="1"/>
  <c r="T38" i="76"/>
  <c r="T45" i="76" s="1"/>
  <c r="S38" i="76"/>
  <c r="S45" i="76" s="1"/>
  <c r="R38" i="76"/>
  <c r="R45" i="76" s="1"/>
  <c r="Q38" i="76"/>
  <c r="Q45" i="76" s="1"/>
  <c r="P38" i="76"/>
  <c r="P45" i="76" s="1"/>
  <c r="O38" i="76"/>
  <c r="O45" i="76" s="1"/>
  <c r="N38" i="76"/>
  <c r="N45" i="76" s="1"/>
  <c r="M38" i="76"/>
  <c r="M45" i="76" s="1"/>
  <c r="L38" i="76"/>
  <c r="L45" i="76" s="1"/>
  <c r="K38" i="76"/>
  <c r="K45" i="76" s="1"/>
  <c r="J38" i="76"/>
  <c r="J45" i="76" s="1"/>
  <c r="I38" i="76"/>
  <c r="I45" i="76" s="1"/>
  <c r="H38" i="76"/>
  <c r="H45" i="76" s="1"/>
  <c r="G38" i="76"/>
  <c r="G45" i="76" s="1"/>
  <c r="F38" i="76"/>
  <c r="F45" i="76" s="1"/>
  <c r="E38" i="76"/>
  <c r="E45" i="76" s="1"/>
  <c r="D38" i="76"/>
  <c r="D45" i="76" s="1"/>
  <c r="C38" i="76"/>
  <c r="C45" i="76" s="1"/>
  <c r="T27" i="76"/>
  <c r="T46" i="76" s="1"/>
  <c r="AA26" i="76"/>
  <c r="Y26" i="76"/>
  <c r="X26" i="76"/>
  <c r="Z26" i="76" s="1"/>
  <c r="W26" i="76"/>
  <c r="V26" i="76"/>
  <c r="U26" i="76"/>
  <c r="T26" i="76"/>
  <c r="S26" i="76"/>
  <c r="R26" i="76"/>
  <c r="Q26" i="76"/>
  <c r="P26" i="76"/>
  <c r="O26" i="76"/>
  <c r="N26" i="76"/>
  <c r="M26" i="76"/>
  <c r="L26" i="76"/>
  <c r="K26" i="76"/>
  <c r="J26" i="76"/>
  <c r="I26" i="76"/>
  <c r="H26" i="76"/>
  <c r="G26" i="76"/>
  <c r="F26" i="76"/>
  <c r="E26" i="76"/>
  <c r="D26" i="76"/>
  <c r="C26" i="76"/>
  <c r="AA14" i="76"/>
  <c r="AA27" i="76" s="1"/>
  <c r="Y14" i="76"/>
  <c r="Y27" i="76" s="1"/>
  <c r="X14" i="76"/>
  <c r="W14" i="76"/>
  <c r="V14" i="76"/>
  <c r="V27" i="76" s="1"/>
  <c r="V46" i="76" s="1"/>
  <c r="U14" i="76"/>
  <c r="U27" i="76" s="1"/>
  <c r="T14" i="76"/>
  <c r="S14" i="76"/>
  <c r="S27" i="76" s="1"/>
  <c r="R14" i="76"/>
  <c r="R27" i="76" s="1"/>
  <c r="Q14" i="76"/>
  <c r="Q27" i="76" s="1"/>
  <c r="P14" i="76"/>
  <c r="P27" i="76" s="1"/>
  <c r="P46" i="76" s="1"/>
  <c r="O14" i="76"/>
  <c r="N14" i="76"/>
  <c r="N27" i="76" s="1"/>
  <c r="N46" i="76" s="1"/>
  <c r="M14" i="76"/>
  <c r="M27" i="76" s="1"/>
  <c r="L14" i="76"/>
  <c r="L27" i="76" s="1"/>
  <c r="L46" i="76" s="1"/>
  <c r="K14" i="76"/>
  <c r="K27" i="76" s="1"/>
  <c r="J14" i="76"/>
  <c r="J27" i="76" s="1"/>
  <c r="I14" i="76"/>
  <c r="I27" i="76" s="1"/>
  <c r="H14" i="76"/>
  <c r="H27" i="76" s="1"/>
  <c r="H46" i="76" s="1"/>
  <c r="G14" i="76"/>
  <c r="F14" i="76"/>
  <c r="F27" i="76" s="1"/>
  <c r="F46" i="76" s="1"/>
  <c r="E14" i="76"/>
  <c r="E27" i="76" s="1"/>
  <c r="D14" i="76"/>
  <c r="D27" i="76" s="1"/>
  <c r="D46" i="76" s="1"/>
  <c r="C14" i="76"/>
  <c r="C27" i="76" s="1"/>
  <c r="AA51" i="77"/>
  <c r="Y51" i="77"/>
  <c r="X51" i="77"/>
  <c r="Z51" i="77" s="1"/>
  <c r="W51" i="77"/>
  <c r="V51" i="77"/>
  <c r="U51" i="77"/>
  <c r="T51" i="77"/>
  <c r="S51" i="77"/>
  <c r="R51" i="77"/>
  <c r="Q51" i="77"/>
  <c r="P51" i="77"/>
  <c r="O51" i="77"/>
  <c r="N51" i="77"/>
  <c r="M51" i="77"/>
  <c r="L51" i="77"/>
  <c r="K51" i="77"/>
  <c r="J51" i="77"/>
  <c r="I51" i="77"/>
  <c r="H51" i="77"/>
  <c r="G51" i="77"/>
  <c r="F51" i="77"/>
  <c r="E51" i="77"/>
  <c r="D51" i="77"/>
  <c r="C51" i="77"/>
  <c r="U45" i="77"/>
  <c r="AA44" i="77"/>
  <c r="Y44" i="77"/>
  <c r="X44" i="77"/>
  <c r="Z44" i="77" s="1"/>
  <c r="W44" i="77"/>
  <c r="V44" i="77"/>
  <c r="U44" i="77"/>
  <c r="T44" i="77"/>
  <c r="S44" i="77"/>
  <c r="R44" i="77"/>
  <c r="Q44" i="77"/>
  <c r="P44" i="77"/>
  <c r="O44" i="77"/>
  <c r="N44" i="77"/>
  <c r="M44" i="77"/>
  <c r="L44" i="77"/>
  <c r="K44" i="77"/>
  <c r="J44" i="77"/>
  <c r="I44" i="77"/>
  <c r="H44" i="77"/>
  <c r="G44" i="77"/>
  <c r="F44" i="77"/>
  <c r="E44" i="77"/>
  <c r="D44" i="77"/>
  <c r="C44" i="77"/>
  <c r="AA38" i="77"/>
  <c r="AA45" i="77" s="1"/>
  <c r="Y38" i="77"/>
  <c r="Y45" i="77" s="1"/>
  <c r="X38" i="77"/>
  <c r="X45" i="77" s="1"/>
  <c r="W38" i="77"/>
  <c r="W45" i="77" s="1"/>
  <c r="V38" i="77"/>
  <c r="V45" i="77" s="1"/>
  <c r="U38" i="77"/>
  <c r="T38" i="77"/>
  <c r="T45" i="77" s="1"/>
  <c r="S38" i="77"/>
  <c r="S45" i="77" s="1"/>
  <c r="R38" i="77"/>
  <c r="R45" i="77" s="1"/>
  <c r="Q38" i="77"/>
  <c r="Q45" i="77" s="1"/>
  <c r="P38" i="77"/>
  <c r="P45" i="77" s="1"/>
  <c r="O38" i="77"/>
  <c r="O45" i="77" s="1"/>
  <c r="N38" i="77"/>
  <c r="N45" i="77" s="1"/>
  <c r="M38" i="77"/>
  <c r="M45" i="77" s="1"/>
  <c r="L38" i="77"/>
  <c r="L45" i="77" s="1"/>
  <c r="K38" i="77"/>
  <c r="K45" i="77" s="1"/>
  <c r="J38" i="77"/>
  <c r="J45" i="77" s="1"/>
  <c r="I38" i="77"/>
  <c r="I45" i="77" s="1"/>
  <c r="H38" i="77"/>
  <c r="H45" i="77" s="1"/>
  <c r="G38" i="77"/>
  <c r="G45" i="77" s="1"/>
  <c r="F38" i="77"/>
  <c r="F45" i="77" s="1"/>
  <c r="E38" i="77"/>
  <c r="E45" i="77" s="1"/>
  <c r="D38" i="77"/>
  <c r="D45" i="77" s="1"/>
  <c r="C38" i="77"/>
  <c r="C45" i="77" s="1"/>
  <c r="P27" i="77"/>
  <c r="AA26" i="77"/>
  <c r="Y26" i="77"/>
  <c r="X26" i="77"/>
  <c r="Z26" i="77" s="1"/>
  <c r="W26" i="77"/>
  <c r="V26" i="77"/>
  <c r="U26" i="77"/>
  <c r="T26" i="77"/>
  <c r="S26" i="77"/>
  <c r="R26" i="77"/>
  <c r="Q26" i="77"/>
  <c r="P26" i="77"/>
  <c r="O26" i="77"/>
  <c r="N26" i="77"/>
  <c r="M26" i="77"/>
  <c r="L26" i="77"/>
  <c r="K26" i="77"/>
  <c r="J26" i="77"/>
  <c r="I26" i="77"/>
  <c r="H26" i="77"/>
  <c r="G26" i="77"/>
  <c r="F26" i="77"/>
  <c r="E26" i="77"/>
  <c r="D26" i="77"/>
  <c r="C26" i="77"/>
  <c r="AA14" i="77"/>
  <c r="AA27" i="77" s="1"/>
  <c r="AA46" i="77" s="1"/>
  <c r="Y14" i="77"/>
  <c r="Y27" i="77" s="1"/>
  <c r="X14" i="77"/>
  <c r="Z14" i="77" s="1"/>
  <c r="W14" i="77"/>
  <c r="W27" i="77" s="1"/>
  <c r="W46" i="77" s="1"/>
  <c r="V14" i="77"/>
  <c r="U14" i="77"/>
  <c r="U27" i="77" s="1"/>
  <c r="T14" i="77"/>
  <c r="T27" i="77" s="1"/>
  <c r="T46" i="77" s="1"/>
  <c r="S14" i="77"/>
  <c r="S27" i="77" s="1"/>
  <c r="S46" i="77" s="1"/>
  <c r="R14" i="77"/>
  <c r="R27" i="77" s="1"/>
  <c r="Q14" i="77"/>
  <c r="Q27" i="77" s="1"/>
  <c r="P14" i="77"/>
  <c r="O14" i="77"/>
  <c r="O27" i="77" s="1"/>
  <c r="O46" i="77" s="1"/>
  <c r="N14" i="77"/>
  <c r="M14" i="77"/>
  <c r="M27" i="77" s="1"/>
  <c r="L14" i="77"/>
  <c r="L27" i="77" s="1"/>
  <c r="K14" i="77"/>
  <c r="K27" i="77" s="1"/>
  <c r="K46" i="77" s="1"/>
  <c r="J14" i="77"/>
  <c r="J27" i="77" s="1"/>
  <c r="I14" i="77"/>
  <c r="I27" i="77" s="1"/>
  <c r="H14" i="77"/>
  <c r="H27" i="77" s="1"/>
  <c r="G14" i="77"/>
  <c r="G27" i="77" s="1"/>
  <c r="G46" i="77" s="1"/>
  <c r="F14" i="77"/>
  <c r="E14" i="77"/>
  <c r="E27" i="77" s="1"/>
  <c r="D14" i="77"/>
  <c r="D27" i="77" s="1"/>
  <c r="C14" i="77"/>
  <c r="C27" i="77" s="1"/>
  <c r="C46" i="77" s="1"/>
  <c r="AA51" i="78"/>
  <c r="Y51" i="78"/>
  <c r="X51" i="78"/>
  <c r="Z51" i="78" s="1"/>
  <c r="W51" i="78"/>
  <c r="V51" i="78"/>
  <c r="U51" i="78"/>
  <c r="T51" i="78"/>
  <c r="S51" i="78"/>
  <c r="R51" i="78"/>
  <c r="Q51" i="78"/>
  <c r="P51" i="78"/>
  <c r="O51" i="78"/>
  <c r="N51" i="78"/>
  <c r="M51" i="78"/>
  <c r="L51" i="78"/>
  <c r="K51" i="78"/>
  <c r="J51" i="78"/>
  <c r="I51" i="78"/>
  <c r="H51" i="78"/>
  <c r="G51" i="78"/>
  <c r="F51" i="78"/>
  <c r="E51" i="78"/>
  <c r="D51" i="78"/>
  <c r="C51" i="78"/>
  <c r="Q45" i="78"/>
  <c r="AA44" i="78"/>
  <c r="Y44" i="78"/>
  <c r="X44" i="78"/>
  <c r="Z44" i="78" s="1"/>
  <c r="W44" i="78"/>
  <c r="V44" i="78"/>
  <c r="U44" i="78"/>
  <c r="T44" i="78"/>
  <c r="S44" i="78"/>
  <c r="R44" i="78"/>
  <c r="Q44" i="78"/>
  <c r="P44" i="78"/>
  <c r="O44" i="78"/>
  <c r="N44" i="78"/>
  <c r="M44" i="78"/>
  <c r="L44" i="78"/>
  <c r="K44" i="78"/>
  <c r="J44" i="78"/>
  <c r="I44" i="78"/>
  <c r="H44" i="78"/>
  <c r="G44" i="78"/>
  <c r="F44" i="78"/>
  <c r="E44" i="78"/>
  <c r="D44" i="78"/>
  <c r="C44" i="78"/>
  <c r="AA38" i="78"/>
  <c r="AA45" i="78" s="1"/>
  <c r="Y38" i="78"/>
  <c r="Y45" i="78" s="1"/>
  <c r="X38" i="78"/>
  <c r="X45" i="78" s="1"/>
  <c r="W38" i="78"/>
  <c r="W45" i="78" s="1"/>
  <c r="V38" i="78"/>
  <c r="V45" i="78" s="1"/>
  <c r="U38" i="78"/>
  <c r="U45" i="78" s="1"/>
  <c r="T38" i="78"/>
  <c r="T45" i="78" s="1"/>
  <c r="S38" i="78"/>
  <c r="S45" i="78" s="1"/>
  <c r="R38" i="78"/>
  <c r="R45" i="78" s="1"/>
  <c r="Q38" i="78"/>
  <c r="P38" i="78"/>
  <c r="P45" i="78" s="1"/>
  <c r="O38" i="78"/>
  <c r="O45" i="78" s="1"/>
  <c r="N38" i="78"/>
  <c r="N45" i="78" s="1"/>
  <c r="M38" i="78"/>
  <c r="M45" i="78" s="1"/>
  <c r="L38" i="78"/>
  <c r="L45" i="78" s="1"/>
  <c r="K38" i="78"/>
  <c r="K45" i="78" s="1"/>
  <c r="J38" i="78"/>
  <c r="J45" i="78" s="1"/>
  <c r="I38" i="78"/>
  <c r="I45" i="78" s="1"/>
  <c r="H38" i="78"/>
  <c r="H45" i="78" s="1"/>
  <c r="G38" i="78"/>
  <c r="G45" i="78" s="1"/>
  <c r="F38" i="78"/>
  <c r="F45" i="78" s="1"/>
  <c r="E38" i="78"/>
  <c r="E45" i="78" s="1"/>
  <c r="D38" i="78"/>
  <c r="D45" i="78" s="1"/>
  <c r="C38" i="78"/>
  <c r="C45" i="78" s="1"/>
  <c r="L27" i="78"/>
  <c r="L46" i="78" s="1"/>
  <c r="AA26" i="78"/>
  <c r="Y26" i="78"/>
  <c r="X26" i="78"/>
  <c r="Z26" i="78" s="1"/>
  <c r="W26" i="78"/>
  <c r="V26" i="78"/>
  <c r="U26" i="78"/>
  <c r="T26" i="78"/>
  <c r="S26" i="78"/>
  <c r="R26" i="78"/>
  <c r="Q26" i="78"/>
  <c r="P26" i="78"/>
  <c r="O26" i="78"/>
  <c r="N26" i="78"/>
  <c r="M26" i="78"/>
  <c r="L26" i="78"/>
  <c r="K26" i="78"/>
  <c r="J26" i="78"/>
  <c r="I26" i="78"/>
  <c r="H26" i="78"/>
  <c r="G26" i="78"/>
  <c r="F26" i="78"/>
  <c r="E26" i="78"/>
  <c r="D26" i="78"/>
  <c r="C26" i="78"/>
  <c r="AA14" i="78"/>
  <c r="AA27" i="78" s="1"/>
  <c r="AA46" i="78" s="1"/>
  <c r="Y14" i="78"/>
  <c r="Y27" i="78" s="1"/>
  <c r="X14" i="78"/>
  <c r="Z14" i="78" s="1"/>
  <c r="W14" i="78"/>
  <c r="W27" i="78" s="1"/>
  <c r="V14" i="78"/>
  <c r="V27" i="78" s="1"/>
  <c r="V46" i="78" s="1"/>
  <c r="U14" i="78"/>
  <c r="T14" i="78"/>
  <c r="T27" i="78" s="1"/>
  <c r="S14" i="78"/>
  <c r="S27" i="78" s="1"/>
  <c r="R14" i="78"/>
  <c r="R27" i="78" s="1"/>
  <c r="R46" i="78" s="1"/>
  <c r="Q14" i="78"/>
  <c r="Q27" i="78" s="1"/>
  <c r="P14" i="78"/>
  <c r="P27" i="78" s="1"/>
  <c r="P46" i="78" s="1"/>
  <c r="O14" i="78"/>
  <c r="O27" i="78" s="1"/>
  <c r="N14" i="78"/>
  <c r="N27" i="78" s="1"/>
  <c r="N46" i="78" s="1"/>
  <c r="M14" i="78"/>
  <c r="L14" i="78"/>
  <c r="K14" i="78"/>
  <c r="K27" i="78" s="1"/>
  <c r="J14" i="78"/>
  <c r="J27" i="78" s="1"/>
  <c r="J46" i="78" s="1"/>
  <c r="I14" i="78"/>
  <c r="I27" i="78" s="1"/>
  <c r="H14" i="78"/>
  <c r="H27" i="78" s="1"/>
  <c r="G14" i="78"/>
  <c r="G27" i="78" s="1"/>
  <c r="F14" i="78"/>
  <c r="F27" i="78" s="1"/>
  <c r="F46" i="78" s="1"/>
  <c r="E14" i="78"/>
  <c r="D14" i="78"/>
  <c r="D27" i="78" s="1"/>
  <c r="D46" i="78" s="1"/>
  <c r="C14" i="78"/>
  <c r="C27" i="78" s="1"/>
  <c r="AA51" i="79"/>
  <c r="Y51" i="79"/>
  <c r="X51" i="79"/>
  <c r="Z51" i="79" s="1"/>
  <c r="W51" i="79"/>
  <c r="V51" i="79"/>
  <c r="U51" i="79"/>
  <c r="T51" i="79"/>
  <c r="S51" i="79"/>
  <c r="R51" i="79"/>
  <c r="Q51" i="79"/>
  <c r="P51" i="79"/>
  <c r="O51" i="79"/>
  <c r="N51" i="79"/>
  <c r="M51" i="79"/>
  <c r="L51" i="79"/>
  <c r="K51" i="79"/>
  <c r="J51" i="79"/>
  <c r="I51" i="79"/>
  <c r="H51" i="79"/>
  <c r="G51" i="79"/>
  <c r="F51" i="79"/>
  <c r="E51" i="79"/>
  <c r="D51" i="79"/>
  <c r="C51" i="79"/>
  <c r="M45" i="79"/>
  <c r="AA44" i="79"/>
  <c r="Y44" i="79"/>
  <c r="X44" i="79"/>
  <c r="Z44" i="79" s="1"/>
  <c r="W44" i="79"/>
  <c r="V44" i="79"/>
  <c r="U44" i="79"/>
  <c r="T44" i="79"/>
  <c r="S44" i="79"/>
  <c r="R44" i="79"/>
  <c r="Q44" i="79"/>
  <c r="P44" i="79"/>
  <c r="O44" i="79"/>
  <c r="N44" i="79"/>
  <c r="M44" i="79"/>
  <c r="L44" i="79"/>
  <c r="K44" i="79"/>
  <c r="J44" i="79"/>
  <c r="I44" i="79"/>
  <c r="H44" i="79"/>
  <c r="G44" i="79"/>
  <c r="F44" i="79"/>
  <c r="E44" i="79"/>
  <c r="D44" i="79"/>
  <c r="C44" i="79"/>
  <c r="AA38" i="79"/>
  <c r="AA45" i="79" s="1"/>
  <c r="Y38" i="79"/>
  <c r="Y45" i="79" s="1"/>
  <c r="X38" i="79"/>
  <c r="X45" i="79" s="1"/>
  <c r="Z45" i="79" s="1"/>
  <c r="W38" i="79"/>
  <c r="W45" i="79" s="1"/>
  <c r="V38" i="79"/>
  <c r="V45" i="79" s="1"/>
  <c r="U38" i="79"/>
  <c r="U45" i="79" s="1"/>
  <c r="T38" i="79"/>
  <c r="T45" i="79" s="1"/>
  <c r="S38" i="79"/>
  <c r="S45" i="79" s="1"/>
  <c r="R38" i="79"/>
  <c r="R45" i="79" s="1"/>
  <c r="Q38" i="79"/>
  <c r="Q45" i="79" s="1"/>
  <c r="P38" i="79"/>
  <c r="P45" i="79" s="1"/>
  <c r="O38" i="79"/>
  <c r="O45" i="79" s="1"/>
  <c r="N38" i="79"/>
  <c r="N45" i="79" s="1"/>
  <c r="M38" i="79"/>
  <c r="L38" i="79"/>
  <c r="L45" i="79" s="1"/>
  <c r="K38" i="79"/>
  <c r="K45" i="79" s="1"/>
  <c r="J38" i="79"/>
  <c r="J45" i="79" s="1"/>
  <c r="I38" i="79"/>
  <c r="I45" i="79" s="1"/>
  <c r="H38" i="79"/>
  <c r="H45" i="79" s="1"/>
  <c r="G38" i="79"/>
  <c r="G45" i="79" s="1"/>
  <c r="F38" i="79"/>
  <c r="F45" i="79" s="1"/>
  <c r="E38" i="79"/>
  <c r="E45" i="79" s="1"/>
  <c r="D38" i="79"/>
  <c r="D45" i="79" s="1"/>
  <c r="C38" i="79"/>
  <c r="C45" i="79" s="1"/>
  <c r="H27" i="79"/>
  <c r="H46" i="79" s="1"/>
  <c r="AA26" i="79"/>
  <c r="Y26" i="79"/>
  <c r="X26" i="79"/>
  <c r="Z26" i="79" s="1"/>
  <c r="W26" i="79"/>
  <c r="V26" i="79"/>
  <c r="U26" i="79"/>
  <c r="T26" i="79"/>
  <c r="S26" i="79"/>
  <c r="R26" i="79"/>
  <c r="Q26" i="79"/>
  <c r="P26" i="79"/>
  <c r="O26" i="79"/>
  <c r="N26" i="79"/>
  <c r="M26" i="79"/>
  <c r="L26" i="79"/>
  <c r="K26" i="79"/>
  <c r="J26" i="79"/>
  <c r="I26" i="79"/>
  <c r="H26" i="79"/>
  <c r="G26" i="79"/>
  <c r="F26" i="79"/>
  <c r="E26" i="79"/>
  <c r="D26" i="79"/>
  <c r="C26" i="79"/>
  <c r="AA14" i="79"/>
  <c r="AA27" i="79" s="1"/>
  <c r="Y14" i="79"/>
  <c r="Y27" i="79" s="1"/>
  <c r="X14" i="79"/>
  <c r="Z14" i="79" s="1"/>
  <c r="W14" i="79"/>
  <c r="W27" i="79" s="1"/>
  <c r="V14" i="79"/>
  <c r="V27" i="79" s="1"/>
  <c r="U14" i="79"/>
  <c r="U27" i="79" s="1"/>
  <c r="T14" i="79"/>
  <c r="T27" i="79" s="1"/>
  <c r="S14" i="79"/>
  <c r="S27" i="79" s="1"/>
  <c r="S46" i="79" s="1"/>
  <c r="R14" i="79"/>
  <c r="R27" i="79" s="1"/>
  <c r="Q14" i="79"/>
  <c r="Q27" i="79" s="1"/>
  <c r="P14" i="79"/>
  <c r="P27" i="79" s="1"/>
  <c r="P46" i="79" s="1"/>
  <c r="O14" i="79"/>
  <c r="O27" i="79" s="1"/>
  <c r="N14" i="79"/>
  <c r="N27" i="79" s="1"/>
  <c r="N46" i="79" s="1"/>
  <c r="M14" i="79"/>
  <c r="M27" i="79" s="1"/>
  <c r="L14" i="79"/>
  <c r="L27" i="79" s="1"/>
  <c r="L46" i="79" s="1"/>
  <c r="K14" i="79"/>
  <c r="K27" i="79" s="1"/>
  <c r="K46" i="79" s="1"/>
  <c r="J14" i="79"/>
  <c r="J27" i="79" s="1"/>
  <c r="I14" i="79"/>
  <c r="I27" i="79" s="1"/>
  <c r="H14" i="79"/>
  <c r="G14" i="79"/>
  <c r="G27" i="79" s="1"/>
  <c r="F14" i="79"/>
  <c r="F27" i="79" s="1"/>
  <c r="F46" i="79" s="1"/>
  <c r="E14" i="79"/>
  <c r="E27" i="79" s="1"/>
  <c r="D14" i="79"/>
  <c r="D27" i="79" s="1"/>
  <c r="C14" i="79"/>
  <c r="C27" i="79" s="1"/>
  <c r="C46" i="79" s="1"/>
  <c r="AA51" i="80"/>
  <c r="Z51" i="80"/>
  <c r="Y51" i="80"/>
  <c r="X51" i="80"/>
  <c r="W51" i="80"/>
  <c r="V51" i="80"/>
  <c r="U51" i="80"/>
  <c r="T51" i="80"/>
  <c r="S51" i="80"/>
  <c r="R51" i="80"/>
  <c r="Q51" i="80"/>
  <c r="P51" i="80"/>
  <c r="O51" i="80"/>
  <c r="N51" i="80"/>
  <c r="M51" i="80"/>
  <c r="L51" i="80"/>
  <c r="K51" i="80"/>
  <c r="J51" i="80"/>
  <c r="I51" i="80"/>
  <c r="H51" i="80"/>
  <c r="G51" i="80"/>
  <c r="F51" i="80"/>
  <c r="E51" i="80"/>
  <c r="D51" i="80"/>
  <c r="C51" i="80"/>
  <c r="Y45" i="80"/>
  <c r="U45" i="80"/>
  <c r="M45" i="80"/>
  <c r="E45" i="80"/>
  <c r="AA44" i="80"/>
  <c r="Z44" i="80"/>
  <c r="Y44" i="80"/>
  <c r="X44" i="80"/>
  <c r="W44" i="80"/>
  <c r="V44" i="80"/>
  <c r="U44" i="80"/>
  <c r="T44" i="80"/>
  <c r="S44" i="80"/>
  <c r="R44" i="80"/>
  <c r="Q44" i="80"/>
  <c r="P44" i="80"/>
  <c r="O44" i="80"/>
  <c r="N44" i="80"/>
  <c r="M44" i="80"/>
  <c r="L44" i="80"/>
  <c r="K44" i="80"/>
  <c r="J44" i="80"/>
  <c r="I44" i="80"/>
  <c r="H44" i="80"/>
  <c r="G44" i="80"/>
  <c r="F44" i="80"/>
  <c r="E44" i="80"/>
  <c r="D44" i="80"/>
  <c r="C44" i="80"/>
  <c r="AA38" i="80"/>
  <c r="AA45" i="80" s="1"/>
  <c r="Y38" i="80"/>
  <c r="X38" i="80"/>
  <c r="X45" i="80" s="1"/>
  <c r="W38" i="80"/>
  <c r="W45" i="80" s="1"/>
  <c r="V38" i="80"/>
  <c r="V45" i="80" s="1"/>
  <c r="U38" i="80"/>
  <c r="T38" i="80"/>
  <c r="T45" i="80" s="1"/>
  <c r="S38" i="80"/>
  <c r="S45" i="80" s="1"/>
  <c r="R38" i="80"/>
  <c r="R45" i="80" s="1"/>
  <c r="Q38" i="80"/>
  <c r="Q45" i="80" s="1"/>
  <c r="P38" i="80"/>
  <c r="P45" i="80" s="1"/>
  <c r="O38" i="80"/>
  <c r="O45" i="80" s="1"/>
  <c r="N38" i="80"/>
  <c r="N45" i="80" s="1"/>
  <c r="M38" i="80"/>
  <c r="L38" i="80"/>
  <c r="L45" i="80" s="1"/>
  <c r="K38" i="80"/>
  <c r="K45" i="80" s="1"/>
  <c r="J38" i="80"/>
  <c r="J45" i="80" s="1"/>
  <c r="I38" i="80"/>
  <c r="I45" i="80" s="1"/>
  <c r="H38" i="80"/>
  <c r="H45" i="80" s="1"/>
  <c r="G38" i="80"/>
  <c r="G45" i="80" s="1"/>
  <c r="F38" i="80"/>
  <c r="F45" i="80" s="1"/>
  <c r="E38" i="80"/>
  <c r="D38" i="80"/>
  <c r="D45" i="80" s="1"/>
  <c r="C38" i="80"/>
  <c r="C45" i="80" s="1"/>
  <c r="T27" i="80"/>
  <c r="T46" i="80" s="1"/>
  <c r="AA26" i="80"/>
  <c r="Y26" i="80"/>
  <c r="X26" i="80"/>
  <c r="Z26" i="80" s="1"/>
  <c r="W26" i="80"/>
  <c r="V26" i="80"/>
  <c r="U26" i="80"/>
  <c r="T26" i="80"/>
  <c r="S26" i="80"/>
  <c r="R26" i="80"/>
  <c r="Q26" i="80"/>
  <c r="P26" i="80"/>
  <c r="O26" i="80"/>
  <c r="N26" i="80"/>
  <c r="M26" i="80"/>
  <c r="L26" i="80"/>
  <c r="K26" i="80"/>
  <c r="J26" i="80"/>
  <c r="I26" i="80"/>
  <c r="H26" i="80"/>
  <c r="G26" i="80"/>
  <c r="F26" i="80"/>
  <c r="E26" i="80"/>
  <c r="D26" i="80"/>
  <c r="C26" i="80"/>
  <c r="AA14" i="80"/>
  <c r="AA27" i="80" s="1"/>
  <c r="Y14" i="80"/>
  <c r="Y27" i="80" s="1"/>
  <c r="Y46" i="80" s="1"/>
  <c r="X14" i="80"/>
  <c r="Z14" i="80" s="1"/>
  <c r="W14" i="80"/>
  <c r="V14" i="80"/>
  <c r="U14" i="80"/>
  <c r="U27" i="80" s="1"/>
  <c r="T14" i="80"/>
  <c r="S14" i="80"/>
  <c r="S27" i="80" s="1"/>
  <c r="R14" i="80"/>
  <c r="Q14" i="80"/>
  <c r="Q27" i="80" s="1"/>
  <c r="Q46" i="80" s="1"/>
  <c r="P14" i="80"/>
  <c r="P27" i="80" s="1"/>
  <c r="P46" i="80" s="1"/>
  <c r="O14" i="80"/>
  <c r="N14" i="80"/>
  <c r="M14" i="80"/>
  <c r="M27" i="80" s="1"/>
  <c r="M46" i="80" s="1"/>
  <c r="L14" i="80"/>
  <c r="L27" i="80" s="1"/>
  <c r="K14" i="80"/>
  <c r="K27" i="80" s="1"/>
  <c r="J14" i="80"/>
  <c r="J27" i="80" s="1"/>
  <c r="I14" i="80"/>
  <c r="I27" i="80" s="1"/>
  <c r="I46" i="80" s="1"/>
  <c r="H14" i="80"/>
  <c r="H27" i="80" s="1"/>
  <c r="H46" i="80" s="1"/>
  <c r="G14" i="80"/>
  <c r="F14" i="80"/>
  <c r="E14" i="80"/>
  <c r="E27" i="80" s="1"/>
  <c r="E46" i="80" s="1"/>
  <c r="D14" i="80"/>
  <c r="D27" i="80" s="1"/>
  <c r="D46" i="80" s="1"/>
  <c r="C14" i="80"/>
  <c r="C27" i="80" s="1"/>
  <c r="AA51" i="81"/>
  <c r="Z51" i="81"/>
  <c r="Y51" i="81"/>
  <c r="X51" i="81"/>
  <c r="W51" i="81"/>
  <c r="V51" i="81"/>
  <c r="U51" i="81"/>
  <c r="T51" i="81"/>
  <c r="S51" i="81"/>
  <c r="R51" i="81"/>
  <c r="Q51" i="81"/>
  <c r="P51" i="81"/>
  <c r="O51" i="81"/>
  <c r="N51" i="81"/>
  <c r="M51" i="81"/>
  <c r="L51" i="81"/>
  <c r="K51" i="81"/>
  <c r="J51" i="81"/>
  <c r="I51" i="81"/>
  <c r="H51" i="81"/>
  <c r="G51" i="81"/>
  <c r="F51" i="81"/>
  <c r="E51" i="81"/>
  <c r="D51" i="81"/>
  <c r="C51" i="81"/>
  <c r="U45" i="81"/>
  <c r="AA44" i="81"/>
  <c r="Y44" i="81"/>
  <c r="X44" i="81"/>
  <c r="Z44" i="81" s="1"/>
  <c r="W44" i="81"/>
  <c r="V44" i="81"/>
  <c r="U44" i="81"/>
  <c r="T44" i="81"/>
  <c r="S44" i="81"/>
  <c r="R44" i="81"/>
  <c r="Q44" i="81"/>
  <c r="P44" i="81"/>
  <c r="O44" i="81"/>
  <c r="N44" i="81"/>
  <c r="M44" i="81"/>
  <c r="L44" i="81"/>
  <c r="K44" i="81"/>
  <c r="J44" i="81"/>
  <c r="I44" i="81"/>
  <c r="H44" i="81"/>
  <c r="G44" i="81"/>
  <c r="F44" i="81"/>
  <c r="E44" i="81"/>
  <c r="D44" i="81"/>
  <c r="C44" i="81"/>
  <c r="AA38" i="81"/>
  <c r="AA45" i="81" s="1"/>
  <c r="Y38" i="81"/>
  <c r="Y45" i="81" s="1"/>
  <c r="X38" i="81"/>
  <c r="X45" i="81" s="1"/>
  <c r="W38" i="81"/>
  <c r="W45" i="81" s="1"/>
  <c r="V38" i="81"/>
  <c r="V45" i="81" s="1"/>
  <c r="U38" i="81"/>
  <c r="T38" i="81"/>
  <c r="T45" i="81" s="1"/>
  <c r="S38" i="81"/>
  <c r="S45" i="81" s="1"/>
  <c r="R38" i="81"/>
  <c r="R45" i="81" s="1"/>
  <c r="Q38" i="81"/>
  <c r="Q45" i="81" s="1"/>
  <c r="P38" i="81"/>
  <c r="P45" i="81" s="1"/>
  <c r="O38" i="81"/>
  <c r="O45" i="81" s="1"/>
  <c r="N38" i="81"/>
  <c r="N45" i="81" s="1"/>
  <c r="M38" i="81"/>
  <c r="M45" i="81" s="1"/>
  <c r="L38" i="81"/>
  <c r="L45" i="81" s="1"/>
  <c r="K38" i="81"/>
  <c r="K45" i="81" s="1"/>
  <c r="J38" i="81"/>
  <c r="J45" i="81" s="1"/>
  <c r="I38" i="81"/>
  <c r="I45" i="81" s="1"/>
  <c r="H38" i="81"/>
  <c r="H45" i="81" s="1"/>
  <c r="G38" i="81"/>
  <c r="G45" i="81" s="1"/>
  <c r="F38" i="81"/>
  <c r="F45" i="81" s="1"/>
  <c r="E38" i="81"/>
  <c r="E45" i="81" s="1"/>
  <c r="D38" i="81"/>
  <c r="D45" i="81" s="1"/>
  <c r="C38" i="81"/>
  <c r="C45" i="81" s="1"/>
  <c r="T27" i="81"/>
  <c r="L27" i="81"/>
  <c r="AA26" i="81"/>
  <c r="Y26" i="81"/>
  <c r="X26" i="81"/>
  <c r="Z26" i="81" s="1"/>
  <c r="W26" i="81"/>
  <c r="V26" i="81"/>
  <c r="U26" i="81"/>
  <c r="T26" i="81"/>
  <c r="S26" i="81"/>
  <c r="R26" i="81"/>
  <c r="Q26" i="81"/>
  <c r="P26" i="81"/>
  <c r="O26" i="81"/>
  <c r="N26" i="81"/>
  <c r="M26" i="81"/>
  <c r="L26" i="81"/>
  <c r="K26" i="81"/>
  <c r="J26" i="81"/>
  <c r="I26" i="81"/>
  <c r="H26" i="81"/>
  <c r="G26" i="81"/>
  <c r="F26" i="81"/>
  <c r="E26" i="81"/>
  <c r="D26" i="81"/>
  <c r="C26" i="81"/>
  <c r="AA14" i="81"/>
  <c r="AA27" i="81" s="1"/>
  <c r="AA46" i="81" s="1"/>
  <c r="Y14" i="81"/>
  <c r="Y27" i="81" s="1"/>
  <c r="X14" i="81"/>
  <c r="W14" i="81"/>
  <c r="W27" i="81" s="1"/>
  <c r="W46" i="81" s="1"/>
  <c r="V14" i="81"/>
  <c r="U14" i="81"/>
  <c r="T14" i="81"/>
  <c r="S14" i="81"/>
  <c r="S27" i="81" s="1"/>
  <c r="S46" i="81" s="1"/>
  <c r="R14" i="81"/>
  <c r="R27" i="81" s="1"/>
  <c r="Q14" i="81"/>
  <c r="Q27" i="81" s="1"/>
  <c r="P14" i="81"/>
  <c r="P27" i="81" s="1"/>
  <c r="P46" i="81" s="1"/>
  <c r="O14" i="81"/>
  <c r="O27" i="81" s="1"/>
  <c r="O46" i="81" s="1"/>
  <c r="N14" i="81"/>
  <c r="M14" i="81"/>
  <c r="L14" i="81"/>
  <c r="K14" i="81"/>
  <c r="K27" i="81" s="1"/>
  <c r="K46" i="81" s="1"/>
  <c r="J14" i="81"/>
  <c r="J27" i="81" s="1"/>
  <c r="I14" i="81"/>
  <c r="I27" i="81" s="1"/>
  <c r="H14" i="81"/>
  <c r="H27" i="81" s="1"/>
  <c r="G14" i="81"/>
  <c r="G27" i="81" s="1"/>
  <c r="G46" i="81" s="1"/>
  <c r="F14" i="81"/>
  <c r="E14" i="81"/>
  <c r="D14" i="81"/>
  <c r="D27" i="81" s="1"/>
  <c r="D46" i="81" s="1"/>
  <c r="C14" i="81"/>
  <c r="C27" i="81" s="1"/>
  <c r="C46" i="81" s="1"/>
  <c r="AA51" i="82"/>
  <c r="Y51" i="82"/>
  <c r="X51" i="82"/>
  <c r="Z51" i="82" s="1"/>
  <c r="W51" i="82"/>
  <c r="V51" i="82"/>
  <c r="U51" i="82"/>
  <c r="T51" i="82"/>
  <c r="S51" i="82"/>
  <c r="R51" i="82"/>
  <c r="Q51" i="82"/>
  <c r="P51" i="82"/>
  <c r="O51" i="82"/>
  <c r="N51" i="82"/>
  <c r="M51" i="82"/>
  <c r="L51" i="82"/>
  <c r="K51" i="82"/>
  <c r="J51" i="82"/>
  <c r="I51" i="82"/>
  <c r="H51" i="82"/>
  <c r="G51" i="82"/>
  <c r="F51" i="82"/>
  <c r="E51" i="82"/>
  <c r="D51" i="82"/>
  <c r="C51" i="82"/>
  <c r="U45" i="82"/>
  <c r="Q45" i="82"/>
  <c r="M45" i="82"/>
  <c r="AA44" i="82"/>
  <c r="Y44" i="82"/>
  <c r="X44" i="82"/>
  <c r="Z44" i="82" s="1"/>
  <c r="W44" i="82"/>
  <c r="V44" i="82"/>
  <c r="U44" i="82"/>
  <c r="T44" i="82"/>
  <c r="S44" i="82"/>
  <c r="R44" i="82"/>
  <c r="Q44" i="82"/>
  <c r="P44" i="82"/>
  <c r="O44" i="82"/>
  <c r="N44" i="82"/>
  <c r="M44" i="82"/>
  <c r="L44" i="82"/>
  <c r="K44" i="82"/>
  <c r="J44" i="82"/>
  <c r="I44" i="82"/>
  <c r="H44" i="82"/>
  <c r="G44" i="82"/>
  <c r="F44" i="82"/>
  <c r="E44" i="82"/>
  <c r="D44" i="82"/>
  <c r="C44" i="82"/>
  <c r="AA38" i="82"/>
  <c r="AA45" i="82" s="1"/>
  <c r="Y38" i="82"/>
  <c r="Y45" i="82" s="1"/>
  <c r="X38" i="82"/>
  <c r="X45" i="82" s="1"/>
  <c r="W38" i="82"/>
  <c r="W45" i="82" s="1"/>
  <c r="V38" i="82"/>
  <c r="V45" i="82" s="1"/>
  <c r="U38" i="82"/>
  <c r="T38" i="82"/>
  <c r="T45" i="82" s="1"/>
  <c r="S38" i="82"/>
  <c r="S45" i="82" s="1"/>
  <c r="R38" i="82"/>
  <c r="R45" i="82" s="1"/>
  <c r="Q38" i="82"/>
  <c r="P38" i="82"/>
  <c r="P45" i="82" s="1"/>
  <c r="O38" i="82"/>
  <c r="O45" i="82" s="1"/>
  <c r="N38" i="82"/>
  <c r="N45" i="82" s="1"/>
  <c r="M38" i="82"/>
  <c r="L38" i="82"/>
  <c r="L45" i="82" s="1"/>
  <c r="K38" i="82"/>
  <c r="K45" i="82" s="1"/>
  <c r="J38" i="82"/>
  <c r="J45" i="82" s="1"/>
  <c r="I38" i="82"/>
  <c r="I45" i="82" s="1"/>
  <c r="H38" i="82"/>
  <c r="H45" i="82" s="1"/>
  <c r="G38" i="82"/>
  <c r="G45" i="82" s="1"/>
  <c r="F38" i="82"/>
  <c r="F45" i="82" s="1"/>
  <c r="E38" i="82"/>
  <c r="E45" i="82" s="1"/>
  <c r="D38" i="82"/>
  <c r="D45" i="82" s="1"/>
  <c r="C38" i="82"/>
  <c r="C45" i="82" s="1"/>
  <c r="P27" i="82"/>
  <c r="P46" i="82" s="1"/>
  <c r="L27" i="82"/>
  <c r="L46" i="82" s="1"/>
  <c r="H27" i="82"/>
  <c r="AA26" i="82"/>
  <c r="Y26" i="82"/>
  <c r="X26" i="82"/>
  <c r="Z26" i="82" s="1"/>
  <c r="W26" i="82"/>
  <c r="V26" i="82"/>
  <c r="U26" i="82"/>
  <c r="T26" i="82"/>
  <c r="S26" i="82"/>
  <c r="R26" i="82"/>
  <c r="Q26" i="82"/>
  <c r="P26" i="82"/>
  <c r="O26" i="82"/>
  <c r="N26" i="82"/>
  <c r="M26" i="82"/>
  <c r="L26" i="82"/>
  <c r="K26" i="82"/>
  <c r="J26" i="82"/>
  <c r="I26" i="82"/>
  <c r="H26" i="82"/>
  <c r="G26" i="82"/>
  <c r="F26" i="82"/>
  <c r="E26" i="82"/>
  <c r="D26" i="82"/>
  <c r="C26" i="82"/>
  <c r="AA14" i="82"/>
  <c r="AA27" i="82" s="1"/>
  <c r="AA46" i="82" s="1"/>
  <c r="Y14" i="82"/>
  <c r="Y27" i="82" s="1"/>
  <c r="X14" i="82"/>
  <c r="Z14" i="82" s="1"/>
  <c r="W14" i="82"/>
  <c r="W27" i="82" s="1"/>
  <c r="V14" i="82"/>
  <c r="V27" i="82" s="1"/>
  <c r="V46" i="82" s="1"/>
  <c r="U14" i="82"/>
  <c r="T14" i="82"/>
  <c r="T27" i="82" s="1"/>
  <c r="S14" i="82"/>
  <c r="S27" i="82" s="1"/>
  <c r="R14" i="82"/>
  <c r="R27" i="82" s="1"/>
  <c r="R46" i="82" s="1"/>
  <c r="Q14" i="82"/>
  <c r="Q27" i="82" s="1"/>
  <c r="P14" i="82"/>
  <c r="O14" i="82"/>
  <c r="O27" i="82" s="1"/>
  <c r="N14" i="82"/>
  <c r="N27" i="82" s="1"/>
  <c r="N46" i="82" s="1"/>
  <c r="M14" i="82"/>
  <c r="L14" i="82"/>
  <c r="K14" i="82"/>
  <c r="K27" i="82" s="1"/>
  <c r="J14" i="82"/>
  <c r="J27" i="82" s="1"/>
  <c r="J46" i="82" s="1"/>
  <c r="I14" i="82"/>
  <c r="I27" i="82" s="1"/>
  <c r="H14" i="82"/>
  <c r="G14" i="82"/>
  <c r="G27" i="82" s="1"/>
  <c r="F14" i="82"/>
  <c r="F27" i="82" s="1"/>
  <c r="F46" i="82" s="1"/>
  <c r="E14" i="82"/>
  <c r="D14" i="82"/>
  <c r="D27" i="82" s="1"/>
  <c r="C14" i="82"/>
  <c r="C27" i="82" s="1"/>
  <c r="AA51" i="83"/>
  <c r="Y51" i="83"/>
  <c r="X51" i="83"/>
  <c r="Z51" i="83" s="1"/>
  <c r="W51" i="83"/>
  <c r="V51" i="83"/>
  <c r="U51" i="83"/>
  <c r="T51" i="83"/>
  <c r="S51" i="83"/>
  <c r="R51" i="83"/>
  <c r="Q51" i="83"/>
  <c r="P51" i="83"/>
  <c r="O51" i="83"/>
  <c r="N51" i="83"/>
  <c r="M51" i="83"/>
  <c r="L51" i="83"/>
  <c r="K51" i="83"/>
  <c r="J51" i="83"/>
  <c r="I51" i="83"/>
  <c r="H51" i="83"/>
  <c r="G51" i="83"/>
  <c r="F51" i="83"/>
  <c r="E51" i="83"/>
  <c r="D51" i="83"/>
  <c r="C51" i="83"/>
  <c r="AA44" i="83"/>
  <c r="Y44" i="83"/>
  <c r="X44" i="83"/>
  <c r="Z44" i="83" s="1"/>
  <c r="W44" i="83"/>
  <c r="V44" i="83"/>
  <c r="U44" i="83"/>
  <c r="T44" i="83"/>
  <c r="S44" i="83"/>
  <c r="R44" i="83"/>
  <c r="Q44" i="83"/>
  <c r="P44" i="83"/>
  <c r="O44" i="83"/>
  <c r="N44" i="83"/>
  <c r="M44" i="83"/>
  <c r="L44" i="83"/>
  <c r="K44" i="83"/>
  <c r="J44" i="83"/>
  <c r="I44" i="83"/>
  <c r="H44" i="83"/>
  <c r="G44" i="83"/>
  <c r="F44" i="83"/>
  <c r="E44" i="83"/>
  <c r="D44" i="83"/>
  <c r="C44" i="83"/>
  <c r="AA38" i="83"/>
  <c r="Y38" i="83"/>
  <c r="Y45" i="83" s="1"/>
  <c r="X38" i="83"/>
  <c r="Z38" i="83" s="1"/>
  <c r="W38" i="83"/>
  <c r="V38" i="83"/>
  <c r="V45" i="83" s="1"/>
  <c r="U38" i="83"/>
  <c r="U45" i="83" s="1"/>
  <c r="T38" i="83"/>
  <c r="T45" i="83" s="1"/>
  <c r="S38" i="83"/>
  <c r="R38" i="83"/>
  <c r="R45" i="83" s="1"/>
  <c r="Q38" i="83"/>
  <c r="Q45" i="83" s="1"/>
  <c r="P38" i="83"/>
  <c r="P45" i="83" s="1"/>
  <c r="O38" i="83"/>
  <c r="O45" i="83" s="1"/>
  <c r="N38" i="83"/>
  <c r="N45" i="83" s="1"/>
  <c r="M38" i="83"/>
  <c r="L38" i="83"/>
  <c r="L45" i="83" s="1"/>
  <c r="K38" i="83"/>
  <c r="J38" i="83"/>
  <c r="J45" i="83" s="1"/>
  <c r="I38" i="83"/>
  <c r="I45" i="83" s="1"/>
  <c r="H38" i="83"/>
  <c r="H45" i="83" s="1"/>
  <c r="G38" i="83"/>
  <c r="F38" i="83"/>
  <c r="F45" i="83" s="1"/>
  <c r="E38" i="83"/>
  <c r="D38" i="83"/>
  <c r="D45" i="83" s="1"/>
  <c r="C38" i="83"/>
  <c r="W27" i="83"/>
  <c r="P27" i="83"/>
  <c r="G27" i="83"/>
  <c r="AA26" i="83"/>
  <c r="Y26" i="83"/>
  <c r="X26" i="83"/>
  <c r="Z26" i="83" s="1"/>
  <c r="W26" i="83"/>
  <c r="V26" i="83"/>
  <c r="U26" i="83"/>
  <c r="T26" i="83"/>
  <c r="S26" i="83"/>
  <c r="R26" i="83"/>
  <c r="Q26" i="83"/>
  <c r="P26" i="83"/>
  <c r="O26" i="83"/>
  <c r="N26" i="83"/>
  <c r="M26" i="83"/>
  <c r="L26" i="83"/>
  <c r="K26" i="83"/>
  <c r="K27" i="83" s="1"/>
  <c r="J26" i="83"/>
  <c r="I26" i="83"/>
  <c r="H26" i="83"/>
  <c r="G26" i="83"/>
  <c r="F26" i="83"/>
  <c r="E26" i="83"/>
  <c r="D26" i="83"/>
  <c r="C26" i="83"/>
  <c r="C27" i="83" s="1"/>
  <c r="AA14" i="83"/>
  <c r="Y14" i="83"/>
  <c r="Y27" i="83" s="1"/>
  <c r="X14" i="83"/>
  <c r="Z14" i="83" s="1"/>
  <c r="W14" i="83"/>
  <c r="V14" i="83"/>
  <c r="V27" i="83" s="1"/>
  <c r="U14" i="83"/>
  <c r="U27" i="83" s="1"/>
  <c r="U46" i="83" s="1"/>
  <c r="T14" i="83"/>
  <c r="S14" i="83"/>
  <c r="R14" i="83"/>
  <c r="R27" i="83" s="1"/>
  <c r="R46" i="83" s="1"/>
  <c r="Q14" i="83"/>
  <c r="Q27" i="83" s="1"/>
  <c r="P14" i="83"/>
  <c r="O14" i="83"/>
  <c r="O27" i="83" s="1"/>
  <c r="N14" i="83"/>
  <c r="N27" i="83" s="1"/>
  <c r="M14" i="83"/>
  <c r="L14" i="83"/>
  <c r="K14" i="83"/>
  <c r="J14" i="83"/>
  <c r="J27" i="83" s="1"/>
  <c r="J46" i="83" s="1"/>
  <c r="I14" i="83"/>
  <c r="I27" i="83" s="1"/>
  <c r="H14" i="83"/>
  <c r="G14" i="83"/>
  <c r="F14" i="83"/>
  <c r="F27" i="83" s="1"/>
  <c r="E14" i="83"/>
  <c r="E27" i="83" s="1"/>
  <c r="D14" i="83"/>
  <c r="C14" i="83"/>
  <c r="AA51" i="84"/>
  <c r="Z51" i="84"/>
  <c r="Y51" i="84"/>
  <c r="X51" i="84"/>
  <c r="W51" i="84"/>
  <c r="V51" i="84"/>
  <c r="U51" i="84"/>
  <c r="T51" i="84"/>
  <c r="S51" i="84"/>
  <c r="R51" i="84"/>
  <c r="Q51" i="84"/>
  <c r="P51" i="84"/>
  <c r="O51" i="84"/>
  <c r="N51" i="84"/>
  <c r="M51" i="84"/>
  <c r="L51" i="84"/>
  <c r="K51" i="84"/>
  <c r="J51" i="84"/>
  <c r="I51" i="84"/>
  <c r="H51" i="84"/>
  <c r="G51" i="84"/>
  <c r="F51" i="84"/>
  <c r="E51" i="84"/>
  <c r="D51" i="84"/>
  <c r="C51" i="84"/>
  <c r="AA44" i="84"/>
  <c r="Z44" i="84"/>
  <c r="Y44" i="84"/>
  <c r="Y45" i="84" s="1"/>
  <c r="X44" i="84"/>
  <c r="W44" i="84"/>
  <c r="V44" i="84"/>
  <c r="U44" i="84"/>
  <c r="T44" i="84"/>
  <c r="S44" i="84"/>
  <c r="R44" i="84"/>
  <c r="Q44" i="84"/>
  <c r="P44" i="84"/>
  <c r="O44" i="84"/>
  <c r="N44" i="84"/>
  <c r="M44" i="84"/>
  <c r="L44" i="84"/>
  <c r="K44" i="84"/>
  <c r="J44" i="84"/>
  <c r="I44" i="84"/>
  <c r="I45" i="84" s="1"/>
  <c r="H44" i="84"/>
  <c r="G44" i="84"/>
  <c r="F44" i="84"/>
  <c r="E44" i="84"/>
  <c r="D44" i="84"/>
  <c r="C44" i="84"/>
  <c r="AA38" i="84"/>
  <c r="Z38" i="84"/>
  <c r="Y38" i="84"/>
  <c r="X38" i="84"/>
  <c r="X45" i="84" s="1"/>
  <c r="Z45" i="84" s="1"/>
  <c r="W38" i="84"/>
  <c r="W45" i="84" s="1"/>
  <c r="V38" i="84"/>
  <c r="V45" i="84" s="1"/>
  <c r="U38" i="84"/>
  <c r="T38" i="84"/>
  <c r="T45" i="84" s="1"/>
  <c r="S38" i="84"/>
  <c r="R38" i="84"/>
  <c r="R45" i="84" s="1"/>
  <c r="Q38" i="84"/>
  <c r="P38" i="84"/>
  <c r="P45" i="84" s="1"/>
  <c r="O38" i="84"/>
  <c r="O45" i="84" s="1"/>
  <c r="N38" i="84"/>
  <c r="N45" i="84" s="1"/>
  <c r="M38" i="84"/>
  <c r="L38" i="84"/>
  <c r="L45" i="84" s="1"/>
  <c r="K38" i="84"/>
  <c r="J38" i="84"/>
  <c r="J45" i="84" s="1"/>
  <c r="I38" i="84"/>
  <c r="H38" i="84"/>
  <c r="H45" i="84" s="1"/>
  <c r="G38" i="84"/>
  <c r="G45" i="84" s="1"/>
  <c r="F38" i="84"/>
  <c r="F45" i="84" s="1"/>
  <c r="E38" i="84"/>
  <c r="D38" i="84"/>
  <c r="D45" i="84" s="1"/>
  <c r="C38" i="84"/>
  <c r="R27" i="84"/>
  <c r="AA26" i="84"/>
  <c r="Y26" i="84"/>
  <c r="X26" i="84"/>
  <c r="Z26" i="84" s="1"/>
  <c r="W26" i="84"/>
  <c r="V26" i="84"/>
  <c r="U26" i="84"/>
  <c r="T26" i="84"/>
  <c r="S26" i="84"/>
  <c r="R26" i="84"/>
  <c r="Q26" i="84"/>
  <c r="P26" i="84"/>
  <c r="O26" i="84"/>
  <c r="N26" i="84"/>
  <c r="M26" i="84"/>
  <c r="L26" i="84"/>
  <c r="K26" i="84"/>
  <c r="J26" i="84"/>
  <c r="I26" i="84"/>
  <c r="H26" i="84"/>
  <c r="G26" i="84"/>
  <c r="F26" i="84"/>
  <c r="E26" i="84"/>
  <c r="D26" i="84"/>
  <c r="C26" i="84"/>
  <c r="AA14" i="84"/>
  <c r="Y14" i="84"/>
  <c r="Y27" i="84" s="1"/>
  <c r="X14" i="84"/>
  <c r="Z14" i="84" s="1"/>
  <c r="W14" i="84"/>
  <c r="V14" i="84"/>
  <c r="V27" i="84" s="1"/>
  <c r="U14" i="84"/>
  <c r="U27" i="84" s="1"/>
  <c r="T14" i="84"/>
  <c r="T27" i="84" s="1"/>
  <c r="S14" i="84"/>
  <c r="R14" i="84"/>
  <c r="Q14" i="84"/>
  <c r="Q27" i="84" s="1"/>
  <c r="P14" i="84"/>
  <c r="P27" i="84" s="1"/>
  <c r="P46" i="84" s="1"/>
  <c r="O14" i="84"/>
  <c r="N14" i="84"/>
  <c r="N27" i="84" s="1"/>
  <c r="M14" i="84"/>
  <c r="M27" i="84" s="1"/>
  <c r="L14" i="84"/>
  <c r="L27" i="84" s="1"/>
  <c r="K14" i="84"/>
  <c r="J14" i="84"/>
  <c r="J27" i="84" s="1"/>
  <c r="I14" i="84"/>
  <c r="I27" i="84" s="1"/>
  <c r="H14" i="84"/>
  <c r="H27" i="84" s="1"/>
  <c r="H46" i="84" s="1"/>
  <c r="G14" i="84"/>
  <c r="F14" i="84"/>
  <c r="F27" i="84" s="1"/>
  <c r="E14" i="84"/>
  <c r="E27" i="84" s="1"/>
  <c r="D14" i="84"/>
  <c r="D27" i="84" s="1"/>
  <c r="C14" i="84"/>
  <c r="AA51" i="85"/>
  <c r="Y51" i="85"/>
  <c r="X51" i="85"/>
  <c r="Z51" i="85" s="1"/>
  <c r="W51" i="85"/>
  <c r="V51" i="85"/>
  <c r="U51" i="85"/>
  <c r="T51" i="85"/>
  <c r="S51" i="85"/>
  <c r="R51" i="85"/>
  <c r="Q51" i="85"/>
  <c r="P51" i="85"/>
  <c r="O51" i="85"/>
  <c r="N51" i="85"/>
  <c r="M51" i="85"/>
  <c r="L51" i="85"/>
  <c r="K51" i="85"/>
  <c r="J51" i="85"/>
  <c r="I51" i="85"/>
  <c r="H51" i="85"/>
  <c r="G51" i="85"/>
  <c r="F51" i="85"/>
  <c r="E51" i="85"/>
  <c r="D51" i="85"/>
  <c r="C51" i="85"/>
  <c r="S45" i="85"/>
  <c r="AA44" i="85"/>
  <c r="Y44" i="85"/>
  <c r="X44" i="85"/>
  <c r="W44" i="85"/>
  <c r="V44" i="85"/>
  <c r="U44" i="85"/>
  <c r="T44" i="85"/>
  <c r="S44" i="85"/>
  <c r="R44" i="85"/>
  <c r="Q44" i="85"/>
  <c r="P44" i="85"/>
  <c r="O44" i="85"/>
  <c r="N44" i="85"/>
  <c r="M44" i="85"/>
  <c r="L44" i="85"/>
  <c r="K44" i="85"/>
  <c r="J44" i="85"/>
  <c r="I44" i="85"/>
  <c r="H44" i="85"/>
  <c r="G44" i="85"/>
  <c r="F44" i="85"/>
  <c r="E44" i="85"/>
  <c r="D44" i="85"/>
  <c r="C44" i="85"/>
  <c r="AA38" i="85"/>
  <c r="AA45" i="85" s="1"/>
  <c r="Y38" i="85"/>
  <c r="X38" i="85"/>
  <c r="W38" i="85"/>
  <c r="W45" i="85" s="1"/>
  <c r="V38" i="85"/>
  <c r="V45" i="85" s="1"/>
  <c r="U38" i="85"/>
  <c r="U45" i="85" s="1"/>
  <c r="T38" i="85"/>
  <c r="S38" i="85"/>
  <c r="R38" i="85"/>
  <c r="R45" i="85" s="1"/>
  <c r="Q38" i="85"/>
  <c r="Q45" i="85" s="1"/>
  <c r="P38" i="85"/>
  <c r="O38" i="85"/>
  <c r="O45" i="85" s="1"/>
  <c r="N38" i="85"/>
  <c r="N45" i="85" s="1"/>
  <c r="M38" i="85"/>
  <c r="M45" i="85" s="1"/>
  <c r="L38" i="85"/>
  <c r="K38" i="85"/>
  <c r="K45" i="85" s="1"/>
  <c r="J38" i="85"/>
  <c r="J45" i="85" s="1"/>
  <c r="I38" i="85"/>
  <c r="I45" i="85" s="1"/>
  <c r="H38" i="85"/>
  <c r="G38" i="85"/>
  <c r="G45" i="85" s="1"/>
  <c r="F38" i="85"/>
  <c r="F45" i="85" s="1"/>
  <c r="E38" i="85"/>
  <c r="E45" i="85" s="1"/>
  <c r="D38" i="85"/>
  <c r="C38" i="85"/>
  <c r="C45" i="85" s="1"/>
  <c r="J27" i="85"/>
  <c r="F27" i="85"/>
  <c r="AA26" i="85"/>
  <c r="Y26" i="85"/>
  <c r="X26" i="85"/>
  <c r="Z26" i="85" s="1"/>
  <c r="W26" i="85"/>
  <c r="V26" i="85"/>
  <c r="U26" i="85"/>
  <c r="T26" i="85"/>
  <c r="S26" i="85"/>
  <c r="R26" i="85"/>
  <c r="Q26" i="85"/>
  <c r="P26" i="85"/>
  <c r="O26" i="85"/>
  <c r="N26" i="85"/>
  <c r="M26" i="85"/>
  <c r="L26" i="85"/>
  <c r="K26" i="85"/>
  <c r="J26" i="85"/>
  <c r="I26" i="85"/>
  <c r="H26" i="85"/>
  <c r="G26" i="85"/>
  <c r="F26" i="85"/>
  <c r="E26" i="85"/>
  <c r="D26" i="85"/>
  <c r="C26" i="85"/>
  <c r="AA14" i="85"/>
  <c r="Y14" i="85"/>
  <c r="Y27" i="85" s="1"/>
  <c r="X14" i="85"/>
  <c r="X27" i="85" s="1"/>
  <c r="W14" i="85"/>
  <c r="V14" i="85"/>
  <c r="V27" i="85" s="1"/>
  <c r="U14" i="85"/>
  <c r="U27" i="85" s="1"/>
  <c r="U46" i="85" s="1"/>
  <c r="T14" i="85"/>
  <c r="T27" i="85" s="1"/>
  <c r="S14" i="85"/>
  <c r="R14" i="85"/>
  <c r="R27" i="85" s="1"/>
  <c r="Q14" i="85"/>
  <c r="Q27" i="85" s="1"/>
  <c r="P14" i="85"/>
  <c r="P27" i="85" s="1"/>
  <c r="O14" i="85"/>
  <c r="N14" i="85"/>
  <c r="N27" i="85" s="1"/>
  <c r="M14" i="85"/>
  <c r="M27" i="85" s="1"/>
  <c r="M46" i="85" s="1"/>
  <c r="L14" i="85"/>
  <c r="L27" i="85" s="1"/>
  <c r="K14" i="85"/>
  <c r="J14" i="85"/>
  <c r="I14" i="85"/>
  <c r="I27" i="85" s="1"/>
  <c r="H14" i="85"/>
  <c r="H27" i="85" s="1"/>
  <c r="G14" i="85"/>
  <c r="F14" i="85"/>
  <c r="E14" i="85"/>
  <c r="E27" i="85" s="1"/>
  <c r="E46" i="85" s="1"/>
  <c r="D14" i="85"/>
  <c r="D27" i="85" s="1"/>
  <c r="C14" i="85"/>
  <c r="AA51" i="86"/>
  <c r="Y51" i="86"/>
  <c r="Z51" i="86" s="1"/>
  <c r="X51" i="86"/>
  <c r="W51" i="86"/>
  <c r="V51" i="86"/>
  <c r="U51" i="86"/>
  <c r="T51" i="86"/>
  <c r="S51" i="86"/>
  <c r="R51" i="86"/>
  <c r="Q51" i="86"/>
  <c r="P51" i="86"/>
  <c r="O51" i="86"/>
  <c r="N51" i="86"/>
  <c r="M51" i="86"/>
  <c r="L51" i="86"/>
  <c r="K51" i="86"/>
  <c r="J51" i="86"/>
  <c r="I51" i="86"/>
  <c r="H51" i="86"/>
  <c r="G51" i="86"/>
  <c r="F51" i="86"/>
  <c r="E51" i="86"/>
  <c r="D51" i="86"/>
  <c r="C51" i="86"/>
  <c r="AA44" i="86"/>
  <c r="Y44" i="86"/>
  <c r="X44" i="86"/>
  <c r="W44" i="86"/>
  <c r="V44" i="86"/>
  <c r="U44" i="86"/>
  <c r="T44" i="86"/>
  <c r="S44" i="86"/>
  <c r="R44" i="86"/>
  <c r="Q44" i="86"/>
  <c r="P44" i="86"/>
  <c r="O44" i="86"/>
  <c r="N44" i="86"/>
  <c r="M44" i="86"/>
  <c r="L44" i="86"/>
  <c r="K44" i="86"/>
  <c r="J44" i="86"/>
  <c r="I44" i="86"/>
  <c r="H44" i="86"/>
  <c r="G44" i="86"/>
  <c r="F44" i="86"/>
  <c r="E44" i="86"/>
  <c r="D44" i="86"/>
  <c r="C44" i="86"/>
  <c r="AA38" i="86"/>
  <c r="AA45" i="86" s="1"/>
  <c r="Y38" i="86"/>
  <c r="Z38" i="86" s="1"/>
  <c r="X38" i="86"/>
  <c r="W38" i="86"/>
  <c r="W45" i="86" s="1"/>
  <c r="V38" i="86"/>
  <c r="V45" i="86" s="1"/>
  <c r="U38" i="86"/>
  <c r="U45" i="86" s="1"/>
  <c r="T38" i="86"/>
  <c r="S38" i="86"/>
  <c r="S45" i="86" s="1"/>
  <c r="R38" i="86"/>
  <c r="R45" i="86" s="1"/>
  <c r="R46" i="86" s="1"/>
  <c r="Q38" i="86"/>
  <c r="Q45" i="86" s="1"/>
  <c r="P38" i="86"/>
  <c r="O38" i="86"/>
  <c r="O45" i="86" s="1"/>
  <c r="N38" i="86"/>
  <c r="N45" i="86" s="1"/>
  <c r="M38" i="86"/>
  <c r="M45" i="86" s="1"/>
  <c r="L38" i="86"/>
  <c r="K38" i="86"/>
  <c r="K45" i="86" s="1"/>
  <c r="J38" i="86"/>
  <c r="J45" i="86" s="1"/>
  <c r="J46" i="86" s="1"/>
  <c r="I38" i="86"/>
  <c r="I45" i="86" s="1"/>
  <c r="H38" i="86"/>
  <c r="G38" i="86"/>
  <c r="G45" i="86" s="1"/>
  <c r="F38" i="86"/>
  <c r="F45" i="86" s="1"/>
  <c r="E38" i="86"/>
  <c r="E45" i="86" s="1"/>
  <c r="D38" i="86"/>
  <c r="C38" i="86"/>
  <c r="C45" i="86" s="1"/>
  <c r="V27" i="86"/>
  <c r="AA26" i="86"/>
  <c r="Y26" i="86"/>
  <c r="X26" i="86"/>
  <c r="Z26" i="86" s="1"/>
  <c r="W26" i="86"/>
  <c r="V26" i="86"/>
  <c r="U26" i="86"/>
  <c r="T26" i="86"/>
  <c r="S26" i="86"/>
  <c r="R26" i="86"/>
  <c r="Q26" i="86"/>
  <c r="P26" i="86"/>
  <c r="O26" i="86"/>
  <c r="N26" i="86"/>
  <c r="M26" i="86"/>
  <c r="L26" i="86"/>
  <c r="K26" i="86"/>
  <c r="J26" i="86"/>
  <c r="I26" i="86"/>
  <c r="H26" i="86"/>
  <c r="G26" i="86"/>
  <c r="F26" i="86"/>
  <c r="E26" i="86"/>
  <c r="D26" i="86"/>
  <c r="C26" i="86"/>
  <c r="AA14" i="86"/>
  <c r="Y14" i="86"/>
  <c r="Y27" i="86" s="1"/>
  <c r="X14" i="86"/>
  <c r="X27" i="86" s="1"/>
  <c r="W14" i="86"/>
  <c r="V14" i="86"/>
  <c r="U14" i="86"/>
  <c r="U27" i="86" s="1"/>
  <c r="T14" i="86"/>
  <c r="T27" i="86" s="1"/>
  <c r="S14" i="86"/>
  <c r="R14" i="86"/>
  <c r="R27" i="86" s="1"/>
  <c r="Q14" i="86"/>
  <c r="Q27" i="86" s="1"/>
  <c r="Q46" i="86" s="1"/>
  <c r="P14" i="86"/>
  <c r="P27" i="86" s="1"/>
  <c r="O14" i="86"/>
  <c r="N14" i="86"/>
  <c r="N27" i="86" s="1"/>
  <c r="M14" i="86"/>
  <c r="M27" i="86" s="1"/>
  <c r="L14" i="86"/>
  <c r="L27" i="86" s="1"/>
  <c r="K14" i="86"/>
  <c r="J14" i="86"/>
  <c r="J27" i="86" s="1"/>
  <c r="I14" i="86"/>
  <c r="I27" i="86" s="1"/>
  <c r="I46" i="86" s="1"/>
  <c r="H14" i="86"/>
  <c r="H27" i="86" s="1"/>
  <c r="G14" i="86"/>
  <c r="F14" i="86"/>
  <c r="F27" i="86" s="1"/>
  <c r="F46" i="86" s="1"/>
  <c r="E14" i="86"/>
  <c r="E27" i="86" s="1"/>
  <c r="D14" i="86"/>
  <c r="D27" i="86" s="1"/>
  <c r="C14" i="86"/>
  <c r="AA51" i="87"/>
  <c r="Y51" i="87"/>
  <c r="X51" i="87"/>
  <c r="Z51" i="87" s="1"/>
  <c r="W51" i="87"/>
  <c r="V51" i="87"/>
  <c r="U51" i="87"/>
  <c r="T51" i="87"/>
  <c r="S51" i="87"/>
  <c r="R51" i="87"/>
  <c r="Q51" i="87"/>
  <c r="P51" i="87"/>
  <c r="O51" i="87"/>
  <c r="N51" i="87"/>
  <c r="M51" i="87"/>
  <c r="L51" i="87"/>
  <c r="K51" i="87"/>
  <c r="J51" i="87"/>
  <c r="I51" i="87"/>
  <c r="H51" i="87"/>
  <c r="G51" i="87"/>
  <c r="F51" i="87"/>
  <c r="E51" i="87"/>
  <c r="D51" i="87"/>
  <c r="C51" i="87"/>
  <c r="W45" i="87"/>
  <c r="S45" i="87"/>
  <c r="AA44" i="87"/>
  <c r="Y44" i="87"/>
  <c r="X44" i="87"/>
  <c r="W44" i="87"/>
  <c r="V44" i="87"/>
  <c r="U44" i="87"/>
  <c r="T44" i="87"/>
  <c r="S44" i="87"/>
  <c r="R44" i="87"/>
  <c r="Q44" i="87"/>
  <c r="P44" i="87"/>
  <c r="O44" i="87"/>
  <c r="N44" i="87"/>
  <c r="M44" i="87"/>
  <c r="L44" i="87"/>
  <c r="K44" i="87"/>
  <c r="J44" i="87"/>
  <c r="I44" i="87"/>
  <c r="H44" i="87"/>
  <c r="G44" i="87"/>
  <c r="F44" i="87"/>
  <c r="E44" i="87"/>
  <c r="D44" i="87"/>
  <c r="C44" i="87"/>
  <c r="AA38" i="87"/>
  <c r="AA45" i="87" s="1"/>
  <c r="Y38" i="87"/>
  <c r="Y45" i="87" s="1"/>
  <c r="X38" i="87"/>
  <c r="Z38" i="87" s="1"/>
  <c r="W38" i="87"/>
  <c r="V38" i="87"/>
  <c r="V45" i="87" s="1"/>
  <c r="U38" i="87"/>
  <c r="U45" i="87" s="1"/>
  <c r="T38" i="87"/>
  <c r="S38" i="87"/>
  <c r="R38" i="87"/>
  <c r="R45" i="87" s="1"/>
  <c r="Q38" i="87"/>
  <c r="Q45" i="87" s="1"/>
  <c r="P38" i="87"/>
  <c r="O38" i="87"/>
  <c r="O45" i="87" s="1"/>
  <c r="N38" i="87"/>
  <c r="N45" i="87" s="1"/>
  <c r="M38" i="87"/>
  <c r="M45" i="87" s="1"/>
  <c r="L38" i="87"/>
  <c r="K38" i="87"/>
  <c r="K45" i="87" s="1"/>
  <c r="J38" i="87"/>
  <c r="J45" i="87" s="1"/>
  <c r="I38" i="87"/>
  <c r="I45" i="87" s="1"/>
  <c r="H38" i="87"/>
  <c r="G38" i="87"/>
  <c r="G45" i="87" s="1"/>
  <c r="F38" i="87"/>
  <c r="F45" i="87" s="1"/>
  <c r="E38" i="87"/>
  <c r="E45" i="87" s="1"/>
  <c r="D38" i="87"/>
  <c r="C38" i="87"/>
  <c r="C45" i="87" s="1"/>
  <c r="R27" i="87"/>
  <c r="N27" i="87"/>
  <c r="N46" i="87" s="1"/>
  <c r="AA26" i="87"/>
  <c r="Y26" i="87"/>
  <c r="X26" i="87"/>
  <c r="Z26" i="87" s="1"/>
  <c r="W26" i="87"/>
  <c r="V26" i="87"/>
  <c r="U26" i="87"/>
  <c r="T26" i="87"/>
  <c r="S26" i="87"/>
  <c r="R26" i="87"/>
  <c r="Q26" i="87"/>
  <c r="P26" i="87"/>
  <c r="O26" i="87"/>
  <c r="N26" i="87"/>
  <c r="M26" i="87"/>
  <c r="L26" i="87"/>
  <c r="K26" i="87"/>
  <c r="J26" i="87"/>
  <c r="I26" i="87"/>
  <c r="H26" i="87"/>
  <c r="G26" i="87"/>
  <c r="F26" i="87"/>
  <c r="E26" i="87"/>
  <c r="D26" i="87"/>
  <c r="C26" i="87"/>
  <c r="AA14" i="87"/>
  <c r="Y14" i="87"/>
  <c r="Y27" i="87" s="1"/>
  <c r="X14" i="87"/>
  <c r="X27" i="87" s="1"/>
  <c r="W14" i="87"/>
  <c r="V14" i="87"/>
  <c r="V27" i="87" s="1"/>
  <c r="V46" i="87" s="1"/>
  <c r="U14" i="87"/>
  <c r="U27" i="87" s="1"/>
  <c r="T14" i="87"/>
  <c r="T27" i="87" s="1"/>
  <c r="S14" i="87"/>
  <c r="R14" i="87"/>
  <c r="Q14" i="87"/>
  <c r="Q27" i="87" s="1"/>
  <c r="P14" i="87"/>
  <c r="P27" i="87" s="1"/>
  <c r="O14" i="87"/>
  <c r="N14" i="87"/>
  <c r="M14" i="87"/>
  <c r="M27" i="87" s="1"/>
  <c r="L14" i="87"/>
  <c r="L27" i="87" s="1"/>
  <c r="K14" i="87"/>
  <c r="J14" i="87"/>
  <c r="J27" i="87" s="1"/>
  <c r="I14" i="87"/>
  <c r="I27" i="87" s="1"/>
  <c r="H14" i="87"/>
  <c r="H27" i="87" s="1"/>
  <c r="G14" i="87"/>
  <c r="F14" i="87"/>
  <c r="F27" i="87" s="1"/>
  <c r="F46" i="87" s="1"/>
  <c r="E14" i="87"/>
  <c r="E27" i="87" s="1"/>
  <c r="D14" i="87"/>
  <c r="D27" i="87" s="1"/>
  <c r="C14" i="87"/>
  <c r="AA51" i="88"/>
  <c r="Z51" i="88"/>
  <c r="Y51" i="88"/>
  <c r="X51" i="88"/>
  <c r="W51" i="88"/>
  <c r="V51" i="88"/>
  <c r="U51" i="88"/>
  <c r="T51" i="88"/>
  <c r="S51" i="88"/>
  <c r="R51" i="88"/>
  <c r="Q51" i="88"/>
  <c r="P51" i="88"/>
  <c r="O51" i="88"/>
  <c r="N51" i="88"/>
  <c r="M51" i="88"/>
  <c r="L51" i="88"/>
  <c r="K51" i="88"/>
  <c r="J51" i="88"/>
  <c r="I51" i="88"/>
  <c r="H51" i="88"/>
  <c r="G51" i="88"/>
  <c r="F51" i="88"/>
  <c r="E51" i="88"/>
  <c r="D51" i="88"/>
  <c r="C51" i="88"/>
  <c r="AA45" i="88"/>
  <c r="W45" i="88"/>
  <c r="O45" i="88"/>
  <c r="K45" i="88"/>
  <c r="AA44" i="88"/>
  <c r="Y44" i="88"/>
  <c r="X44" i="88"/>
  <c r="W44" i="88"/>
  <c r="V44" i="88"/>
  <c r="U44" i="88"/>
  <c r="T44" i="88"/>
  <c r="S44" i="88"/>
  <c r="R44" i="88"/>
  <c r="Q44" i="88"/>
  <c r="P44" i="88"/>
  <c r="O44" i="88"/>
  <c r="N44" i="88"/>
  <c r="M44" i="88"/>
  <c r="L44" i="88"/>
  <c r="K44" i="88"/>
  <c r="J44" i="88"/>
  <c r="I44" i="88"/>
  <c r="H44" i="88"/>
  <c r="G44" i="88"/>
  <c r="F44" i="88"/>
  <c r="E44" i="88"/>
  <c r="D44" i="88"/>
  <c r="C44" i="88"/>
  <c r="AA38" i="88"/>
  <c r="Y38" i="88"/>
  <c r="X38" i="88"/>
  <c r="W38" i="88"/>
  <c r="V38" i="88"/>
  <c r="V45" i="88" s="1"/>
  <c r="U38" i="88"/>
  <c r="U45" i="88" s="1"/>
  <c r="T38" i="88"/>
  <c r="S38" i="88"/>
  <c r="S45" i="88" s="1"/>
  <c r="R38" i="88"/>
  <c r="R45" i="88" s="1"/>
  <c r="Q38" i="88"/>
  <c r="Q45" i="88" s="1"/>
  <c r="P38" i="88"/>
  <c r="O38" i="88"/>
  <c r="N38" i="88"/>
  <c r="N45" i="88" s="1"/>
  <c r="M38" i="88"/>
  <c r="M45" i="88" s="1"/>
  <c r="L38" i="88"/>
  <c r="K38" i="88"/>
  <c r="J38" i="88"/>
  <c r="J45" i="88" s="1"/>
  <c r="I38" i="88"/>
  <c r="I45" i="88" s="1"/>
  <c r="H38" i="88"/>
  <c r="G38" i="88"/>
  <c r="G45" i="88" s="1"/>
  <c r="F38" i="88"/>
  <c r="F45" i="88" s="1"/>
  <c r="E38" i="88"/>
  <c r="E45" i="88" s="1"/>
  <c r="D38" i="88"/>
  <c r="C38" i="88"/>
  <c r="C45" i="88" s="1"/>
  <c r="N27" i="88"/>
  <c r="F27" i="88"/>
  <c r="F46" i="88" s="1"/>
  <c r="AA26" i="88"/>
  <c r="Y26" i="88"/>
  <c r="X26" i="88"/>
  <c r="Z26" i="88" s="1"/>
  <c r="W26" i="88"/>
  <c r="V26" i="88"/>
  <c r="U26" i="88"/>
  <c r="T26" i="88"/>
  <c r="S26" i="88"/>
  <c r="R26" i="88"/>
  <c r="Q26" i="88"/>
  <c r="P26" i="88"/>
  <c r="O26" i="88"/>
  <c r="N26" i="88"/>
  <c r="M26" i="88"/>
  <c r="L26" i="88"/>
  <c r="K26" i="88"/>
  <c r="J26" i="88"/>
  <c r="I26" i="88"/>
  <c r="H26" i="88"/>
  <c r="G26" i="88"/>
  <c r="F26" i="88"/>
  <c r="E26" i="88"/>
  <c r="D26" i="88"/>
  <c r="C26" i="88"/>
  <c r="AA14" i="88"/>
  <c r="Y14" i="88"/>
  <c r="Y27" i="88" s="1"/>
  <c r="X14" i="88"/>
  <c r="X27" i="88" s="1"/>
  <c r="W14" i="88"/>
  <c r="V14" i="88"/>
  <c r="V27" i="88" s="1"/>
  <c r="V46" i="88" s="1"/>
  <c r="U14" i="88"/>
  <c r="U27" i="88" s="1"/>
  <c r="T14" i="88"/>
  <c r="T27" i="88" s="1"/>
  <c r="S14" i="88"/>
  <c r="R14" i="88"/>
  <c r="R27" i="88" s="1"/>
  <c r="Q14" i="88"/>
  <c r="Q27" i="88" s="1"/>
  <c r="P14" i="88"/>
  <c r="P27" i="88" s="1"/>
  <c r="O14" i="88"/>
  <c r="N14" i="88"/>
  <c r="M14" i="88"/>
  <c r="M27" i="88" s="1"/>
  <c r="L14" i="88"/>
  <c r="L27" i="88" s="1"/>
  <c r="K14" i="88"/>
  <c r="J14" i="88"/>
  <c r="J27" i="88" s="1"/>
  <c r="I14" i="88"/>
  <c r="I27" i="88" s="1"/>
  <c r="H14" i="88"/>
  <c r="H27" i="88" s="1"/>
  <c r="G14" i="88"/>
  <c r="F14" i="88"/>
  <c r="E14" i="88"/>
  <c r="E27" i="88" s="1"/>
  <c r="D14" i="88"/>
  <c r="D27" i="88" s="1"/>
  <c r="C14" i="88"/>
  <c r="AA51" i="89"/>
  <c r="Y51" i="89"/>
  <c r="Z51" i="89" s="1"/>
  <c r="X51" i="89"/>
  <c r="W51" i="89"/>
  <c r="V51" i="89"/>
  <c r="U51" i="89"/>
  <c r="T51" i="89"/>
  <c r="S51" i="89"/>
  <c r="R51" i="89"/>
  <c r="Q51" i="89"/>
  <c r="P51" i="89"/>
  <c r="O51" i="89"/>
  <c r="N51" i="89"/>
  <c r="M51" i="89"/>
  <c r="L51" i="89"/>
  <c r="K51" i="89"/>
  <c r="J51" i="89"/>
  <c r="I51" i="89"/>
  <c r="H51" i="89"/>
  <c r="G51" i="89"/>
  <c r="F51" i="89"/>
  <c r="E51" i="89"/>
  <c r="D51" i="89"/>
  <c r="C51" i="89"/>
  <c r="AA45" i="89"/>
  <c r="W45" i="89"/>
  <c r="G45" i="89"/>
  <c r="AA44" i="89"/>
  <c r="Y44" i="89"/>
  <c r="X44" i="89"/>
  <c r="W44" i="89"/>
  <c r="V44" i="89"/>
  <c r="U44" i="89"/>
  <c r="T44" i="89"/>
  <c r="S44" i="89"/>
  <c r="R44" i="89"/>
  <c r="Q44" i="89"/>
  <c r="P44" i="89"/>
  <c r="O44" i="89"/>
  <c r="N44" i="89"/>
  <c r="M44" i="89"/>
  <c r="L44" i="89"/>
  <c r="K44" i="89"/>
  <c r="J44" i="89"/>
  <c r="I44" i="89"/>
  <c r="H44" i="89"/>
  <c r="G44" i="89"/>
  <c r="F44" i="89"/>
  <c r="E44" i="89"/>
  <c r="D44" i="89"/>
  <c r="C44" i="89"/>
  <c r="AA38" i="89"/>
  <c r="Y38" i="89"/>
  <c r="Z38" i="89" s="1"/>
  <c r="X38" i="89"/>
  <c r="W38" i="89"/>
  <c r="V38" i="89"/>
  <c r="V45" i="89" s="1"/>
  <c r="U38" i="89"/>
  <c r="U45" i="89" s="1"/>
  <c r="T38" i="89"/>
  <c r="S38" i="89"/>
  <c r="S45" i="89" s="1"/>
  <c r="R38" i="89"/>
  <c r="R45" i="89" s="1"/>
  <c r="Q38" i="89"/>
  <c r="Q45" i="89" s="1"/>
  <c r="P38" i="89"/>
  <c r="O38" i="89"/>
  <c r="O45" i="89" s="1"/>
  <c r="N38" i="89"/>
  <c r="N45" i="89" s="1"/>
  <c r="M38" i="89"/>
  <c r="M45" i="89" s="1"/>
  <c r="L38" i="89"/>
  <c r="K38" i="89"/>
  <c r="K45" i="89" s="1"/>
  <c r="J38" i="89"/>
  <c r="J45" i="89" s="1"/>
  <c r="I38" i="89"/>
  <c r="I45" i="89" s="1"/>
  <c r="H38" i="89"/>
  <c r="G38" i="89"/>
  <c r="F38" i="89"/>
  <c r="F45" i="89" s="1"/>
  <c r="E38" i="89"/>
  <c r="E45" i="89" s="1"/>
  <c r="D38" i="89"/>
  <c r="C38" i="89"/>
  <c r="C45" i="89" s="1"/>
  <c r="V27" i="89"/>
  <c r="R27" i="89"/>
  <c r="AA26" i="89"/>
  <c r="Y26" i="89"/>
  <c r="X26" i="89"/>
  <c r="Z26" i="89" s="1"/>
  <c r="W26" i="89"/>
  <c r="V26" i="89"/>
  <c r="U26" i="89"/>
  <c r="T26" i="89"/>
  <c r="S26" i="89"/>
  <c r="R26" i="89"/>
  <c r="Q26" i="89"/>
  <c r="P26" i="89"/>
  <c r="O26" i="89"/>
  <c r="N26" i="89"/>
  <c r="M26" i="89"/>
  <c r="L26" i="89"/>
  <c r="K26" i="89"/>
  <c r="J26" i="89"/>
  <c r="I26" i="89"/>
  <c r="H26" i="89"/>
  <c r="G26" i="89"/>
  <c r="F26" i="89"/>
  <c r="E26" i="89"/>
  <c r="D26" i="89"/>
  <c r="C26" i="89"/>
  <c r="AA14" i="89"/>
  <c r="Y14" i="89"/>
  <c r="Y27" i="89" s="1"/>
  <c r="X14" i="89"/>
  <c r="X27" i="89" s="1"/>
  <c r="W14" i="89"/>
  <c r="V14" i="89"/>
  <c r="U14" i="89"/>
  <c r="U27" i="89" s="1"/>
  <c r="T14" i="89"/>
  <c r="T27" i="89" s="1"/>
  <c r="S14" i="89"/>
  <c r="R14" i="89"/>
  <c r="Q14" i="89"/>
  <c r="Q27" i="89" s="1"/>
  <c r="P14" i="89"/>
  <c r="P27" i="89" s="1"/>
  <c r="O14" i="89"/>
  <c r="N14" i="89"/>
  <c r="N27" i="89" s="1"/>
  <c r="M14" i="89"/>
  <c r="M27" i="89" s="1"/>
  <c r="L14" i="89"/>
  <c r="L27" i="89" s="1"/>
  <c r="K14" i="89"/>
  <c r="J14" i="89"/>
  <c r="J27" i="89" s="1"/>
  <c r="I14" i="89"/>
  <c r="I27" i="89" s="1"/>
  <c r="H14" i="89"/>
  <c r="H27" i="89" s="1"/>
  <c r="G14" i="89"/>
  <c r="F14" i="89"/>
  <c r="F27" i="89" s="1"/>
  <c r="F46" i="89" s="1"/>
  <c r="E14" i="89"/>
  <c r="E27" i="89" s="1"/>
  <c r="D14" i="89"/>
  <c r="D27" i="89" s="1"/>
  <c r="C14" i="89"/>
  <c r="AA51" i="90"/>
  <c r="Y51" i="90"/>
  <c r="Z51" i="90" s="1"/>
  <c r="X51" i="90"/>
  <c r="W51" i="90"/>
  <c r="V51" i="90"/>
  <c r="U51" i="90"/>
  <c r="T51" i="90"/>
  <c r="S51" i="90"/>
  <c r="R51" i="90"/>
  <c r="Q51" i="90"/>
  <c r="P51" i="90"/>
  <c r="O51" i="90"/>
  <c r="N51" i="90"/>
  <c r="M51" i="90"/>
  <c r="L51" i="90"/>
  <c r="K51" i="90"/>
  <c r="J51" i="90"/>
  <c r="I51" i="90"/>
  <c r="H51" i="90"/>
  <c r="G51" i="90"/>
  <c r="F51" i="90"/>
  <c r="E51" i="90"/>
  <c r="D51" i="90"/>
  <c r="C51" i="90"/>
  <c r="W45" i="90"/>
  <c r="O45" i="90"/>
  <c r="K45" i="90"/>
  <c r="AA44" i="90"/>
  <c r="Y44" i="90"/>
  <c r="X44" i="90"/>
  <c r="W44" i="90"/>
  <c r="V44" i="90"/>
  <c r="U44" i="90"/>
  <c r="T44" i="90"/>
  <c r="S44" i="90"/>
  <c r="R44" i="90"/>
  <c r="Q44" i="90"/>
  <c r="P44" i="90"/>
  <c r="O44" i="90"/>
  <c r="N44" i="90"/>
  <c r="M44" i="90"/>
  <c r="L44" i="90"/>
  <c r="K44" i="90"/>
  <c r="J44" i="90"/>
  <c r="I44" i="90"/>
  <c r="H44" i="90"/>
  <c r="G44" i="90"/>
  <c r="F44" i="90"/>
  <c r="E44" i="90"/>
  <c r="D44" i="90"/>
  <c r="C44" i="90"/>
  <c r="AA38" i="90"/>
  <c r="AA45" i="90" s="1"/>
  <c r="Y38" i="90"/>
  <c r="X38" i="90"/>
  <c r="W38" i="90"/>
  <c r="V38" i="90"/>
  <c r="V45" i="90" s="1"/>
  <c r="U38" i="90"/>
  <c r="U45" i="90" s="1"/>
  <c r="T38" i="90"/>
  <c r="S38" i="90"/>
  <c r="S45" i="90" s="1"/>
  <c r="R38" i="90"/>
  <c r="R45" i="90" s="1"/>
  <c r="Q38" i="90"/>
  <c r="Q45" i="90" s="1"/>
  <c r="P38" i="90"/>
  <c r="O38" i="90"/>
  <c r="N38" i="90"/>
  <c r="N45" i="90" s="1"/>
  <c r="M38" i="90"/>
  <c r="M45" i="90" s="1"/>
  <c r="L38" i="90"/>
  <c r="K38" i="90"/>
  <c r="J38" i="90"/>
  <c r="J45" i="90" s="1"/>
  <c r="I38" i="90"/>
  <c r="I45" i="90" s="1"/>
  <c r="H38" i="90"/>
  <c r="G38" i="90"/>
  <c r="G45" i="90" s="1"/>
  <c r="F38" i="90"/>
  <c r="F45" i="90" s="1"/>
  <c r="E38" i="90"/>
  <c r="E45" i="90" s="1"/>
  <c r="D38" i="90"/>
  <c r="C38" i="90"/>
  <c r="C45" i="90" s="1"/>
  <c r="F27" i="90"/>
  <c r="F46" i="90" s="1"/>
  <c r="AA26" i="90"/>
  <c r="Y26" i="90"/>
  <c r="X26" i="90"/>
  <c r="Z26" i="90" s="1"/>
  <c r="W26" i="90"/>
  <c r="V26" i="90"/>
  <c r="U26" i="90"/>
  <c r="T26" i="90"/>
  <c r="S26" i="90"/>
  <c r="R26" i="90"/>
  <c r="Q26" i="90"/>
  <c r="P26" i="90"/>
  <c r="O26" i="90"/>
  <c r="N26" i="90"/>
  <c r="M26" i="90"/>
  <c r="L26" i="90"/>
  <c r="K26" i="90"/>
  <c r="J26" i="90"/>
  <c r="I26" i="90"/>
  <c r="H26" i="90"/>
  <c r="G26" i="90"/>
  <c r="F26" i="90"/>
  <c r="E26" i="90"/>
  <c r="D26" i="90"/>
  <c r="C26" i="90"/>
  <c r="AA14" i="90"/>
  <c r="Y14" i="90"/>
  <c r="Y27" i="90" s="1"/>
  <c r="X14" i="90"/>
  <c r="X27" i="90" s="1"/>
  <c r="W14" i="90"/>
  <c r="V14" i="90"/>
  <c r="V27" i="90" s="1"/>
  <c r="U14" i="90"/>
  <c r="U27" i="90" s="1"/>
  <c r="T14" i="90"/>
  <c r="T27" i="90" s="1"/>
  <c r="S14" i="90"/>
  <c r="R14" i="90"/>
  <c r="R27" i="90" s="1"/>
  <c r="Q14" i="90"/>
  <c r="Q27" i="90" s="1"/>
  <c r="P14" i="90"/>
  <c r="P27" i="90" s="1"/>
  <c r="O14" i="90"/>
  <c r="N14" i="90"/>
  <c r="N27" i="90" s="1"/>
  <c r="M14" i="90"/>
  <c r="M27" i="90" s="1"/>
  <c r="L14" i="90"/>
  <c r="L27" i="90" s="1"/>
  <c r="K14" i="90"/>
  <c r="J14" i="90"/>
  <c r="J27" i="90" s="1"/>
  <c r="I14" i="90"/>
  <c r="I27" i="90" s="1"/>
  <c r="H14" i="90"/>
  <c r="H27" i="90" s="1"/>
  <c r="G14" i="90"/>
  <c r="F14" i="90"/>
  <c r="E14" i="90"/>
  <c r="E27" i="90" s="1"/>
  <c r="D14" i="90"/>
  <c r="D27" i="90" s="1"/>
  <c r="C14" i="90"/>
  <c r="AA51" i="91"/>
  <c r="Z51" i="91"/>
  <c r="Y51" i="91"/>
  <c r="X51" i="91"/>
  <c r="W51" i="91"/>
  <c r="V51" i="91"/>
  <c r="U51" i="91"/>
  <c r="T51" i="91"/>
  <c r="S51" i="91"/>
  <c r="R51" i="91"/>
  <c r="Q51" i="91"/>
  <c r="P51" i="91"/>
  <c r="O51" i="91"/>
  <c r="N51" i="91"/>
  <c r="M51" i="91"/>
  <c r="L51" i="91"/>
  <c r="K51" i="91"/>
  <c r="J51" i="91"/>
  <c r="I51" i="91"/>
  <c r="H51" i="91"/>
  <c r="G51" i="91"/>
  <c r="F51" i="91"/>
  <c r="E51" i="91"/>
  <c r="D51" i="91"/>
  <c r="C51" i="91"/>
  <c r="AA44" i="91"/>
  <c r="Y44" i="91"/>
  <c r="X44" i="91"/>
  <c r="W44" i="91"/>
  <c r="V44" i="91"/>
  <c r="U44" i="91"/>
  <c r="T44" i="91"/>
  <c r="S44" i="91"/>
  <c r="R44" i="91"/>
  <c r="Q44" i="91"/>
  <c r="P44" i="91"/>
  <c r="O44" i="91"/>
  <c r="N44" i="91"/>
  <c r="M44" i="91"/>
  <c r="L44" i="91"/>
  <c r="K44" i="91"/>
  <c r="J44" i="91"/>
  <c r="I44" i="91"/>
  <c r="H44" i="91"/>
  <c r="G44" i="91"/>
  <c r="F44" i="91"/>
  <c r="E44" i="91"/>
  <c r="D44" i="91"/>
  <c r="C44" i="91"/>
  <c r="C45" i="91" s="1"/>
  <c r="AA38" i="91"/>
  <c r="AA45" i="91" s="1"/>
  <c r="Z38" i="91"/>
  <c r="Y38" i="91"/>
  <c r="X38" i="91"/>
  <c r="W38" i="91"/>
  <c r="W45" i="91" s="1"/>
  <c r="V38" i="91"/>
  <c r="V45" i="91" s="1"/>
  <c r="U38" i="91"/>
  <c r="U45" i="91" s="1"/>
  <c r="T38" i="91"/>
  <c r="S38" i="91"/>
  <c r="R38" i="91"/>
  <c r="Q38" i="91"/>
  <c r="P38" i="91"/>
  <c r="O38" i="91"/>
  <c r="O45" i="91" s="1"/>
  <c r="N38" i="91"/>
  <c r="N45" i="91" s="1"/>
  <c r="M38" i="91"/>
  <c r="M45" i="91" s="1"/>
  <c r="L38" i="91"/>
  <c r="K38" i="91"/>
  <c r="J38" i="91"/>
  <c r="I38" i="91"/>
  <c r="H38" i="91"/>
  <c r="G38" i="91"/>
  <c r="G45" i="91" s="1"/>
  <c r="F38" i="91"/>
  <c r="F45" i="91" s="1"/>
  <c r="E38" i="91"/>
  <c r="E45" i="91" s="1"/>
  <c r="D38" i="91"/>
  <c r="C38" i="91"/>
  <c r="AA26" i="91"/>
  <c r="Y26" i="91"/>
  <c r="X26" i="91"/>
  <c r="Z26" i="91" s="1"/>
  <c r="W26" i="91"/>
  <c r="V26" i="91"/>
  <c r="U26" i="91"/>
  <c r="T26" i="91"/>
  <c r="S26" i="91"/>
  <c r="R26" i="91"/>
  <c r="Q26" i="91"/>
  <c r="P26" i="91"/>
  <c r="O26" i="91"/>
  <c r="N26" i="91"/>
  <c r="M26" i="91"/>
  <c r="L26" i="91"/>
  <c r="K26" i="91"/>
  <c r="J26" i="91"/>
  <c r="I26" i="91"/>
  <c r="H26" i="91"/>
  <c r="G26" i="91"/>
  <c r="F26" i="91"/>
  <c r="E26" i="91"/>
  <c r="D26" i="91"/>
  <c r="C26" i="91"/>
  <c r="AA14" i="91"/>
  <c r="Y14" i="91"/>
  <c r="Y27" i="91" s="1"/>
  <c r="X14" i="91"/>
  <c r="X27" i="91" s="1"/>
  <c r="W14" i="91"/>
  <c r="V14" i="91"/>
  <c r="V27" i="91" s="1"/>
  <c r="U14" i="91"/>
  <c r="U27" i="91" s="1"/>
  <c r="U46" i="91" s="1"/>
  <c r="T14" i="91"/>
  <c r="T27" i="91" s="1"/>
  <c r="S14" i="91"/>
  <c r="R14" i="91"/>
  <c r="R27" i="91" s="1"/>
  <c r="Q14" i="91"/>
  <c r="Q27" i="91" s="1"/>
  <c r="P14" i="91"/>
  <c r="P27" i="91" s="1"/>
  <c r="O14" i="91"/>
  <c r="N14" i="91"/>
  <c r="N27" i="91" s="1"/>
  <c r="N46" i="91" s="1"/>
  <c r="M14" i="91"/>
  <c r="M27" i="91" s="1"/>
  <c r="M46" i="91" s="1"/>
  <c r="L14" i="91"/>
  <c r="L27" i="91" s="1"/>
  <c r="K14" i="91"/>
  <c r="J14" i="91"/>
  <c r="J27" i="91" s="1"/>
  <c r="I14" i="91"/>
  <c r="I27" i="91" s="1"/>
  <c r="H14" i="91"/>
  <c r="H27" i="91" s="1"/>
  <c r="G14" i="91"/>
  <c r="F14" i="91"/>
  <c r="F27" i="91" s="1"/>
  <c r="F46" i="91" s="1"/>
  <c r="E14" i="91"/>
  <c r="E27" i="91" s="1"/>
  <c r="E46" i="91" s="1"/>
  <c r="D14" i="91"/>
  <c r="D27" i="91" s="1"/>
  <c r="C14" i="91"/>
  <c r="AA51" i="92"/>
  <c r="Y51" i="92"/>
  <c r="Z51" i="92" s="1"/>
  <c r="X51" i="92"/>
  <c r="W51" i="92"/>
  <c r="V51" i="92"/>
  <c r="U51" i="92"/>
  <c r="T51" i="92"/>
  <c r="S51" i="92"/>
  <c r="R51" i="92"/>
  <c r="Q51" i="92"/>
  <c r="P51" i="92"/>
  <c r="O51" i="92"/>
  <c r="N51" i="92"/>
  <c r="M51" i="92"/>
  <c r="L51" i="92"/>
  <c r="K51" i="92"/>
  <c r="J51" i="92"/>
  <c r="I51" i="92"/>
  <c r="H51" i="92"/>
  <c r="G51" i="92"/>
  <c r="F51" i="92"/>
  <c r="E51" i="92"/>
  <c r="D51" i="92"/>
  <c r="C51" i="92"/>
  <c r="W45" i="92"/>
  <c r="S45" i="92"/>
  <c r="AA44" i="92"/>
  <c r="Y44" i="92"/>
  <c r="X44" i="92"/>
  <c r="W44" i="92"/>
  <c r="V44" i="92"/>
  <c r="U44" i="92"/>
  <c r="T44" i="92"/>
  <c r="S44" i="92"/>
  <c r="R44" i="92"/>
  <c r="Q44" i="92"/>
  <c r="P44" i="92"/>
  <c r="O44" i="92"/>
  <c r="N44" i="92"/>
  <c r="M44" i="92"/>
  <c r="L44" i="92"/>
  <c r="K44" i="92"/>
  <c r="J44" i="92"/>
  <c r="I44" i="92"/>
  <c r="H44" i="92"/>
  <c r="G44" i="92"/>
  <c r="F44" i="92"/>
  <c r="E44" i="92"/>
  <c r="D44" i="92"/>
  <c r="C44" i="92"/>
  <c r="AA38" i="92"/>
  <c r="AA45" i="92" s="1"/>
  <c r="Y38" i="92"/>
  <c r="X38" i="92"/>
  <c r="W38" i="92"/>
  <c r="V38" i="92"/>
  <c r="V45" i="92" s="1"/>
  <c r="U38" i="92"/>
  <c r="U45" i="92" s="1"/>
  <c r="T38" i="92"/>
  <c r="S38" i="92"/>
  <c r="R38" i="92"/>
  <c r="R45" i="92" s="1"/>
  <c r="Q38" i="92"/>
  <c r="Q45" i="92" s="1"/>
  <c r="P38" i="92"/>
  <c r="O38" i="92"/>
  <c r="O45" i="92" s="1"/>
  <c r="N38" i="92"/>
  <c r="N45" i="92" s="1"/>
  <c r="M38" i="92"/>
  <c r="M45" i="92" s="1"/>
  <c r="L38" i="92"/>
  <c r="K38" i="92"/>
  <c r="K45" i="92" s="1"/>
  <c r="J38" i="92"/>
  <c r="J45" i="92" s="1"/>
  <c r="I38" i="92"/>
  <c r="I45" i="92" s="1"/>
  <c r="H38" i="92"/>
  <c r="G38" i="92"/>
  <c r="G45" i="92" s="1"/>
  <c r="F38" i="92"/>
  <c r="F45" i="92" s="1"/>
  <c r="E38" i="92"/>
  <c r="E45" i="92" s="1"/>
  <c r="D38" i="92"/>
  <c r="C38" i="92"/>
  <c r="C45" i="92" s="1"/>
  <c r="N27" i="92"/>
  <c r="N46" i="92" s="1"/>
  <c r="J27" i="92"/>
  <c r="AA26" i="92"/>
  <c r="Y26" i="92"/>
  <c r="X26" i="92"/>
  <c r="Z26" i="92" s="1"/>
  <c r="W26" i="92"/>
  <c r="V26" i="92"/>
  <c r="U26" i="92"/>
  <c r="T26" i="92"/>
  <c r="S26" i="92"/>
  <c r="R26" i="92"/>
  <c r="Q26" i="92"/>
  <c r="P26" i="92"/>
  <c r="O26" i="92"/>
  <c r="N26" i="92"/>
  <c r="M26" i="92"/>
  <c r="L26" i="92"/>
  <c r="K26" i="92"/>
  <c r="J26" i="92"/>
  <c r="I26" i="92"/>
  <c r="H26" i="92"/>
  <c r="G26" i="92"/>
  <c r="F26" i="92"/>
  <c r="E26" i="92"/>
  <c r="D26" i="92"/>
  <c r="C26" i="92"/>
  <c r="AA14" i="92"/>
  <c r="Y14" i="92"/>
  <c r="Y27" i="92" s="1"/>
  <c r="X14" i="92"/>
  <c r="X27" i="92" s="1"/>
  <c r="W14" i="92"/>
  <c r="V14" i="92"/>
  <c r="V27" i="92" s="1"/>
  <c r="V46" i="92" s="1"/>
  <c r="U14" i="92"/>
  <c r="U27" i="92" s="1"/>
  <c r="U46" i="92" s="1"/>
  <c r="T14" i="92"/>
  <c r="T27" i="92" s="1"/>
  <c r="S14" i="92"/>
  <c r="R14" i="92"/>
  <c r="R27" i="92" s="1"/>
  <c r="Q14" i="92"/>
  <c r="Q27" i="92" s="1"/>
  <c r="Q46" i="92" s="1"/>
  <c r="P14" i="92"/>
  <c r="P27" i="92" s="1"/>
  <c r="O14" i="92"/>
  <c r="N14" i="92"/>
  <c r="M14" i="92"/>
  <c r="M27" i="92" s="1"/>
  <c r="M46" i="92" s="1"/>
  <c r="L14" i="92"/>
  <c r="L27" i="92" s="1"/>
  <c r="K14" i="92"/>
  <c r="J14" i="92"/>
  <c r="I14" i="92"/>
  <c r="I27" i="92" s="1"/>
  <c r="I46" i="92" s="1"/>
  <c r="H14" i="92"/>
  <c r="H27" i="92" s="1"/>
  <c r="G14" i="92"/>
  <c r="F14" i="92"/>
  <c r="F27" i="92" s="1"/>
  <c r="F46" i="92" s="1"/>
  <c r="E14" i="92"/>
  <c r="E27" i="92" s="1"/>
  <c r="E46" i="92" s="1"/>
  <c r="D14" i="92"/>
  <c r="D27" i="92" s="1"/>
  <c r="C14" i="92"/>
  <c r="AA51" i="93"/>
  <c r="Y51" i="93"/>
  <c r="X51" i="93"/>
  <c r="Z51" i="93" s="1"/>
  <c r="W51" i="93"/>
  <c r="V51" i="93"/>
  <c r="U51" i="93"/>
  <c r="T51" i="93"/>
  <c r="S51" i="93"/>
  <c r="R51" i="93"/>
  <c r="Q51" i="93"/>
  <c r="P51" i="93"/>
  <c r="O51" i="93"/>
  <c r="N51" i="93"/>
  <c r="M51" i="93"/>
  <c r="L51" i="93"/>
  <c r="K51" i="93"/>
  <c r="J51" i="93"/>
  <c r="I51" i="93"/>
  <c r="H51" i="93"/>
  <c r="G51" i="93"/>
  <c r="F51" i="93"/>
  <c r="E51" i="93"/>
  <c r="D51" i="93"/>
  <c r="C51" i="93"/>
  <c r="K45" i="93"/>
  <c r="G45" i="93"/>
  <c r="AA44" i="93"/>
  <c r="Y44" i="93"/>
  <c r="X44" i="93"/>
  <c r="Z44" i="93" s="1"/>
  <c r="W44" i="93"/>
  <c r="V44" i="93"/>
  <c r="U44" i="93"/>
  <c r="T44" i="93"/>
  <c r="S44" i="93"/>
  <c r="R44" i="93"/>
  <c r="Q44" i="93"/>
  <c r="P44" i="93"/>
  <c r="O44" i="93"/>
  <c r="N44" i="93"/>
  <c r="M44" i="93"/>
  <c r="L44" i="93"/>
  <c r="K44" i="93"/>
  <c r="J44" i="93"/>
  <c r="I44" i="93"/>
  <c r="H44" i="93"/>
  <c r="G44" i="93"/>
  <c r="F44" i="93"/>
  <c r="E44" i="93"/>
  <c r="D44" i="93"/>
  <c r="C44" i="93"/>
  <c r="AA38" i="93"/>
  <c r="AA45" i="93" s="1"/>
  <c r="Y38" i="93"/>
  <c r="Z38" i="93" s="1"/>
  <c r="X38" i="93"/>
  <c r="X45" i="93" s="1"/>
  <c r="W38" i="93"/>
  <c r="W45" i="93" s="1"/>
  <c r="V38" i="93"/>
  <c r="V45" i="93" s="1"/>
  <c r="U38" i="93"/>
  <c r="U45" i="93" s="1"/>
  <c r="T38" i="93"/>
  <c r="S38" i="93"/>
  <c r="S45" i="93" s="1"/>
  <c r="R38" i="93"/>
  <c r="R45" i="93" s="1"/>
  <c r="Q38" i="93"/>
  <c r="Q45" i="93" s="1"/>
  <c r="P38" i="93"/>
  <c r="P45" i="93" s="1"/>
  <c r="O38" i="93"/>
  <c r="O45" i="93" s="1"/>
  <c r="N38" i="93"/>
  <c r="N45" i="93" s="1"/>
  <c r="M38" i="93"/>
  <c r="M45" i="93" s="1"/>
  <c r="L38" i="93"/>
  <c r="K38" i="93"/>
  <c r="J38" i="93"/>
  <c r="J45" i="93" s="1"/>
  <c r="I38" i="93"/>
  <c r="I45" i="93" s="1"/>
  <c r="H38" i="93"/>
  <c r="H45" i="93" s="1"/>
  <c r="G38" i="93"/>
  <c r="F38" i="93"/>
  <c r="F45" i="93" s="1"/>
  <c r="E38" i="93"/>
  <c r="E45" i="93" s="1"/>
  <c r="D38" i="93"/>
  <c r="C38" i="93"/>
  <c r="C45" i="93" s="1"/>
  <c r="AA26" i="93"/>
  <c r="Y26" i="93"/>
  <c r="X26" i="93"/>
  <c r="W26" i="93"/>
  <c r="V26" i="93"/>
  <c r="U26" i="93"/>
  <c r="T26" i="93"/>
  <c r="S26" i="93"/>
  <c r="R26" i="93"/>
  <c r="Q26" i="93"/>
  <c r="P26" i="93"/>
  <c r="O26" i="93"/>
  <c r="N26" i="93"/>
  <c r="M26" i="93"/>
  <c r="L26" i="93"/>
  <c r="K26" i="93"/>
  <c r="J26" i="93"/>
  <c r="I26" i="93"/>
  <c r="H26" i="93"/>
  <c r="G26" i="93"/>
  <c r="F26" i="93"/>
  <c r="E26" i="93"/>
  <c r="D26" i="93"/>
  <c r="C26" i="93"/>
  <c r="AA14" i="93"/>
  <c r="AA27" i="93" s="1"/>
  <c r="AA46" i="93" s="1"/>
  <c r="Y14" i="93"/>
  <c r="Y27" i="93" s="1"/>
  <c r="X14" i="93"/>
  <c r="X27" i="93" s="1"/>
  <c r="W14" i="93"/>
  <c r="V14" i="93"/>
  <c r="V27" i="93" s="1"/>
  <c r="U14" i="93"/>
  <c r="U27" i="93" s="1"/>
  <c r="T14" i="93"/>
  <c r="T27" i="93" s="1"/>
  <c r="S14" i="93"/>
  <c r="S27" i="93" s="1"/>
  <c r="R14" i="93"/>
  <c r="R27" i="93" s="1"/>
  <c r="Q14" i="93"/>
  <c r="Q27" i="93" s="1"/>
  <c r="P14" i="93"/>
  <c r="P27" i="93" s="1"/>
  <c r="O14" i="93"/>
  <c r="N14" i="93"/>
  <c r="N27" i="93" s="1"/>
  <c r="N46" i="93" s="1"/>
  <c r="M14" i="93"/>
  <c r="M27" i="93" s="1"/>
  <c r="L14" i="93"/>
  <c r="L27" i="93" s="1"/>
  <c r="K14" i="93"/>
  <c r="K27" i="93" s="1"/>
  <c r="J14" i="93"/>
  <c r="J27" i="93" s="1"/>
  <c r="I14" i="93"/>
  <c r="I27" i="93" s="1"/>
  <c r="H14" i="93"/>
  <c r="H27" i="93" s="1"/>
  <c r="G14" i="93"/>
  <c r="F14" i="93"/>
  <c r="F27" i="93" s="1"/>
  <c r="F46" i="93" s="1"/>
  <c r="E14" i="93"/>
  <c r="E27" i="93" s="1"/>
  <c r="D14" i="93"/>
  <c r="D27" i="93" s="1"/>
  <c r="C14" i="93"/>
  <c r="C27" i="93" s="1"/>
  <c r="AA51" i="94"/>
  <c r="Y51" i="94"/>
  <c r="Z51" i="94" s="1"/>
  <c r="X51" i="94"/>
  <c r="W51" i="94"/>
  <c r="V51" i="94"/>
  <c r="U51" i="94"/>
  <c r="T51" i="94"/>
  <c r="S51" i="94"/>
  <c r="R51" i="94"/>
  <c r="Q51" i="94"/>
  <c r="P51" i="94"/>
  <c r="O51" i="94"/>
  <c r="N51" i="94"/>
  <c r="M51" i="94"/>
  <c r="L51" i="94"/>
  <c r="K51" i="94"/>
  <c r="J51" i="94"/>
  <c r="I51" i="94"/>
  <c r="H51" i="94"/>
  <c r="G51" i="94"/>
  <c r="F51" i="94"/>
  <c r="E51" i="94"/>
  <c r="D51" i="94"/>
  <c r="C51" i="94"/>
  <c r="AA45" i="94"/>
  <c r="S45" i="94"/>
  <c r="AA44" i="94"/>
  <c r="Y44" i="94"/>
  <c r="X44" i="94"/>
  <c r="Z44" i="94" s="1"/>
  <c r="W44" i="94"/>
  <c r="V44" i="94"/>
  <c r="U44" i="94"/>
  <c r="T44" i="94"/>
  <c r="S44" i="94"/>
  <c r="R44" i="94"/>
  <c r="Q44" i="94"/>
  <c r="P44" i="94"/>
  <c r="O44" i="94"/>
  <c r="N44" i="94"/>
  <c r="M44" i="94"/>
  <c r="L44" i="94"/>
  <c r="K44" i="94"/>
  <c r="J44" i="94"/>
  <c r="I44" i="94"/>
  <c r="H44" i="94"/>
  <c r="G44" i="94"/>
  <c r="F44" i="94"/>
  <c r="E44" i="94"/>
  <c r="D44" i="94"/>
  <c r="C44" i="94"/>
  <c r="AA38" i="94"/>
  <c r="Y38" i="94"/>
  <c r="Y45" i="94" s="1"/>
  <c r="X38" i="94"/>
  <c r="X45" i="94" s="1"/>
  <c r="Z45" i="94" s="1"/>
  <c r="W38" i="94"/>
  <c r="W45" i="94" s="1"/>
  <c r="V38" i="94"/>
  <c r="V45" i="94" s="1"/>
  <c r="U38" i="94"/>
  <c r="T38" i="94"/>
  <c r="S38" i="94"/>
  <c r="R38" i="94"/>
  <c r="R45" i="94" s="1"/>
  <c r="Q38" i="94"/>
  <c r="Q45" i="94" s="1"/>
  <c r="P38" i="94"/>
  <c r="P45" i="94" s="1"/>
  <c r="O38" i="94"/>
  <c r="O45" i="94" s="1"/>
  <c r="N38" i="94"/>
  <c r="N45" i="94" s="1"/>
  <c r="M38" i="94"/>
  <c r="L38" i="94"/>
  <c r="K38" i="94"/>
  <c r="K45" i="94" s="1"/>
  <c r="J38" i="94"/>
  <c r="J45" i="94" s="1"/>
  <c r="I38" i="94"/>
  <c r="I45" i="94" s="1"/>
  <c r="H38" i="94"/>
  <c r="H45" i="94" s="1"/>
  <c r="G38" i="94"/>
  <c r="G45" i="94" s="1"/>
  <c r="F38" i="94"/>
  <c r="F45" i="94" s="1"/>
  <c r="E38" i="94"/>
  <c r="D38" i="94"/>
  <c r="C38" i="94"/>
  <c r="C45" i="94" s="1"/>
  <c r="AA26" i="94"/>
  <c r="Y26" i="94"/>
  <c r="X26" i="94"/>
  <c r="W26" i="94"/>
  <c r="V26" i="94"/>
  <c r="U26" i="94"/>
  <c r="T26" i="94"/>
  <c r="S26" i="94"/>
  <c r="R26" i="94"/>
  <c r="Q26" i="94"/>
  <c r="P26" i="94"/>
  <c r="O26" i="94"/>
  <c r="N26" i="94"/>
  <c r="M26" i="94"/>
  <c r="L26" i="94"/>
  <c r="K26" i="94"/>
  <c r="J26" i="94"/>
  <c r="I26" i="94"/>
  <c r="H26" i="94"/>
  <c r="G26" i="94"/>
  <c r="F26" i="94"/>
  <c r="E26" i="94"/>
  <c r="D26" i="94"/>
  <c r="C26" i="94"/>
  <c r="AA14" i="94"/>
  <c r="AA27" i="94" s="1"/>
  <c r="AA46" i="94" s="1"/>
  <c r="Y14" i="94"/>
  <c r="Y27" i="94" s="1"/>
  <c r="X14" i="94"/>
  <c r="W14" i="94"/>
  <c r="V14" i="94"/>
  <c r="V27" i="94" s="1"/>
  <c r="V46" i="94" s="1"/>
  <c r="U14" i="94"/>
  <c r="U27" i="94" s="1"/>
  <c r="T14" i="94"/>
  <c r="T27" i="94" s="1"/>
  <c r="S14" i="94"/>
  <c r="S27" i="94" s="1"/>
  <c r="R14" i="94"/>
  <c r="R27" i="94" s="1"/>
  <c r="Q14" i="94"/>
  <c r="Q27" i="94" s="1"/>
  <c r="P14" i="94"/>
  <c r="P27" i="94" s="1"/>
  <c r="O14" i="94"/>
  <c r="N14" i="94"/>
  <c r="N27" i="94" s="1"/>
  <c r="N46" i="94" s="1"/>
  <c r="M14" i="94"/>
  <c r="M27" i="94" s="1"/>
  <c r="L14" i="94"/>
  <c r="L27" i="94" s="1"/>
  <c r="K14" i="94"/>
  <c r="K27" i="94" s="1"/>
  <c r="J14" i="94"/>
  <c r="J27" i="94" s="1"/>
  <c r="I14" i="94"/>
  <c r="I27" i="94" s="1"/>
  <c r="H14" i="94"/>
  <c r="H27" i="94" s="1"/>
  <c r="G14" i="94"/>
  <c r="F14" i="94"/>
  <c r="F27" i="94" s="1"/>
  <c r="F46" i="94" s="1"/>
  <c r="E14" i="94"/>
  <c r="E27" i="94" s="1"/>
  <c r="D14" i="94"/>
  <c r="D27" i="94" s="1"/>
  <c r="C14" i="94"/>
  <c r="C27" i="94" s="1"/>
  <c r="AA51" i="95"/>
  <c r="Z51" i="95"/>
  <c r="Y51" i="95"/>
  <c r="X51" i="95"/>
  <c r="W51" i="95"/>
  <c r="V51" i="95"/>
  <c r="U51" i="95"/>
  <c r="T51" i="95"/>
  <c r="S51" i="95"/>
  <c r="R51" i="95"/>
  <c r="Q51" i="95"/>
  <c r="P51" i="95"/>
  <c r="O51" i="95"/>
  <c r="N51" i="95"/>
  <c r="M51" i="95"/>
  <c r="L51" i="95"/>
  <c r="K51" i="95"/>
  <c r="J51" i="95"/>
  <c r="I51" i="95"/>
  <c r="H51" i="95"/>
  <c r="G51" i="95"/>
  <c r="F51" i="95"/>
  <c r="E51" i="95"/>
  <c r="D51" i="95"/>
  <c r="C51" i="95"/>
  <c r="AA44" i="95"/>
  <c r="Y44" i="95"/>
  <c r="X44" i="95"/>
  <c r="Z44" i="95" s="1"/>
  <c r="W44" i="95"/>
  <c r="V44" i="95"/>
  <c r="U44" i="95"/>
  <c r="T44" i="95"/>
  <c r="S44" i="95"/>
  <c r="R44" i="95"/>
  <c r="Q44" i="95"/>
  <c r="P44" i="95"/>
  <c r="O44" i="95"/>
  <c r="N44" i="95"/>
  <c r="M44" i="95"/>
  <c r="L44" i="95"/>
  <c r="K44" i="95"/>
  <c r="J44" i="95"/>
  <c r="I44" i="95"/>
  <c r="H44" i="95"/>
  <c r="G44" i="95"/>
  <c r="F44" i="95"/>
  <c r="E44" i="95"/>
  <c r="D44" i="95"/>
  <c r="C44" i="95"/>
  <c r="AA38" i="95"/>
  <c r="AA45" i="95" s="1"/>
  <c r="Y38" i="95"/>
  <c r="Y45" i="95" s="1"/>
  <c r="X38" i="95"/>
  <c r="X45" i="95" s="1"/>
  <c r="W38" i="95"/>
  <c r="W45" i="95" s="1"/>
  <c r="V38" i="95"/>
  <c r="V45" i="95" s="1"/>
  <c r="U38" i="95"/>
  <c r="U45" i="95" s="1"/>
  <c r="T38" i="95"/>
  <c r="T45" i="95" s="1"/>
  <c r="S38" i="95"/>
  <c r="S45" i="95" s="1"/>
  <c r="R38" i="95"/>
  <c r="R45" i="95" s="1"/>
  <c r="Q38" i="95"/>
  <c r="Q45" i="95" s="1"/>
  <c r="P38" i="95"/>
  <c r="P45" i="95" s="1"/>
  <c r="O38" i="95"/>
  <c r="O45" i="95" s="1"/>
  <c r="N38" i="95"/>
  <c r="N45" i="95" s="1"/>
  <c r="M38" i="95"/>
  <c r="M45" i="95" s="1"/>
  <c r="L38" i="95"/>
  <c r="L45" i="95" s="1"/>
  <c r="K38" i="95"/>
  <c r="K45" i="95" s="1"/>
  <c r="J38" i="95"/>
  <c r="J45" i="95" s="1"/>
  <c r="I38" i="95"/>
  <c r="I45" i="95" s="1"/>
  <c r="H38" i="95"/>
  <c r="H45" i="95" s="1"/>
  <c r="G38" i="95"/>
  <c r="G45" i="95" s="1"/>
  <c r="F38" i="95"/>
  <c r="F45" i="95" s="1"/>
  <c r="E38" i="95"/>
  <c r="E45" i="95" s="1"/>
  <c r="D38" i="95"/>
  <c r="C38" i="95"/>
  <c r="C45" i="95" s="1"/>
  <c r="C46" i="95" s="1"/>
  <c r="V27" i="95"/>
  <c r="V46" i="95" s="1"/>
  <c r="N27" i="95"/>
  <c r="AA26" i="95"/>
  <c r="Y26" i="95"/>
  <c r="X26" i="95"/>
  <c r="Z26" i="95" s="1"/>
  <c r="W26" i="95"/>
  <c r="V26" i="95"/>
  <c r="U26" i="95"/>
  <c r="T26" i="95"/>
  <c r="S26" i="95"/>
  <c r="R26" i="95"/>
  <c r="Q26" i="95"/>
  <c r="P26" i="95"/>
  <c r="O26" i="95"/>
  <c r="N26" i="95"/>
  <c r="M26" i="95"/>
  <c r="L26" i="95"/>
  <c r="K26" i="95"/>
  <c r="J26" i="95"/>
  <c r="I26" i="95"/>
  <c r="H26" i="95"/>
  <c r="G26" i="95"/>
  <c r="F26" i="95"/>
  <c r="E26" i="95"/>
  <c r="D26" i="95"/>
  <c r="C26" i="95"/>
  <c r="AA14" i="95"/>
  <c r="AA27" i="95" s="1"/>
  <c r="Y14" i="95"/>
  <c r="Y27" i="95" s="1"/>
  <c r="X14" i="95"/>
  <c r="W14" i="95"/>
  <c r="V14" i="95"/>
  <c r="U14" i="95"/>
  <c r="U27" i="95" s="1"/>
  <c r="U46" i="95" s="1"/>
  <c r="T14" i="95"/>
  <c r="T27" i="95" s="1"/>
  <c r="S14" i="95"/>
  <c r="S27" i="95" s="1"/>
  <c r="R14" i="95"/>
  <c r="R27" i="95" s="1"/>
  <c r="Q14" i="95"/>
  <c r="Q27" i="95" s="1"/>
  <c r="P14" i="95"/>
  <c r="P27" i="95" s="1"/>
  <c r="P46" i="95" s="1"/>
  <c r="O14" i="95"/>
  <c r="N14" i="95"/>
  <c r="M14" i="95"/>
  <c r="M27" i="95" s="1"/>
  <c r="M46" i="95" s="1"/>
  <c r="L14" i="95"/>
  <c r="L27" i="95" s="1"/>
  <c r="K14" i="95"/>
  <c r="K27" i="95" s="1"/>
  <c r="J14" i="95"/>
  <c r="J27" i="95" s="1"/>
  <c r="I14" i="95"/>
  <c r="I27" i="95" s="1"/>
  <c r="H14" i="95"/>
  <c r="H27" i="95" s="1"/>
  <c r="H46" i="95" s="1"/>
  <c r="G14" i="95"/>
  <c r="F14" i="95"/>
  <c r="F27" i="95" s="1"/>
  <c r="E14" i="95"/>
  <c r="E27" i="95" s="1"/>
  <c r="E46" i="95" s="1"/>
  <c r="D14" i="95"/>
  <c r="D27" i="95" s="1"/>
  <c r="C14" i="95"/>
  <c r="C27" i="95" s="1"/>
  <c r="AA51" i="96"/>
  <c r="Y51" i="96"/>
  <c r="X51" i="96"/>
  <c r="Z51" i="96" s="1"/>
  <c r="W51" i="96"/>
  <c r="V51" i="96"/>
  <c r="U51" i="96"/>
  <c r="T51" i="96"/>
  <c r="S51" i="96"/>
  <c r="R51" i="96"/>
  <c r="Q51" i="96"/>
  <c r="P51" i="96"/>
  <c r="O51" i="96"/>
  <c r="N51" i="96"/>
  <c r="M51" i="96"/>
  <c r="L51" i="96"/>
  <c r="K51" i="96"/>
  <c r="J51" i="96"/>
  <c r="I51" i="96"/>
  <c r="H51" i="96"/>
  <c r="G51" i="96"/>
  <c r="F51" i="96"/>
  <c r="E51" i="96"/>
  <c r="D51" i="96"/>
  <c r="C51" i="96"/>
  <c r="AA44" i="96"/>
  <c r="Y44" i="96"/>
  <c r="X44" i="96"/>
  <c r="Z44" i="96" s="1"/>
  <c r="W44" i="96"/>
  <c r="V44" i="96"/>
  <c r="U44" i="96"/>
  <c r="T44" i="96"/>
  <c r="S44" i="96"/>
  <c r="R44" i="96"/>
  <c r="Q44" i="96"/>
  <c r="P44" i="96"/>
  <c r="O44" i="96"/>
  <c r="N44" i="96"/>
  <c r="M44" i="96"/>
  <c r="L44" i="96"/>
  <c r="K44" i="96"/>
  <c r="J44" i="96"/>
  <c r="I44" i="96"/>
  <c r="H44" i="96"/>
  <c r="G44" i="96"/>
  <c r="F44" i="96"/>
  <c r="E44" i="96"/>
  <c r="D44" i="96"/>
  <c r="C44" i="96"/>
  <c r="AA38" i="96"/>
  <c r="AA45" i="96" s="1"/>
  <c r="Y38" i="96"/>
  <c r="Y45" i="96" s="1"/>
  <c r="X38" i="96"/>
  <c r="Z38" i="96" s="1"/>
  <c r="W38" i="96"/>
  <c r="W45" i="96" s="1"/>
  <c r="V38" i="96"/>
  <c r="U38" i="96"/>
  <c r="U45" i="96" s="1"/>
  <c r="T38" i="96"/>
  <c r="T45" i="96" s="1"/>
  <c r="S38" i="96"/>
  <c r="R38" i="96"/>
  <c r="R45" i="96" s="1"/>
  <c r="Q38" i="96"/>
  <c r="Q45" i="96" s="1"/>
  <c r="P38" i="96"/>
  <c r="O38" i="96"/>
  <c r="O45" i="96" s="1"/>
  <c r="N38" i="96"/>
  <c r="N45" i="96" s="1"/>
  <c r="M38" i="96"/>
  <c r="M45" i="96" s="1"/>
  <c r="L38" i="96"/>
  <c r="L45" i="96" s="1"/>
  <c r="K38" i="96"/>
  <c r="J38" i="96"/>
  <c r="J45" i="96" s="1"/>
  <c r="I38" i="96"/>
  <c r="I45" i="96" s="1"/>
  <c r="H38" i="96"/>
  <c r="G38" i="96"/>
  <c r="G45" i="96" s="1"/>
  <c r="F38" i="96"/>
  <c r="E38" i="96"/>
  <c r="E45" i="96" s="1"/>
  <c r="D38" i="96"/>
  <c r="D45" i="96" s="1"/>
  <c r="C38" i="96"/>
  <c r="M27" i="96"/>
  <c r="M46" i="96" s="1"/>
  <c r="J27" i="96"/>
  <c r="J46" i="96" s="1"/>
  <c r="AA26" i="96"/>
  <c r="Y26" i="96"/>
  <c r="X26" i="96"/>
  <c r="Z26" i="96" s="1"/>
  <c r="W26" i="96"/>
  <c r="V26" i="96"/>
  <c r="U26" i="96"/>
  <c r="T26" i="96"/>
  <c r="S26" i="96"/>
  <c r="R26" i="96"/>
  <c r="Q26" i="96"/>
  <c r="P26" i="96"/>
  <c r="O26" i="96"/>
  <c r="N26" i="96"/>
  <c r="M26" i="96"/>
  <c r="L26" i="96"/>
  <c r="K26" i="96"/>
  <c r="J26" i="96"/>
  <c r="I26" i="96"/>
  <c r="H26" i="96"/>
  <c r="G26" i="96"/>
  <c r="F26" i="96"/>
  <c r="E26" i="96"/>
  <c r="D26" i="96"/>
  <c r="C26" i="96"/>
  <c r="AA14" i="96"/>
  <c r="Y14" i="96"/>
  <c r="Y27" i="96" s="1"/>
  <c r="Y46" i="96" s="1"/>
  <c r="X14" i="96"/>
  <c r="X27" i="96" s="1"/>
  <c r="W14" i="96"/>
  <c r="W27" i="96" s="1"/>
  <c r="V14" i="96"/>
  <c r="U14" i="96"/>
  <c r="U27" i="96" s="1"/>
  <c r="U46" i="96" s="1"/>
  <c r="T14" i="96"/>
  <c r="T27" i="96" s="1"/>
  <c r="S14" i="96"/>
  <c r="R14" i="96"/>
  <c r="R27" i="96" s="1"/>
  <c r="R46" i="96" s="1"/>
  <c r="Q14" i="96"/>
  <c r="Q27" i="96" s="1"/>
  <c r="Q46" i="96" s="1"/>
  <c r="P14" i="96"/>
  <c r="P27" i="96" s="1"/>
  <c r="O14" i="96"/>
  <c r="O27" i="96" s="1"/>
  <c r="N14" i="96"/>
  <c r="M14" i="96"/>
  <c r="L14" i="96"/>
  <c r="L27" i="96" s="1"/>
  <c r="K14" i="96"/>
  <c r="J14" i="96"/>
  <c r="I14" i="96"/>
  <c r="I27" i="96" s="1"/>
  <c r="I46" i="96" s="1"/>
  <c r="H14" i="96"/>
  <c r="H27" i="96" s="1"/>
  <c r="G14" i="96"/>
  <c r="G27" i="96" s="1"/>
  <c r="F14" i="96"/>
  <c r="E14" i="96"/>
  <c r="E27" i="96" s="1"/>
  <c r="D14" i="96"/>
  <c r="D27" i="96" s="1"/>
  <c r="C14" i="96"/>
  <c r="AA51" i="97"/>
  <c r="Y51" i="97"/>
  <c r="X51" i="97"/>
  <c r="W51" i="97"/>
  <c r="V51" i="97"/>
  <c r="U51" i="97"/>
  <c r="T51" i="97"/>
  <c r="S51" i="97"/>
  <c r="R51" i="97"/>
  <c r="Q51" i="97"/>
  <c r="P51" i="97"/>
  <c r="O51" i="97"/>
  <c r="N51" i="97"/>
  <c r="M51" i="97"/>
  <c r="L51" i="97"/>
  <c r="K51" i="97"/>
  <c r="J51" i="97"/>
  <c r="I51" i="97"/>
  <c r="H51" i="97"/>
  <c r="G51" i="97"/>
  <c r="F51" i="97"/>
  <c r="E51" i="97"/>
  <c r="D51" i="97"/>
  <c r="C51" i="97"/>
  <c r="AA44" i="97"/>
  <c r="Y44" i="97"/>
  <c r="X44" i="97"/>
  <c r="Z44" i="97" s="1"/>
  <c r="W44" i="97"/>
  <c r="V44" i="97"/>
  <c r="U44" i="97"/>
  <c r="T44" i="97"/>
  <c r="S44" i="97"/>
  <c r="R44" i="97"/>
  <c r="Q44" i="97"/>
  <c r="P44" i="97"/>
  <c r="O44" i="97"/>
  <c r="N44" i="97"/>
  <c r="M44" i="97"/>
  <c r="L44" i="97"/>
  <c r="K44" i="97"/>
  <c r="J44" i="97"/>
  <c r="I44" i="97"/>
  <c r="H44" i="97"/>
  <c r="G44" i="97"/>
  <c r="F44" i="97"/>
  <c r="E44" i="97"/>
  <c r="D44" i="97"/>
  <c r="C44" i="97"/>
  <c r="AA38" i="97"/>
  <c r="Z38" i="97"/>
  <c r="Y38" i="97"/>
  <c r="X38" i="97"/>
  <c r="W38" i="97"/>
  <c r="W45" i="97" s="1"/>
  <c r="V38" i="97"/>
  <c r="V45" i="97" s="1"/>
  <c r="U38" i="97"/>
  <c r="U45" i="97" s="1"/>
  <c r="T38" i="97"/>
  <c r="T45" i="97" s="1"/>
  <c r="S38" i="97"/>
  <c r="R38" i="97"/>
  <c r="Q38" i="97"/>
  <c r="P38" i="97"/>
  <c r="O38" i="97"/>
  <c r="O45" i="97" s="1"/>
  <c r="N38" i="97"/>
  <c r="N45" i="97" s="1"/>
  <c r="M38" i="97"/>
  <c r="M45" i="97" s="1"/>
  <c r="L38" i="97"/>
  <c r="L45" i="97" s="1"/>
  <c r="K38" i="97"/>
  <c r="J38" i="97"/>
  <c r="I38" i="97"/>
  <c r="H38" i="97"/>
  <c r="G38" i="97"/>
  <c r="G45" i="97" s="1"/>
  <c r="F38" i="97"/>
  <c r="F45" i="97" s="1"/>
  <c r="E38" i="97"/>
  <c r="E45" i="97" s="1"/>
  <c r="D38" i="97"/>
  <c r="D45" i="97" s="1"/>
  <c r="C38" i="97"/>
  <c r="U27" i="97"/>
  <c r="AA26" i="97"/>
  <c r="Y26" i="97"/>
  <c r="X26" i="97"/>
  <c r="Z26" i="97" s="1"/>
  <c r="W26" i="97"/>
  <c r="V26" i="97"/>
  <c r="U26" i="97"/>
  <c r="T26" i="97"/>
  <c r="S26" i="97"/>
  <c r="R26" i="97"/>
  <c r="Q26" i="97"/>
  <c r="P26" i="97"/>
  <c r="O26" i="97"/>
  <c r="N26" i="97"/>
  <c r="M26" i="97"/>
  <c r="L26" i="97"/>
  <c r="K26" i="97"/>
  <c r="J26" i="97"/>
  <c r="I26" i="97"/>
  <c r="H26" i="97"/>
  <c r="G26" i="97"/>
  <c r="F26" i="97"/>
  <c r="E26" i="97"/>
  <c r="D26" i="97"/>
  <c r="C26" i="97"/>
  <c r="AA14" i="97"/>
  <c r="Y14" i="97"/>
  <c r="Y27" i="97" s="1"/>
  <c r="X14" i="97"/>
  <c r="X27" i="97" s="1"/>
  <c r="W14" i="97"/>
  <c r="W27" i="97" s="1"/>
  <c r="V14" i="97"/>
  <c r="U14" i="97"/>
  <c r="T14" i="97"/>
  <c r="T27" i="97" s="1"/>
  <c r="T46" i="97" s="1"/>
  <c r="S14" i="97"/>
  <c r="R14" i="97"/>
  <c r="R27" i="97" s="1"/>
  <c r="Q14" i="97"/>
  <c r="Q27" i="97" s="1"/>
  <c r="P14" i="97"/>
  <c r="P27" i="97" s="1"/>
  <c r="O14" i="97"/>
  <c r="O27" i="97" s="1"/>
  <c r="N14" i="97"/>
  <c r="M14" i="97"/>
  <c r="M27" i="97" s="1"/>
  <c r="L14" i="97"/>
  <c r="L27" i="97" s="1"/>
  <c r="L46" i="97" s="1"/>
  <c r="K14" i="97"/>
  <c r="J14" i="97"/>
  <c r="J27" i="97" s="1"/>
  <c r="I14" i="97"/>
  <c r="I27" i="97" s="1"/>
  <c r="H14" i="97"/>
  <c r="H27" i="97" s="1"/>
  <c r="G14" i="97"/>
  <c r="G27" i="97" s="1"/>
  <c r="F14" i="97"/>
  <c r="E14" i="97"/>
  <c r="E27" i="97" s="1"/>
  <c r="E46" i="97" s="1"/>
  <c r="D14" i="97"/>
  <c r="D27" i="97" s="1"/>
  <c r="D46" i="97" s="1"/>
  <c r="C14" i="97"/>
  <c r="AA51" i="98"/>
  <c r="Y51" i="98"/>
  <c r="X51" i="98"/>
  <c r="Z51" i="98" s="1"/>
  <c r="W51" i="98"/>
  <c r="V51" i="98"/>
  <c r="U51" i="98"/>
  <c r="T51" i="98"/>
  <c r="S51" i="98"/>
  <c r="R51" i="98"/>
  <c r="Q51" i="98"/>
  <c r="P51" i="98"/>
  <c r="O51" i="98"/>
  <c r="N51" i="98"/>
  <c r="M51" i="98"/>
  <c r="L51" i="98"/>
  <c r="K51" i="98"/>
  <c r="J51" i="98"/>
  <c r="I51" i="98"/>
  <c r="H51" i="98"/>
  <c r="G51" i="98"/>
  <c r="F51" i="98"/>
  <c r="E51" i="98"/>
  <c r="D51" i="98"/>
  <c r="C51" i="98"/>
  <c r="O45" i="98"/>
  <c r="J45" i="98"/>
  <c r="AA44" i="98"/>
  <c r="Y44" i="98"/>
  <c r="X44" i="98"/>
  <c r="Z44" i="98" s="1"/>
  <c r="W44" i="98"/>
  <c r="V44" i="98"/>
  <c r="U44" i="98"/>
  <c r="T44" i="98"/>
  <c r="S44" i="98"/>
  <c r="R44" i="98"/>
  <c r="Q44" i="98"/>
  <c r="P44" i="98"/>
  <c r="O44" i="98"/>
  <c r="N44" i="98"/>
  <c r="M44" i="98"/>
  <c r="L44" i="98"/>
  <c r="K44" i="98"/>
  <c r="J44" i="98"/>
  <c r="I44" i="98"/>
  <c r="H44" i="98"/>
  <c r="G44" i="98"/>
  <c r="F44" i="98"/>
  <c r="E44" i="98"/>
  <c r="D44" i="98"/>
  <c r="C44" i="98"/>
  <c r="AA38" i="98"/>
  <c r="Y38" i="98"/>
  <c r="Y45" i="98" s="1"/>
  <c r="X38" i="98"/>
  <c r="Z38" i="98" s="1"/>
  <c r="W38" i="98"/>
  <c r="W45" i="98" s="1"/>
  <c r="V38" i="98"/>
  <c r="V45" i="98" s="1"/>
  <c r="U38" i="98"/>
  <c r="U45" i="98" s="1"/>
  <c r="T38" i="98"/>
  <c r="S38" i="98"/>
  <c r="R38" i="98"/>
  <c r="R45" i="98" s="1"/>
  <c r="Q38" i="98"/>
  <c r="Q45" i="98" s="1"/>
  <c r="P38" i="98"/>
  <c r="O38" i="98"/>
  <c r="N38" i="98"/>
  <c r="N45" i="98" s="1"/>
  <c r="M38" i="98"/>
  <c r="M45" i="98" s="1"/>
  <c r="L38" i="98"/>
  <c r="K38" i="98"/>
  <c r="J38" i="98"/>
  <c r="I38" i="98"/>
  <c r="I45" i="98" s="1"/>
  <c r="H38" i="98"/>
  <c r="G38" i="98"/>
  <c r="G45" i="98" s="1"/>
  <c r="F38" i="98"/>
  <c r="F45" i="98" s="1"/>
  <c r="E38" i="98"/>
  <c r="E45" i="98" s="1"/>
  <c r="D38" i="98"/>
  <c r="C38" i="98"/>
  <c r="E27" i="98"/>
  <c r="E46" i="98" s="1"/>
  <c r="AA26" i="98"/>
  <c r="Y26" i="98"/>
  <c r="X26" i="98"/>
  <c r="W26" i="98"/>
  <c r="V26" i="98"/>
  <c r="U26" i="98"/>
  <c r="T26" i="98"/>
  <c r="S26" i="98"/>
  <c r="R26" i="98"/>
  <c r="Q26" i="98"/>
  <c r="P26" i="98"/>
  <c r="O26" i="98"/>
  <c r="N26" i="98"/>
  <c r="M26" i="98"/>
  <c r="L26" i="98"/>
  <c r="K26" i="98"/>
  <c r="J26" i="98"/>
  <c r="I26" i="98"/>
  <c r="H26" i="98"/>
  <c r="G26" i="98"/>
  <c r="F26" i="98"/>
  <c r="E26" i="98"/>
  <c r="D26" i="98"/>
  <c r="C26" i="98"/>
  <c r="AA14" i="98"/>
  <c r="Y14" i="98"/>
  <c r="Y27" i="98" s="1"/>
  <c r="X14" i="98"/>
  <c r="X27" i="98" s="1"/>
  <c r="W14" i="98"/>
  <c r="W27" i="98" s="1"/>
  <c r="V14" i="98"/>
  <c r="U14" i="98"/>
  <c r="U27" i="98" s="1"/>
  <c r="U46" i="98" s="1"/>
  <c r="T14" i="98"/>
  <c r="T27" i="98" s="1"/>
  <c r="S14" i="98"/>
  <c r="S27" i="98" s="1"/>
  <c r="R14" i="98"/>
  <c r="R27" i="98" s="1"/>
  <c r="Q14" i="98"/>
  <c r="Q27" i="98" s="1"/>
  <c r="P14" i="98"/>
  <c r="P27" i="98" s="1"/>
  <c r="O14" i="98"/>
  <c r="O27" i="98" s="1"/>
  <c r="N14" i="98"/>
  <c r="M14" i="98"/>
  <c r="M27" i="98" s="1"/>
  <c r="M46" i="98" s="1"/>
  <c r="L14" i="98"/>
  <c r="L27" i="98" s="1"/>
  <c r="K14" i="98"/>
  <c r="K27" i="98" s="1"/>
  <c r="J14" i="98"/>
  <c r="J27" i="98" s="1"/>
  <c r="I14" i="98"/>
  <c r="I27" i="98" s="1"/>
  <c r="H14" i="98"/>
  <c r="H27" i="98" s="1"/>
  <c r="G14" i="98"/>
  <c r="G27" i="98" s="1"/>
  <c r="F14" i="98"/>
  <c r="E14" i="98"/>
  <c r="D14" i="98"/>
  <c r="D27" i="98" s="1"/>
  <c r="C14" i="98"/>
  <c r="C27" i="98" s="1"/>
  <c r="AA51" i="99"/>
  <c r="Y51" i="99"/>
  <c r="X51" i="99"/>
  <c r="Z51" i="99" s="1"/>
  <c r="W51" i="99"/>
  <c r="V51" i="99"/>
  <c r="U51" i="99"/>
  <c r="T51" i="99"/>
  <c r="S51" i="99"/>
  <c r="R51" i="99"/>
  <c r="Q51" i="99"/>
  <c r="P51" i="99"/>
  <c r="O51" i="99"/>
  <c r="N51" i="99"/>
  <c r="M51" i="99"/>
  <c r="L51" i="99"/>
  <c r="K51" i="99"/>
  <c r="J51" i="99"/>
  <c r="I51" i="99"/>
  <c r="H51" i="99"/>
  <c r="G51" i="99"/>
  <c r="F51" i="99"/>
  <c r="E51" i="99"/>
  <c r="D51" i="99"/>
  <c r="C51" i="99"/>
  <c r="W45" i="99"/>
  <c r="AA44" i="99"/>
  <c r="Y44" i="99"/>
  <c r="X44" i="99"/>
  <c r="Z44" i="99" s="1"/>
  <c r="W44" i="99"/>
  <c r="V44" i="99"/>
  <c r="U44" i="99"/>
  <c r="T44" i="99"/>
  <c r="S44" i="99"/>
  <c r="R44" i="99"/>
  <c r="Q44" i="99"/>
  <c r="P44" i="99"/>
  <c r="O44" i="99"/>
  <c r="N44" i="99"/>
  <c r="M44" i="99"/>
  <c r="L44" i="99"/>
  <c r="K44" i="99"/>
  <c r="J44" i="99"/>
  <c r="I44" i="99"/>
  <c r="H44" i="99"/>
  <c r="G44" i="99"/>
  <c r="F44" i="99"/>
  <c r="E44" i="99"/>
  <c r="D44" i="99"/>
  <c r="C44" i="99"/>
  <c r="AA38" i="99"/>
  <c r="Y38" i="99"/>
  <c r="Y45" i="99" s="1"/>
  <c r="X38" i="99"/>
  <c r="X45" i="99" s="1"/>
  <c r="W38" i="99"/>
  <c r="V38" i="99"/>
  <c r="V45" i="99" s="1"/>
  <c r="U38" i="99"/>
  <c r="U45" i="99" s="1"/>
  <c r="T38" i="99"/>
  <c r="T45" i="99" s="1"/>
  <c r="S38" i="99"/>
  <c r="R38" i="99"/>
  <c r="R45" i="99" s="1"/>
  <c r="Q38" i="99"/>
  <c r="Q45" i="99" s="1"/>
  <c r="P38" i="99"/>
  <c r="P45" i="99" s="1"/>
  <c r="O38" i="99"/>
  <c r="O45" i="99" s="1"/>
  <c r="N38" i="99"/>
  <c r="N45" i="99" s="1"/>
  <c r="M38" i="99"/>
  <c r="M45" i="99" s="1"/>
  <c r="L38" i="99"/>
  <c r="L45" i="99" s="1"/>
  <c r="K38" i="99"/>
  <c r="J38" i="99"/>
  <c r="J45" i="99" s="1"/>
  <c r="I38" i="99"/>
  <c r="I45" i="99" s="1"/>
  <c r="H38" i="99"/>
  <c r="H45" i="99" s="1"/>
  <c r="G38" i="99"/>
  <c r="G45" i="99" s="1"/>
  <c r="F38" i="99"/>
  <c r="F45" i="99" s="1"/>
  <c r="E38" i="99"/>
  <c r="E45" i="99" s="1"/>
  <c r="D38" i="99"/>
  <c r="D45" i="99" s="1"/>
  <c r="C38" i="99"/>
  <c r="M27" i="99"/>
  <c r="M46" i="99" s="1"/>
  <c r="J27" i="99"/>
  <c r="AA26" i="99"/>
  <c r="Y26" i="99"/>
  <c r="X26" i="99"/>
  <c r="Z26" i="99" s="1"/>
  <c r="W26" i="99"/>
  <c r="V26" i="99"/>
  <c r="U26" i="99"/>
  <c r="T26" i="99"/>
  <c r="S26" i="99"/>
  <c r="R26" i="99"/>
  <c r="Q26" i="99"/>
  <c r="P26" i="99"/>
  <c r="O26" i="99"/>
  <c r="N26" i="99"/>
  <c r="M26" i="99"/>
  <c r="L26" i="99"/>
  <c r="K26" i="99"/>
  <c r="J26" i="99"/>
  <c r="I26" i="99"/>
  <c r="H26" i="99"/>
  <c r="G26" i="99"/>
  <c r="F26" i="99"/>
  <c r="E26" i="99"/>
  <c r="D26" i="99"/>
  <c r="C26" i="99"/>
  <c r="AA14" i="99"/>
  <c r="AA27" i="99" s="1"/>
  <c r="Y14" i="99"/>
  <c r="Y27" i="99" s="1"/>
  <c r="Y46" i="99" s="1"/>
  <c r="X14" i="99"/>
  <c r="X27" i="99" s="1"/>
  <c r="W14" i="99"/>
  <c r="W27" i="99" s="1"/>
  <c r="V14" i="99"/>
  <c r="U14" i="99"/>
  <c r="U27" i="99" s="1"/>
  <c r="U46" i="99" s="1"/>
  <c r="T14" i="99"/>
  <c r="T27" i="99" s="1"/>
  <c r="S14" i="99"/>
  <c r="S27" i="99" s="1"/>
  <c r="R14" i="99"/>
  <c r="R27" i="99" s="1"/>
  <c r="Q14" i="99"/>
  <c r="Q27" i="99" s="1"/>
  <c r="Q46" i="99" s="1"/>
  <c r="P14" i="99"/>
  <c r="P27" i="99" s="1"/>
  <c r="O14" i="99"/>
  <c r="O27" i="99" s="1"/>
  <c r="N14" i="99"/>
  <c r="M14" i="99"/>
  <c r="L14" i="99"/>
  <c r="L27" i="99" s="1"/>
  <c r="K14" i="99"/>
  <c r="K27" i="99" s="1"/>
  <c r="J14" i="99"/>
  <c r="I14" i="99"/>
  <c r="I27" i="99" s="1"/>
  <c r="I46" i="99" s="1"/>
  <c r="H14" i="99"/>
  <c r="H27" i="99" s="1"/>
  <c r="G14" i="99"/>
  <c r="G27" i="99" s="1"/>
  <c r="F14" i="99"/>
  <c r="E14" i="99"/>
  <c r="E27" i="99" s="1"/>
  <c r="D14" i="99"/>
  <c r="D27" i="99" s="1"/>
  <c r="C14" i="99"/>
  <c r="C27" i="99" s="1"/>
  <c r="AA51" i="100"/>
  <c r="Y51" i="100"/>
  <c r="X51" i="100"/>
  <c r="Z51" i="100" s="1"/>
  <c r="W51" i="100"/>
  <c r="V51" i="100"/>
  <c r="U51" i="100"/>
  <c r="T51" i="100"/>
  <c r="S51" i="100"/>
  <c r="R51" i="100"/>
  <c r="Q51" i="100"/>
  <c r="P51" i="100"/>
  <c r="O51" i="100"/>
  <c r="N51" i="100"/>
  <c r="M51" i="100"/>
  <c r="L51" i="100"/>
  <c r="K51" i="100"/>
  <c r="J51" i="100"/>
  <c r="I51" i="100"/>
  <c r="H51" i="100"/>
  <c r="G51" i="100"/>
  <c r="F51" i="100"/>
  <c r="E51" i="100"/>
  <c r="D51" i="100"/>
  <c r="C51" i="100"/>
  <c r="AA44" i="100"/>
  <c r="Y44" i="100"/>
  <c r="X44" i="100"/>
  <c r="Z44" i="100" s="1"/>
  <c r="W44" i="100"/>
  <c r="V44" i="100"/>
  <c r="U44" i="100"/>
  <c r="T44" i="100"/>
  <c r="S44" i="100"/>
  <c r="R44" i="100"/>
  <c r="Q44" i="100"/>
  <c r="P44" i="100"/>
  <c r="O44" i="100"/>
  <c r="N44" i="100"/>
  <c r="M44" i="100"/>
  <c r="L44" i="100"/>
  <c r="K44" i="100"/>
  <c r="J44" i="100"/>
  <c r="I44" i="100"/>
  <c r="H44" i="100"/>
  <c r="G44" i="100"/>
  <c r="F44" i="100"/>
  <c r="E44" i="100"/>
  <c r="D44" i="100"/>
  <c r="C44" i="100"/>
  <c r="AA38" i="100"/>
  <c r="Y38" i="100"/>
  <c r="Y45" i="100" s="1"/>
  <c r="X38" i="100"/>
  <c r="X45" i="100" s="1"/>
  <c r="Z45" i="100" s="1"/>
  <c r="W38" i="100"/>
  <c r="W45" i="100" s="1"/>
  <c r="V38" i="100"/>
  <c r="V45" i="100" s="1"/>
  <c r="U38" i="100"/>
  <c r="U45" i="100" s="1"/>
  <c r="T38" i="100"/>
  <c r="T45" i="100" s="1"/>
  <c r="S38" i="100"/>
  <c r="R38" i="100"/>
  <c r="R45" i="100" s="1"/>
  <c r="Q38" i="100"/>
  <c r="Q45" i="100" s="1"/>
  <c r="P38" i="100"/>
  <c r="P45" i="100" s="1"/>
  <c r="O38" i="100"/>
  <c r="O45" i="100" s="1"/>
  <c r="N38" i="100"/>
  <c r="N45" i="100" s="1"/>
  <c r="M38" i="100"/>
  <c r="M45" i="100" s="1"/>
  <c r="L38" i="100"/>
  <c r="L45" i="100" s="1"/>
  <c r="K38" i="100"/>
  <c r="J38" i="100"/>
  <c r="J45" i="100" s="1"/>
  <c r="I38" i="100"/>
  <c r="I45" i="100" s="1"/>
  <c r="H38" i="100"/>
  <c r="H45" i="100" s="1"/>
  <c r="G38" i="100"/>
  <c r="G45" i="100" s="1"/>
  <c r="F38" i="100"/>
  <c r="F45" i="100" s="1"/>
  <c r="E38" i="100"/>
  <c r="E45" i="100" s="1"/>
  <c r="D38" i="100"/>
  <c r="D45" i="100" s="1"/>
  <c r="C38" i="100"/>
  <c r="U27" i="100"/>
  <c r="R27" i="100"/>
  <c r="AA26" i="100"/>
  <c r="Y26" i="100"/>
  <c r="X26" i="100"/>
  <c r="Z26" i="100" s="1"/>
  <c r="W26" i="100"/>
  <c r="V26" i="100"/>
  <c r="U26" i="100"/>
  <c r="T26" i="100"/>
  <c r="S26" i="100"/>
  <c r="R26" i="100"/>
  <c r="Q26" i="100"/>
  <c r="P26" i="100"/>
  <c r="O26" i="100"/>
  <c r="N26" i="100"/>
  <c r="M26" i="100"/>
  <c r="L26" i="100"/>
  <c r="K26" i="100"/>
  <c r="J26" i="100"/>
  <c r="I26" i="100"/>
  <c r="H26" i="100"/>
  <c r="G26" i="100"/>
  <c r="F26" i="100"/>
  <c r="E26" i="100"/>
  <c r="D26" i="100"/>
  <c r="C26" i="100"/>
  <c r="AA14" i="100"/>
  <c r="AA27" i="100" s="1"/>
  <c r="Y14" i="100"/>
  <c r="Y27" i="100" s="1"/>
  <c r="X14" i="100"/>
  <c r="X27" i="100" s="1"/>
  <c r="W14" i="100"/>
  <c r="W27" i="100" s="1"/>
  <c r="V14" i="100"/>
  <c r="U14" i="100"/>
  <c r="T14" i="100"/>
  <c r="T27" i="100" s="1"/>
  <c r="S14" i="100"/>
  <c r="S27" i="100" s="1"/>
  <c r="R14" i="100"/>
  <c r="Q14" i="100"/>
  <c r="Q27" i="100" s="1"/>
  <c r="P14" i="100"/>
  <c r="P27" i="100" s="1"/>
  <c r="P46" i="100" s="1"/>
  <c r="O14" i="100"/>
  <c r="O27" i="100" s="1"/>
  <c r="N14" i="100"/>
  <c r="M14" i="100"/>
  <c r="M27" i="100" s="1"/>
  <c r="L14" i="100"/>
  <c r="L27" i="100" s="1"/>
  <c r="K14" i="100"/>
  <c r="K27" i="100" s="1"/>
  <c r="J14" i="100"/>
  <c r="J27" i="100" s="1"/>
  <c r="J46" i="100" s="1"/>
  <c r="I14" i="100"/>
  <c r="I27" i="100" s="1"/>
  <c r="H14" i="100"/>
  <c r="H27" i="100" s="1"/>
  <c r="H46" i="100" s="1"/>
  <c r="G14" i="100"/>
  <c r="G27" i="100" s="1"/>
  <c r="F14" i="100"/>
  <c r="E14" i="100"/>
  <c r="E27" i="100" s="1"/>
  <c r="D14" i="100"/>
  <c r="D27" i="100" s="1"/>
  <c r="C14" i="100"/>
  <c r="C27" i="100" s="1"/>
  <c r="AA51" i="101"/>
  <c r="Y51" i="101"/>
  <c r="X51" i="101"/>
  <c r="Z51" i="101" s="1"/>
  <c r="W51" i="101"/>
  <c r="V51" i="101"/>
  <c r="U51" i="101"/>
  <c r="T51" i="101"/>
  <c r="S51" i="101"/>
  <c r="R51" i="101"/>
  <c r="Q51" i="101"/>
  <c r="P51" i="101"/>
  <c r="O51" i="101"/>
  <c r="N51" i="101"/>
  <c r="M51" i="101"/>
  <c r="L51" i="101"/>
  <c r="K51" i="101"/>
  <c r="J51" i="101"/>
  <c r="I51" i="101"/>
  <c r="H51" i="101"/>
  <c r="G51" i="101"/>
  <c r="F51" i="101"/>
  <c r="E51" i="101"/>
  <c r="D51" i="101"/>
  <c r="C51" i="101"/>
  <c r="J45" i="101"/>
  <c r="G45" i="101"/>
  <c r="AA44" i="101"/>
  <c r="Y44" i="101"/>
  <c r="X44" i="101"/>
  <c r="Z44" i="101" s="1"/>
  <c r="W44" i="101"/>
  <c r="V44" i="101"/>
  <c r="U44" i="101"/>
  <c r="T44" i="101"/>
  <c r="S44" i="101"/>
  <c r="S45" i="101" s="1"/>
  <c r="R44" i="101"/>
  <c r="Q44" i="101"/>
  <c r="P44" i="101"/>
  <c r="O44" i="101"/>
  <c r="N44" i="101"/>
  <c r="M44" i="101"/>
  <c r="L44" i="101"/>
  <c r="K44" i="101"/>
  <c r="K45" i="101" s="1"/>
  <c r="J44" i="101"/>
  <c r="I44" i="101"/>
  <c r="H44" i="101"/>
  <c r="G44" i="101"/>
  <c r="F44" i="101"/>
  <c r="E44" i="101"/>
  <c r="D44" i="101"/>
  <c r="C44" i="101"/>
  <c r="C45" i="101" s="1"/>
  <c r="AA38" i="101"/>
  <c r="Y38" i="101"/>
  <c r="Y45" i="101" s="1"/>
  <c r="X38" i="101"/>
  <c r="X45" i="101" s="1"/>
  <c r="Z45" i="101" s="1"/>
  <c r="W38" i="101"/>
  <c r="W45" i="101" s="1"/>
  <c r="V38" i="101"/>
  <c r="V45" i="101" s="1"/>
  <c r="U38" i="101"/>
  <c r="U45" i="101" s="1"/>
  <c r="T38" i="101"/>
  <c r="T45" i="101" s="1"/>
  <c r="S38" i="101"/>
  <c r="R38" i="101"/>
  <c r="R45" i="101" s="1"/>
  <c r="Q38" i="101"/>
  <c r="Q45" i="101" s="1"/>
  <c r="P38" i="101"/>
  <c r="P45" i="101" s="1"/>
  <c r="O38" i="101"/>
  <c r="O45" i="101" s="1"/>
  <c r="N38" i="101"/>
  <c r="N45" i="101" s="1"/>
  <c r="M38" i="101"/>
  <c r="M45" i="101" s="1"/>
  <c r="L38" i="101"/>
  <c r="L45" i="101" s="1"/>
  <c r="K38" i="101"/>
  <c r="J38" i="101"/>
  <c r="I38" i="101"/>
  <c r="I45" i="101" s="1"/>
  <c r="H38" i="101"/>
  <c r="H45" i="101" s="1"/>
  <c r="G38" i="101"/>
  <c r="F38" i="101"/>
  <c r="F45" i="101" s="1"/>
  <c r="E38" i="101"/>
  <c r="E45" i="101" s="1"/>
  <c r="D38" i="101"/>
  <c r="D45" i="101" s="1"/>
  <c r="C38" i="101"/>
  <c r="AA26" i="101"/>
  <c r="Y26" i="101"/>
  <c r="X26" i="101"/>
  <c r="Z26" i="101" s="1"/>
  <c r="W26" i="101"/>
  <c r="V26" i="101"/>
  <c r="U26" i="101"/>
  <c r="T26" i="101"/>
  <c r="S26" i="101"/>
  <c r="R26" i="101"/>
  <c r="Q26" i="101"/>
  <c r="P26" i="101"/>
  <c r="O26" i="101"/>
  <c r="N26" i="101"/>
  <c r="M26" i="101"/>
  <c r="L26" i="101"/>
  <c r="K26" i="101"/>
  <c r="J26" i="101"/>
  <c r="I26" i="101"/>
  <c r="H26" i="101"/>
  <c r="G26" i="101"/>
  <c r="F26" i="101"/>
  <c r="E26" i="101"/>
  <c r="D26" i="101"/>
  <c r="C26" i="101"/>
  <c r="AA14" i="101"/>
  <c r="AA27" i="101" s="1"/>
  <c r="Y14" i="101"/>
  <c r="Y27" i="101" s="1"/>
  <c r="X14" i="101"/>
  <c r="X27" i="101" s="1"/>
  <c r="W14" i="101"/>
  <c r="W27" i="101" s="1"/>
  <c r="V14" i="101"/>
  <c r="V27" i="101" s="1"/>
  <c r="V46" i="101" s="1"/>
  <c r="U14" i="101"/>
  <c r="U27" i="101" s="1"/>
  <c r="T14" i="101"/>
  <c r="T27" i="101" s="1"/>
  <c r="S14" i="101"/>
  <c r="S27" i="101" s="1"/>
  <c r="R14" i="101"/>
  <c r="R27" i="101" s="1"/>
  <c r="R46" i="101" s="1"/>
  <c r="Q14" i="101"/>
  <c r="Q27" i="101" s="1"/>
  <c r="P14" i="101"/>
  <c r="P27" i="101" s="1"/>
  <c r="O14" i="101"/>
  <c r="O27" i="101" s="1"/>
  <c r="N14" i="101"/>
  <c r="N27" i="101" s="1"/>
  <c r="N46" i="101" s="1"/>
  <c r="M14" i="101"/>
  <c r="M27" i="101" s="1"/>
  <c r="M46" i="101" s="1"/>
  <c r="L14" i="101"/>
  <c r="L27" i="101" s="1"/>
  <c r="K14" i="101"/>
  <c r="K27" i="101" s="1"/>
  <c r="J14" i="101"/>
  <c r="J27" i="101" s="1"/>
  <c r="I14" i="101"/>
  <c r="I27" i="101" s="1"/>
  <c r="H14" i="101"/>
  <c r="H27" i="101" s="1"/>
  <c r="G14" i="101"/>
  <c r="G27" i="101" s="1"/>
  <c r="F14" i="101"/>
  <c r="F27" i="101" s="1"/>
  <c r="F46" i="101" s="1"/>
  <c r="E14" i="101"/>
  <c r="E27" i="101" s="1"/>
  <c r="E46" i="101" s="1"/>
  <c r="D14" i="101"/>
  <c r="D27" i="101" s="1"/>
  <c r="C14" i="101"/>
  <c r="C27" i="101" s="1"/>
  <c r="AA51" i="102"/>
  <c r="Y51" i="102"/>
  <c r="X51" i="102"/>
  <c r="W51" i="102"/>
  <c r="V51" i="102"/>
  <c r="U51" i="102"/>
  <c r="T51" i="102"/>
  <c r="S51" i="102"/>
  <c r="R51" i="102"/>
  <c r="Q51" i="102"/>
  <c r="P51" i="102"/>
  <c r="O51" i="102"/>
  <c r="N51" i="102"/>
  <c r="M51" i="102"/>
  <c r="L51" i="102"/>
  <c r="K51" i="102"/>
  <c r="J51" i="102"/>
  <c r="I51" i="102"/>
  <c r="H51" i="102"/>
  <c r="G51" i="102"/>
  <c r="F51" i="102"/>
  <c r="E51" i="102"/>
  <c r="D51" i="102"/>
  <c r="C51" i="102"/>
  <c r="W45" i="102"/>
  <c r="R45" i="102"/>
  <c r="AA44" i="102"/>
  <c r="Y44" i="102"/>
  <c r="X44" i="102"/>
  <c r="W44" i="102"/>
  <c r="V44" i="102"/>
  <c r="U44" i="102"/>
  <c r="T44" i="102"/>
  <c r="S44" i="102"/>
  <c r="R44" i="102"/>
  <c r="Q44" i="102"/>
  <c r="P44" i="102"/>
  <c r="O44" i="102"/>
  <c r="N44" i="102"/>
  <c r="M44" i="102"/>
  <c r="L44" i="102"/>
  <c r="K44" i="102"/>
  <c r="J44" i="102"/>
  <c r="I44" i="102"/>
  <c r="H44" i="102"/>
  <c r="G44" i="102"/>
  <c r="F44" i="102"/>
  <c r="E44" i="102"/>
  <c r="D44" i="102"/>
  <c r="C44" i="102"/>
  <c r="AA38" i="102"/>
  <c r="Y38" i="102"/>
  <c r="Y45" i="102" s="1"/>
  <c r="X38" i="102"/>
  <c r="X45" i="102" s="1"/>
  <c r="Z45" i="102" s="1"/>
  <c r="W38" i="102"/>
  <c r="V38" i="102"/>
  <c r="V45" i="102" s="1"/>
  <c r="U38" i="102"/>
  <c r="U45" i="102" s="1"/>
  <c r="T38" i="102"/>
  <c r="T45" i="102" s="1"/>
  <c r="S38" i="102"/>
  <c r="R38" i="102"/>
  <c r="Q38" i="102"/>
  <c r="Q45" i="102" s="1"/>
  <c r="P38" i="102"/>
  <c r="P45" i="102" s="1"/>
  <c r="O38" i="102"/>
  <c r="O45" i="102" s="1"/>
  <c r="N38" i="102"/>
  <c r="N45" i="102" s="1"/>
  <c r="M38" i="102"/>
  <c r="M45" i="102" s="1"/>
  <c r="L38" i="102"/>
  <c r="L45" i="102" s="1"/>
  <c r="K38" i="102"/>
  <c r="J38" i="102"/>
  <c r="J45" i="102" s="1"/>
  <c r="I38" i="102"/>
  <c r="I45" i="102" s="1"/>
  <c r="H38" i="102"/>
  <c r="H45" i="102" s="1"/>
  <c r="G38" i="102"/>
  <c r="G45" i="102" s="1"/>
  <c r="F38" i="102"/>
  <c r="F45" i="102" s="1"/>
  <c r="E38" i="102"/>
  <c r="E45" i="102" s="1"/>
  <c r="D38" i="102"/>
  <c r="D45" i="102" s="1"/>
  <c r="C38" i="102"/>
  <c r="J27" i="102"/>
  <c r="J46" i="102" s="1"/>
  <c r="E27" i="102"/>
  <c r="AA26" i="102"/>
  <c r="Y26" i="102"/>
  <c r="X26" i="102"/>
  <c r="Z26" i="102" s="1"/>
  <c r="W26" i="102"/>
  <c r="V26" i="102"/>
  <c r="U26" i="102"/>
  <c r="T26" i="102"/>
  <c r="S26" i="102"/>
  <c r="R26" i="102"/>
  <c r="Q26" i="102"/>
  <c r="P26" i="102"/>
  <c r="O26" i="102"/>
  <c r="N26" i="102"/>
  <c r="M26" i="102"/>
  <c r="L26" i="102"/>
  <c r="K26" i="102"/>
  <c r="J26" i="102"/>
  <c r="I26" i="102"/>
  <c r="H26" i="102"/>
  <c r="G26" i="102"/>
  <c r="F26" i="102"/>
  <c r="E26" i="102"/>
  <c r="D26" i="102"/>
  <c r="C26" i="102"/>
  <c r="AA14" i="102"/>
  <c r="AA27" i="102" s="1"/>
  <c r="Y14" i="102"/>
  <c r="Y27" i="102" s="1"/>
  <c r="X14" i="102"/>
  <c r="X27" i="102" s="1"/>
  <c r="W14" i="102"/>
  <c r="W27" i="102" s="1"/>
  <c r="V14" i="102"/>
  <c r="U14" i="102"/>
  <c r="U27" i="102" s="1"/>
  <c r="U46" i="102" s="1"/>
  <c r="T14" i="102"/>
  <c r="T27" i="102" s="1"/>
  <c r="T46" i="102" s="1"/>
  <c r="S14" i="102"/>
  <c r="S27" i="102" s="1"/>
  <c r="R14" i="102"/>
  <c r="R27" i="102" s="1"/>
  <c r="Q14" i="102"/>
  <c r="Q27" i="102" s="1"/>
  <c r="P14" i="102"/>
  <c r="P27" i="102" s="1"/>
  <c r="P46" i="102" s="1"/>
  <c r="O14" i="102"/>
  <c r="O27" i="102" s="1"/>
  <c r="N14" i="102"/>
  <c r="M14" i="102"/>
  <c r="M27" i="102" s="1"/>
  <c r="M46" i="102" s="1"/>
  <c r="L14" i="102"/>
  <c r="L27" i="102" s="1"/>
  <c r="L46" i="102" s="1"/>
  <c r="K14" i="102"/>
  <c r="K27" i="102" s="1"/>
  <c r="J14" i="102"/>
  <c r="I14" i="102"/>
  <c r="I27" i="102" s="1"/>
  <c r="H14" i="102"/>
  <c r="H27" i="102" s="1"/>
  <c r="H46" i="102" s="1"/>
  <c r="G14" i="102"/>
  <c r="G27" i="102" s="1"/>
  <c r="F14" i="102"/>
  <c r="E14" i="102"/>
  <c r="D14" i="102"/>
  <c r="D27" i="102" s="1"/>
  <c r="D46" i="102" s="1"/>
  <c r="C14" i="102"/>
  <c r="C27" i="102" s="1"/>
  <c r="AA51" i="103"/>
  <c r="Y51" i="103"/>
  <c r="X51" i="103"/>
  <c r="Z51" i="103" s="1"/>
  <c r="W51" i="103"/>
  <c r="V51" i="103"/>
  <c r="U51" i="103"/>
  <c r="T51" i="103"/>
  <c r="S51" i="103"/>
  <c r="R51" i="103"/>
  <c r="Q51" i="103"/>
  <c r="P51" i="103"/>
  <c r="O51" i="103"/>
  <c r="N51" i="103"/>
  <c r="M51" i="103"/>
  <c r="L51" i="103"/>
  <c r="K51" i="103"/>
  <c r="J51" i="103"/>
  <c r="I51" i="103"/>
  <c r="H51" i="103"/>
  <c r="G51" i="103"/>
  <c r="F51" i="103"/>
  <c r="E51" i="103"/>
  <c r="D51" i="103"/>
  <c r="C51" i="103"/>
  <c r="AA44" i="103"/>
  <c r="Y44" i="103"/>
  <c r="X44" i="103"/>
  <c r="Z44" i="103" s="1"/>
  <c r="W44" i="103"/>
  <c r="V44" i="103"/>
  <c r="U44" i="103"/>
  <c r="T44" i="103"/>
  <c r="S44" i="103"/>
  <c r="R44" i="103"/>
  <c r="Q44" i="103"/>
  <c r="P44" i="103"/>
  <c r="O44" i="103"/>
  <c r="N44" i="103"/>
  <c r="M44" i="103"/>
  <c r="L44" i="103"/>
  <c r="K44" i="103"/>
  <c r="J44" i="103"/>
  <c r="I44" i="103"/>
  <c r="H44" i="103"/>
  <c r="G44" i="103"/>
  <c r="F44" i="103"/>
  <c r="E44" i="103"/>
  <c r="D44" i="103"/>
  <c r="C44" i="103"/>
  <c r="AA38" i="103"/>
  <c r="Y38" i="103"/>
  <c r="Y45" i="103" s="1"/>
  <c r="X38" i="103"/>
  <c r="X45" i="103" s="1"/>
  <c r="W38" i="103"/>
  <c r="W45" i="103" s="1"/>
  <c r="V38" i="103"/>
  <c r="V45" i="103" s="1"/>
  <c r="U38" i="103"/>
  <c r="U45" i="103" s="1"/>
  <c r="T38" i="103"/>
  <c r="T45" i="103" s="1"/>
  <c r="S38" i="103"/>
  <c r="R38" i="103"/>
  <c r="R45" i="103" s="1"/>
  <c r="Q38" i="103"/>
  <c r="Q45" i="103" s="1"/>
  <c r="P38" i="103"/>
  <c r="P45" i="103" s="1"/>
  <c r="O38" i="103"/>
  <c r="O45" i="103" s="1"/>
  <c r="N38" i="103"/>
  <c r="N45" i="103" s="1"/>
  <c r="M38" i="103"/>
  <c r="M45" i="103" s="1"/>
  <c r="L38" i="103"/>
  <c r="L45" i="103" s="1"/>
  <c r="K38" i="103"/>
  <c r="J38" i="103"/>
  <c r="J45" i="103" s="1"/>
  <c r="I38" i="103"/>
  <c r="I45" i="103" s="1"/>
  <c r="H38" i="103"/>
  <c r="H45" i="103" s="1"/>
  <c r="G38" i="103"/>
  <c r="G45" i="103" s="1"/>
  <c r="F38" i="103"/>
  <c r="F45" i="103" s="1"/>
  <c r="E38" i="103"/>
  <c r="E45" i="103" s="1"/>
  <c r="D38" i="103"/>
  <c r="D45" i="103" s="1"/>
  <c r="C38" i="103"/>
  <c r="M27" i="103"/>
  <c r="AA26" i="103"/>
  <c r="Y26" i="103"/>
  <c r="X26" i="103"/>
  <c r="Z26" i="103" s="1"/>
  <c r="W26" i="103"/>
  <c r="V26" i="103"/>
  <c r="U26" i="103"/>
  <c r="T26" i="103"/>
  <c r="S26" i="103"/>
  <c r="R26" i="103"/>
  <c r="Q26" i="103"/>
  <c r="P26" i="103"/>
  <c r="O26" i="103"/>
  <c r="N26" i="103"/>
  <c r="M26" i="103"/>
  <c r="L26" i="103"/>
  <c r="K26" i="103"/>
  <c r="J26" i="103"/>
  <c r="I26" i="103"/>
  <c r="H26" i="103"/>
  <c r="G26" i="103"/>
  <c r="F26" i="103"/>
  <c r="E26" i="103"/>
  <c r="D26" i="103"/>
  <c r="C26" i="103"/>
  <c r="AA14" i="103"/>
  <c r="AA27" i="103" s="1"/>
  <c r="Y14" i="103"/>
  <c r="Y27" i="103" s="1"/>
  <c r="X14" i="103"/>
  <c r="X27" i="103" s="1"/>
  <c r="W14" i="103"/>
  <c r="W27" i="103" s="1"/>
  <c r="V14" i="103"/>
  <c r="U14" i="103"/>
  <c r="U27" i="103" s="1"/>
  <c r="T14" i="103"/>
  <c r="T27" i="103" s="1"/>
  <c r="S14" i="103"/>
  <c r="S27" i="103" s="1"/>
  <c r="R14" i="103"/>
  <c r="R27" i="103" s="1"/>
  <c r="R46" i="103" s="1"/>
  <c r="Q14" i="103"/>
  <c r="Q27" i="103" s="1"/>
  <c r="P14" i="103"/>
  <c r="P27" i="103" s="1"/>
  <c r="O14" i="103"/>
  <c r="O27" i="103" s="1"/>
  <c r="N14" i="103"/>
  <c r="M14" i="103"/>
  <c r="L14" i="103"/>
  <c r="L27" i="103" s="1"/>
  <c r="K14" i="103"/>
  <c r="K27" i="103" s="1"/>
  <c r="J14" i="103"/>
  <c r="J27" i="103" s="1"/>
  <c r="J46" i="103" s="1"/>
  <c r="I14" i="103"/>
  <c r="I27" i="103" s="1"/>
  <c r="H14" i="103"/>
  <c r="H27" i="103" s="1"/>
  <c r="G14" i="103"/>
  <c r="G27" i="103" s="1"/>
  <c r="F14" i="103"/>
  <c r="E14" i="103"/>
  <c r="E27" i="103" s="1"/>
  <c r="D14" i="103"/>
  <c r="D27" i="103" s="1"/>
  <c r="C14" i="103"/>
  <c r="C27" i="103" s="1"/>
  <c r="AA51" i="104"/>
  <c r="Y51" i="104"/>
  <c r="X51" i="104"/>
  <c r="Z51" i="104" s="1"/>
  <c r="W51" i="104"/>
  <c r="V51" i="104"/>
  <c r="U51" i="104"/>
  <c r="T51" i="104"/>
  <c r="S51" i="104"/>
  <c r="R51" i="104"/>
  <c r="Q51" i="104"/>
  <c r="P51" i="104"/>
  <c r="O51" i="104"/>
  <c r="N51" i="104"/>
  <c r="M51" i="104"/>
  <c r="L51" i="104"/>
  <c r="K51" i="104"/>
  <c r="J51" i="104"/>
  <c r="I51" i="104"/>
  <c r="H51" i="104"/>
  <c r="G51" i="104"/>
  <c r="F51" i="104"/>
  <c r="E51" i="104"/>
  <c r="D51" i="104"/>
  <c r="C51" i="104"/>
  <c r="R45" i="104"/>
  <c r="J45" i="104"/>
  <c r="AA44" i="104"/>
  <c r="Y44" i="104"/>
  <c r="X44" i="104"/>
  <c r="Z44" i="104" s="1"/>
  <c r="W44" i="104"/>
  <c r="V44" i="104"/>
  <c r="U44" i="104"/>
  <c r="T44" i="104"/>
  <c r="S44" i="104"/>
  <c r="R44" i="104"/>
  <c r="Q44" i="104"/>
  <c r="P44" i="104"/>
  <c r="O44" i="104"/>
  <c r="N44" i="104"/>
  <c r="M44" i="104"/>
  <c r="L44" i="104"/>
  <c r="K44" i="104"/>
  <c r="J44" i="104"/>
  <c r="I44" i="104"/>
  <c r="H44" i="104"/>
  <c r="G44" i="104"/>
  <c r="F44" i="104"/>
  <c r="E44" i="104"/>
  <c r="D44" i="104"/>
  <c r="C44" i="104"/>
  <c r="AA38" i="104"/>
  <c r="Y38" i="104"/>
  <c r="Y45" i="104" s="1"/>
  <c r="X38" i="104"/>
  <c r="X45" i="104" s="1"/>
  <c r="W38" i="104"/>
  <c r="W45" i="104" s="1"/>
  <c r="V38" i="104"/>
  <c r="V45" i="104" s="1"/>
  <c r="U38" i="104"/>
  <c r="U45" i="104" s="1"/>
  <c r="T38" i="104"/>
  <c r="T45" i="104" s="1"/>
  <c r="S38" i="104"/>
  <c r="R38" i="104"/>
  <c r="Q38" i="104"/>
  <c r="Q45" i="104" s="1"/>
  <c r="P38" i="104"/>
  <c r="P45" i="104" s="1"/>
  <c r="O38" i="104"/>
  <c r="O45" i="104" s="1"/>
  <c r="N38" i="104"/>
  <c r="N45" i="104" s="1"/>
  <c r="M38" i="104"/>
  <c r="M45" i="104" s="1"/>
  <c r="L38" i="104"/>
  <c r="L45" i="104" s="1"/>
  <c r="K38" i="104"/>
  <c r="J38" i="104"/>
  <c r="I38" i="104"/>
  <c r="I45" i="104" s="1"/>
  <c r="H38" i="104"/>
  <c r="H45" i="104" s="1"/>
  <c r="G38" i="104"/>
  <c r="G45" i="104" s="1"/>
  <c r="F38" i="104"/>
  <c r="F45" i="104" s="1"/>
  <c r="E38" i="104"/>
  <c r="E45" i="104" s="1"/>
  <c r="D38" i="104"/>
  <c r="D45" i="104" s="1"/>
  <c r="C38" i="104"/>
  <c r="AA26" i="104"/>
  <c r="Z26" i="104"/>
  <c r="Y26" i="104"/>
  <c r="X26" i="104"/>
  <c r="W26" i="104"/>
  <c r="V26" i="104"/>
  <c r="U26" i="104"/>
  <c r="T26" i="104"/>
  <c r="S26" i="104"/>
  <c r="R26" i="104"/>
  <c r="Q26" i="104"/>
  <c r="P26" i="104"/>
  <c r="O26" i="104"/>
  <c r="N26" i="104"/>
  <c r="M26" i="104"/>
  <c r="L26" i="104"/>
  <c r="K26" i="104"/>
  <c r="J26" i="104"/>
  <c r="I26" i="104"/>
  <c r="H26" i="104"/>
  <c r="G26" i="104"/>
  <c r="F26" i="104"/>
  <c r="E26" i="104"/>
  <c r="D26" i="104"/>
  <c r="C26" i="104"/>
  <c r="AA14" i="104"/>
  <c r="Y14" i="104"/>
  <c r="Y27" i="104" s="1"/>
  <c r="Y46" i="104" s="1"/>
  <c r="X14" i="104"/>
  <c r="X27" i="104" s="1"/>
  <c r="W14" i="104"/>
  <c r="W27" i="104" s="1"/>
  <c r="V14" i="104"/>
  <c r="U14" i="104"/>
  <c r="U27" i="104" s="1"/>
  <c r="T14" i="104"/>
  <c r="T27" i="104" s="1"/>
  <c r="S14" i="104"/>
  <c r="S27" i="104" s="1"/>
  <c r="R14" i="104"/>
  <c r="R27" i="104" s="1"/>
  <c r="R46" i="104" s="1"/>
  <c r="Q14" i="104"/>
  <c r="Q27" i="104" s="1"/>
  <c r="Q46" i="104" s="1"/>
  <c r="P14" i="104"/>
  <c r="P27" i="104" s="1"/>
  <c r="O14" i="104"/>
  <c r="O27" i="104" s="1"/>
  <c r="N14" i="104"/>
  <c r="M14" i="104"/>
  <c r="M27" i="104" s="1"/>
  <c r="L14" i="104"/>
  <c r="L27" i="104" s="1"/>
  <c r="K14" i="104"/>
  <c r="K27" i="104" s="1"/>
  <c r="J14" i="104"/>
  <c r="J27" i="104" s="1"/>
  <c r="J46" i="104" s="1"/>
  <c r="I14" i="104"/>
  <c r="I27" i="104" s="1"/>
  <c r="I46" i="104" s="1"/>
  <c r="H14" i="104"/>
  <c r="H27" i="104" s="1"/>
  <c r="G14" i="104"/>
  <c r="G27" i="104" s="1"/>
  <c r="F14" i="104"/>
  <c r="E14" i="104"/>
  <c r="E27" i="104" s="1"/>
  <c r="E46" i="104" s="1"/>
  <c r="D14" i="104"/>
  <c r="D27" i="104" s="1"/>
  <c r="C14" i="104"/>
  <c r="C27" i="104" s="1"/>
  <c r="AA51" i="105"/>
  <c r="Y51" i="105"/>
  <c r="X51" i="105"/>
  <c r="W51" i="105"/>
  <c r="V51" i="105"/>
  <c r="U51" i="105"/>
  <c r="T51" i="105"/>
  <c r="S51" i="105"/>
  <c r="R51" i="105"/>
  <c r="Q51" i="105"/>
  <c r="P51" i="105"/>
  <c r="O51" i="105"/>
  <c r="N51" i="105"/>
  <c r="M51" i="105"/>
  <c r="L51" i="105"/>
  <c r="K51" i="105"/>
  <c r="J51" i="105"/>
  <c r="I51" i="105"/>
  <c r="H51" i="105"/>
  <c r="G51" i="105"/>
  <c r="F51" i="105"/>
  <c r="E51" i="105"/>
  <c r="D51" i="105"/>
  <c r="C51" i="105"/>
  <c r="R45" i="105"/>
  <c r="J45" i="105"/>
  <c r="AA44" i="105"/>
  <c r="Y44" i="105"/>
  <c r="X44" i="105"/>
  <c r="Z44" i="105" s="1"/>
  <c r="W44" i="105"/>
  <c r="V44" i="105"/>
  <c r="U44" i="105"/>
  <c r="T44" i="105"/>
  <c r="S44" i="105"/>
  <c r="R44" i="105"/>
  <c r="Q44" i="105"/>
  <c r="P44" i="105"/>
  <c r="O44" i="105"/>
  <c r="N44" i="105"/>
  <c r="M44" i="105"/>
  <c r="L44" i="105"/>
  <c r="K44" i="105"/>
  <c r="J44" i="105"/>
  <c r="I44" i="105"/>
  <c r="H44" i="105"/>
  <c r="G44" i="105"/>
  <c r="F44" i="105"/>
  <c r="E44" i="105"/>
  <c r="D44" i="105"/>
  <c r="C44" i="105"/>
  <c r="AA38" i="105"/>
  <c r="Y38" i="105"/>
  <c r="Y45" i="105" s="1"/>
  <c r="X38" i="105"/>
  <c r="X45" i="105" s="1"/>
  <c r="W38" i="105"/>
  <c r="W45" i="105" s="1"/>
  <c r="V38" i="105"/>
  <c r="V45" i="105" s="1"/>
  <c r="U38" i="105"/>
  <c r="U45" i="105" s="1"/>
  <c r="T38" i="105"/>
  <c r="T45" i="105" s="1"/>
  <c r="S38" i="105"/>
  <c r="R38" i="105"/>
  <c r="Q38" i="105"/>
  <c r="Q45" i="105" s="1"/>
  <c r="P38" i="105"/>
  <c r="P45" i="105" s="1"/>
  <c r="O38" i="105"/>
  <c r="O45" i="105" s="1"/>
  <c r="N38" i="105"/>
  <c r="N45" i="105" s="1"/>
  <c r="M38" i="105"/>
  <c r="M45" i="105" s="1"/>
  <c r="L38" i="105"/>
  <c r="L45" i="105" s="1"/>
  <c r="K38" i="105"/>
  <c r="J38" i="105"/>
  <c r="I38" i="105"/>
  <c r="I45" i="105" s="1"/>
  <c r="H38" i="105"/>
  <c r="H45" i="105" s="1"/>
  <c r="G38" i="105"/>
  <c r="G45" i="105" s="1"/>
  <c r="F38" i="105"/>
  <c r="F45" i="105" s="1"/>
  <c r="E38" i="105"/>
  <c r="E45" i="105" s="1"/>
  <c r="D38" i="105"/>
  <c r="D45" i="105" s="1"/>
  <c r="C38" i="105"/>
  <c r="AA26" i="105"/>
  <c r="Y26" i="105"/>
  <c r="X26" i="105"/>
  <c r="W26" i="105"/>
  <c r="V26" i="105"/>
  <c r="U26" i="105"/>
  <c r="T26" i="105"/>
  <c r="S26" i="105"/>
  <c r="R26" i="105"/>
  <c r="Q26" i="105"/>
  <c r="P26" i="105"/>
  <c r="O26" i="105"/>
  <c r="N26" i="105"/>
  <c r="M26" i="105"/>
  <c r="L26" i="105"/>
  <c r="K26" i="105"/>
  <c r="J26" i="105"/>
  <c r="I26" i="105"/>
  <c r="H26" i="105"/>
  <c r="G26" i="105"/>
  <c r="F26" i="105"/>
  <c r="E26" i="105"/>
  <c r="D26" i="105"/>
  <c r="C26" i="105"/>
  <c r="AA14" i="105"/>
  <c r="Y14" i="105"/>
  <c r="Y27" i="105" s="1"/>
  <c r="Y46" i="105" s="1"/>
  <c r="X14" i="105"/>
  <c r="X27" i="105" s="1"/>
  <c r="W14" i="105"/>
  <c r="W27" i="105" s="1"/>
  <c r="W46" i="105" s="1"/>
  <c r="V14" i="105"/>
  <c r="U14" i="105"/>
  <c r="U27" i="105" s="1"/>
  <c r="T14" i="105"/>
  <c r="T27" i="105" s="1"/>
  <c r="S14" i="105"/>
  <c r="S27" i="105" s="1"/>
  <c r="R14" i="105"/>
  <c r="R27" i="105" s="1"/>
  <c r="Q14" i="105"/>
  <c r="Q27" i="105" s="1"/>
  <c r="Q46" i="105" s="1"/>
  <c r="P14" i="105"/>
  <c r="P27" i="105" s="1"/>
  <c r="P46" i="105" s="1"/>
  <c r="O14" i="105"/>
  <c r="O27" i="105" s="1"/>
  <c r="O46" i="105" s="1"/>
  <c r="N14" i="105"/>
  <c r="M14" i="105"/>
  <c r="M27" i="105" s="1"/>
  <c r="L14" i="105"/>
  <c r="L27" i="105" s="1"/>
  <c r="K14" i="105"/>
  <c r="K27" i="105" s="1"/>
  <c r="J14" i="105"/>
  <c r="J27" i="105" s="1"/>
  <c r="I14" i="105"/>
  <c r="I27" i="105" s="1"/>
  <c r="I46" i="105" s="1"/>
  <c r="H14" i="105"/>
  <c r="H27" i="105" s="1"/>
  <c r="H46" i="105" s="1"/>
  <c r="G14" i="105"/>
  <c r="G27" i="105" s="1"/>
  <c r="G46" i="105" s="1"/>
  <c r="F14" i="105"/>
  <c r="E14" i="105"/>
  <c r="E27" i="105" s="1"/>
  <c r="D14" i="105"/>
  <c r="D27" i="105" s="1"/>
  <c r="C14" i="105"/>
  <c r="C27" i="105" s="1"/>
  <c r="AA51" i="106"/>
  <c r="Y51" i="106"/>
  <c r="X51" i="106"/>
  <c r="Z51" i="106" s="1"/>
  <c r="W51" i="106"/>
  <c r="V51" i="106"/>
  <c r="U51" i="106"/>
  <c r="T51" i="106"/>
  <c r="S51" i="106"/>
  <c r="R51" i="106"/>
  <c r="Q51" i="106"/>
  <c r="P51" i="106"/>
  <c r="O51" i="106"/>
  <c r="N51" i="106"/>
  <c r="M51" i="106"/>
  <c r="L51" i="106"/>
  <c r="K51" i="106"/>
  <c r="J51" i="106"/>
  <c r="I51" i="106"/>
  <c r="H51" i="106"/>
  <c r="G51" i="106"/>
  <c r="F51" i="106"/>
  <c r="E51" i="106"/>
  <c r="D51" i="106"/>
  <c r="C51" i="106"/>
  <c r="J45" i="106"/>
  <c r="AA44" i="106"/>
  <c r="Y44" i="106"/>
  <c r="X44" i="106"/>
  <c r="Z44" i="106" s="1"/>
  <c r="W44" i="106"/>
  <c r="V44" i="106"/>
  <c r="U44" i="106"/>
  <c r="T44" i="106"/>
  <c r="S44" i="106"/>
  <c r="R44" i="106"/>
  <c r="Q44" i="106"/>
  <c r="P44" i="106"/>
  <c r="O44" i="106"/>
  <c r="N44" i="106"/>
  <c r="M44" i="106"/>
  <c r="L44" i="106"/>
  <c r="K44" i="106"/>
  <c r="J44" i="106"/>
  <c r="I44" i="106"/>
  <c r="H44" i="106"/>
  <c r="G44" i="106"/>
  <c r="F44" i="106"/>
  <c r="E44" i="106"/>
  <c r="D44" i="106"/>
  <c r="C44" i="106"/>
  <c r="AA38" i="106"/>
  <c r="Y38" i="106"/>
  <c r="Y45" i="106" s="1"/>
  <c r="X38" i="106"/>
  <c r="X45" i="106" s="1"/>
  <c r="Z45" i="106" s="1"/>
  <c r="W38" i="106"/>
  <c r="W45" i="106" s="1"/>
  <c r="V38" i="106"/>
  <c r="V45" i="106" s="1"/>
  <c r="U38" i="106"/>
  <c r="U45" i="106" s="1"/>
  <c r="T38" i="106"/>
  <c r="T45" i="106" s="1"/>
  <c r="S38" i="106"/>
  <c r="R38" i="106"/>
  <c r="R45" i="106" s="1"/>
  <c r="Q38" i="106"/>
  <c r="Q45" i="106" s="1"/>
  <c r="P38" i="106"/>
  <c r="P45" i="106" s="1"/>
  <c r="O38" i="106"/>
  <c r="O45" i="106" s="1"/>
  <c r="N38" i="106"/>
  <c r="N45" i="106" s="1"/>
  <c r="M38" i="106"/>
  <c r="M45" i="106" s="1"/>
  <c r="L38" i="106"/>
  <c r="L45" i="106" s="1"/>
  <c r="K38" i="106"/>
  <c r="J38" i="106"/>
  <c r="I38" i="106"/>
  <c r="I45" i="106" s="1"/>
  <c r="H38" i="106"/>
  <c r="H45" i="106" s="1"/>
  <c r="G38" i="106"/>
  <c r="G45" i="106" s="1"/>
  <c r="F38" i="106"/>
  <c r="F45" i="106" s="1"/>
  <c r="E38" i="106"/>
  <c r="E45" i="106" s="1"/>
  <c r="D38" i="106"/>
  <c r="D45" i="106" s="1"/>
  <c r="C38" i="106"/>
  <c r="AA26" i="106"/>
  <c r="Y26" i="106"/>
  <c r="X26" i="106"/>
  <c r="Z26" i="106" s="1"/>
  <c r="W26" i="106"/>
  <c r="V26" i="106"/>
  <c r="U26" i="106"/>
  <c r="T26" i="106"/>
  <c r="S26" i="106"/>
  <c r="R26" i="106"/>
  <c r="Q26" i="106"/>
  <c r="P26" i="106"/>
  <c r="O26" i="106"/>
  <c r="N26" i="106"/>
  <c r="M26" i="106"/>
  <c r="L26" i="106"/>
  <c r="K26" i="106"/>
  <c r="J26" i="106"/>
  <c r="I26" i="106"/>
  <c r="H26" i="106"/>
  <c r="G26" i="106"/>
  <c r="F26" i="106"/>
  <c r="E26" i="106"/>
  <c r="D26" i="106"/>
  <c r="C26" i="106"/>
  <c r="AA14" i="106"/>
  <c r="AA27" i="106" s="1"/>
  <c r="Y14" i="106"/>
  <c r="Y27" i="106" s="1"/>
  <c r="X14" i="106"/>
  <c r="X27" i="106" s="1"/>
  <c r="W14" i="106"/>
  <c r="W27" i="106" s="1"/>
  <c r="V14" i="106"/>
  <c r="U14" i="106"/>
  <c r="U27" i="106" s="1"/>
  <c r="U46" i="106" s="1"/>
  <c r="T14" i="106"/>
  <c r="T27" i="106" s="1"/>
  <c r="S14" i="106"/>
  <c r="S27" i="106" s="1"/>
  <c r="R14" i="106"/>
  <c r="R27" i="106" s="1"/>
  <c r="R46" i="106" s="1"/>
  <c r="Q14" i="106"/>
  <c r="Q27" i="106" s="1"/>
  <c r="P14" i="106"/>
  <c r="P27" i="106" s="1"/>
  <c r="O14" i="106"/>
  <c r="O27" i="106" s="1"/>
  <c r="N14" i="106"/>
  <c r="M14" i="106"/>
  <c r="M27" i="106" s="1"/>
  <c r="M46" i="106" s="1"/>
  <c r="L14" i="106"/>
  <c r="L27" i="106" s="1"/>
  <c r="K14" i="106"/>
  <c r="K27" i="106" s="1"/>
  <c r="J14" i="106"/>
  <c r="J27" i="106" s="1"/>
  <c r="J46" i="106" s="1"/>
  <c r="I14" i="106"/>
  <c r="I27" i="106" s="1"/>
  <c r="H14" i="106"/>
  <c r="H27" i="106" s="1"/>
  <c r="G14" i="106"/>
  <c r="G27" i="106" s="1"/>
  <c r="F14" i="106"/>
  <c r="E14" i="106"/>
  <c r="E27" i="106" s="1"/>
  <c r="E46" i="106" s="1"/>
  <c r="D14" i="106"/>
  <c r="D27" i="106" s="1"/>
  <c r="C14" i="106"/>
  <c r="C27" i="106" s="1"/>
  <c r="AA51" i="107"/>
  <c r="Y51" i="107"/>
  <c r="X51" i="107"/>
  <c r="Z51" i="107" s="1"/>
  <c r="W51" i="107"/>
  <c r="V51" i="107"/>
  <c r="U51" i="107"/>
  <c r="T51" i="107"/>
  <c r="S51" i="107"/>
  <c r="R51" i="107"/>
  <c r="Q51" i="107"/>
  <c r="P51" i="107"/>
  <c r="O51" i="107"/>
  <c r="N51" i="107"/>
  <c r="M51" i="107"/>
  <c r="L51" i="107"/>
  <c r="K51" i="107"/>
  <c r="J51" i="107"/>
  <c r="I51" i="107"/>
  <c r="H51" i="107"/>
  <c r="G51" i="107"/>
  <c r="F51" i="107"/>
  <c r="E51" i="107"/>
  <c r="D51" i="107"/>
  <c r="C51" i="107"/>
  <c r="R45" i="107"/>
  <c r="AA44" i="107"/>
  <c r="Y44" i="107"/>
  <c r="X44" i="107"/>
  <c r="Z44" i="107" s="1"/>
  <c r="W44" i="107"/>
  <c r="V44" i="107"/>
  <c r="U44" i="107"/>
  <c r="T44" i="107"/>
  <c r="S44" i="107"/>
  <c r="R44" i="107"/>
  <c r="Q44" i="107"/>
  <c r="P44" i="107"/>
  <c r="O44" i="107"/>
  <c r="N44" i="107"/>
  <c r="M44" i="107"/>
  <c r="L44" i="107"/>
  <c r="K44" i="107"/>
  <c r="J44" i="107"/>
  <c r="I44" i="107"/>
  <c r="H44" i="107"/>
  <c r="G44" i="107"/>
  <c r="F44" i="107"/>
  <c r="E44" i="107"/>
  <c r="D44" i="107"/>
  <c r="C44" i="107"/>
  <c r="AA38" i="107"/>
  <c r="Y38" i="107"/>
  <c r="Y45" i="107" s="1"/>
  <c r="X38" i="107"/>
  <c r="X45" i="107" s="1"/>
  <c r="Z45" i="107" s="1"/>
  <c r="W38" i="107"/>
  <c r="W45" i="107" s="1"/>
  <c r="V38" i="107"/>
  <c r="V45" i="107" s="1"/>
  <c r="U38" i="107"/>
  <c r="U45" i="107" s="1"/>
  <c r="T38" i="107"/>
  <c r="T45" i="107" s="1"/>
  <c r="S38" i="107"/>
  <c r="R38" i="107"/>
  <c r="Q38" i="107"/>
  <c r="Q45" i="107" s="1"/>
  <c r="P38" i="107"/>
  <c r="P45" i="107" s="1"/>
  <c r="O38" i="107"/>
  <c r="O45" i="107" s="1"/>
  <c r="N38" i="107"/>
  <c r="N45" i="107" s="1"/>
  <c r="M38" i="107"/>
  <c r="M45" i="107" s="1"/>
  <c r="L38" i="107"/>
  <c r="L45" i="107" s="1"/>
  <c r="K38" i="107"/>
  <c r="J38" i="107"/>
  <c r="J45" i="107" s="1"/>
  <c r="I38" i="107"/>
  <c r="I45" i="107" s="1"/>
  <c r="H38" i="107"/>
  <c r="H45" i="107" s="1"/>
  <c r="G38" i="107"/>
  <c r="G45" i="107" s="1"/>
  <c r="F38" i="107"/>
  <c r="F45" i="107" s="1"/>
  <c r="E38" i="107"/>
  <c r="E45" i="107" s="1"/>
  <c r="D38" i="107"/>
  <c r="D45" i="107" s="1"/>
  <c r="C38" i="107"/>
  <c r="E27" i="107"/>
  <c r="E46" i="107" s="1"/>
  <c r="AA26" i="107"/>
  <c r="Y26" i="107"/>
  <c r="X26" i="107"/>
  <c r="W26" i="107"/>
  <c r="V26" i="107"/>
  <c r="U26" i="107"/>
  <c r="T26" i="107"/>
  <c r="S26" i="107"/>
  <c r="R26" i="107"/>
  <c r="Q26" i="107"/>
  <c r="P26" i="107"/>
  <c r="O26" i="107"/>
  <c r="N26" i="107"/>
  <c r="M26" i="107"/>
  <c r="L26" i="107"/>
  <c r="K26" i="107"/>
  <c r="J26" i="107"/>
  <c r="I26" i="107"/>
  <c r="H26" i="107"/>
  <c r="G26" i="107"/>
  <c r="F26" i="107"/>
  <c r="E26" i="107"/>
  <c r="D26" i="107"/>
  <c r="C26" i="107"/>
  <c r="AA14" i="107"/>
  <c r="AA27" i="107" s="1"/>
  <c r="Y14" i="107"/>
  <c r="Y27" i="107" s="1"/>
  <c r="X14" i="107"/>
  <c r="X27" i="107" s="1"/>
  <c r="W14" i="107"/>
  <c r="W27" i="107" s="1"/>
  <c r="V14" i="107"/>
  <c r="U14" i="107"/>
  <c r="U27" i="107" s="1"/>
  <c r="T14" i="107"/>
  <c r="T27" i="107" s="1"/>
  <c r="S14" i="107"/>
  <c r="S27" i="107" s="1"/>
  <c r="R14" i="107"/>
  <c r="R27" i="107" s="1"/>
  <c r="Q14" i="107"/>
  <c r="Q27" i="107" s="1"/>
  <c r="P14" i="107"/>
  <c r="P27" i="107" s="1"/>
  <c r="O14" i="107"/>
  <c r="O27" i="107" s="1"/>
  <c r="N14" i="107"/>
  <c r="M14" i="107"/>
  <c r="M27" i="107" s="1"/>
  <c r="M46" i="107" s="1"/>
  <c r="L14" i="107"/>
  <c r="L27" i="107" s="1"/>
  <c r="K14" i="107"/>
  <c r="K27" i="107" s="1"/>
  <c r="J14" i="107"/>
  <c r="J27" i="107" s="1"/>
  <c r="I14" i="107"/>
  <c r="I27" i="107" s="1"/>
  <c r="H14" i="107"/>
  <c r="H27" i="107" s="1"/>
  <c r="G14" i="107"/>
  <c r="G27" i="107" s="1"/>
  <c r="F14" i="107"/>
  <c r="E14" i="107"/>
  <c r="D14" i="107"/>
  <c r="D27" i="107" s="1"/>
  <c r="C14" i="107"/>
  <c r="C27" i="107" s="1"/>
  <c r="AA51" i="108"/>
  <c r="Y51" i="108"/>
  <c r="X51" i="108"/>
  <c r="W51" i="108"/>
  <c r="V51" i="108"/>
  <c r="U51" i="108"/>
  <c r="T51" i="108"/>
  <c r="S51" i="108"/>
  <c r="R51" i="108"/>
  <c r="Q51" i="108"/>
  <c r="P51" i="108"/>
  <c r="O51" i="108"/>
  <c r="N51" i="108"/>
  <c r="M51" i="108"/>
  <c r="L51" i="108"/>
  <c r="K51" i="108"/>
  <c r="J51" i="108"/>
  <c r="I51" i="108"/>
  <c r="H51" i="108"/>
  <c r="G51" i="108"/>
  <c r="F51" i="108"/>
  <c r="E51" i="108"/>
  <c r="D51" i="108"/>
  <c r="C51" i="108"/>
  <c r="R45" i="108"/>
  <c r="AA44" i="108"/>
  <c r="Y44" i="108"/>
  <c r="X44" i="108"/>
  <c r="Z44" i="108" s="1"/>
  <c r="W44" i="108"/>
  <c r="V44" i="108"/>
  <c r="U44" i="108"/>
  <c r="T44" i="108"/>
  <c r="S44" i="108"/>
  <c r="R44" i="108"/>
  <c r="Q44" i="108"/>
  <c r="P44" i="108"/>
  <c r="O44" i="108"/>
  <c r="N44" i="108"/>
  <c r="M44" i="108"/>
  <c r="L44" i="108"/>
  <c r="K44" i="108"/>
  <c r="J44" i="108"/>
  <c r="I44" i="108"/>
  <c r="H44" i="108"/>
  <c r="G44" i="108"/>
  <c r="F44" i="108"/>
  <c r="E44" i="108"/>
  <c r="D44" i="108"/>
  <c r="C44" i="108"/>
  <c r="AA38" i="108"/>
  <c r="Y38" i="108"/>
  <c r="Y45" i="108" s="1"/>
  <c r="X38" i="108"/>
  <c r="X45" i="108" s="1"/>
  <c r="Z45" i="108" s="1"/>
  <c r="W38" i="108"/>
  <c r="W45" i="108" s="1"/>
  <c r="V38" i="108"/>
  <c r="V45" i="108" s="1"/>
  <c r="U38" i="108"/>
  <c r="U45" i="108" s="1"/>
  <c r="T38" i="108"/>
  <c r="T45" i="108" s="1"/>
  <c r="S38" i="108"/>
  <c r="R38" i="108"/>
  <c r="Q38" i="108"/>
  <c r="Q45" i="108" s="1"/>
  <c r="P38" i="108"/>
  <c r="P45" i="108" s="1"/>
  <c r="O38" i="108"/>
  <c r="O45" i="108" s="1"/>
  <c r="N38" i="108"/>
  <c r="N45" i="108" s="1"/>
  <c r="M38" i="108"/>
  <c r="M45" i="108" s="1"/>
  <c r="L38" i="108"/>
  <c r="L45" i="108" s="1"/>
  <c r="K38" i="108"/>
  <c r="J38" i="108"/>
  <c r="J45" i="108" s="1"/>
  <c r="I38" i="108"/>
  <c r="I45" i="108" s="1"/>
  <c r="H38" i="108"/>
  <c r="H45" i="108" s="1"/>
  <c r="G38" i="108"/>
  <c r="G45" i="108" s="1"/>
  <c r="F38" i="108"/>
  <c r="F45" i="108" s="1"/>
  <c r="E38" i="108"/>
  <c r="E45" i="108" s="1"/>
  <c r="D38" i="108"/>
  <c r="D45" i="108" s="1"/>
  <c r="C38" i="108"/>
  <c r="M27" i="108"/>
  <c r="AA26" i="108"/>
  <c r="Y26" i="108"/>
  <c r="X26" i="108"/>
  <c r="W26" i="108"/>
  <c r="V26" i="108"/>
  <c r="U26" i="108"/>
  <c r="T26" i="108"/>
  <c r="S26" i="108"/>
  <c r="R26" i="108"/>
  <c r="Q26" i="108"/>
  <c r="P26" i="108"/>
  <c r="O26" i="108"/>
  <c r="N26" i="108"/>
  <c r="M26" i="108"/>
  <c r="L26" i="108"/>
  <c r="K26" i="108"/>
  <c r="J26" i="108"/>
  <c r="I26" i="108"/>
  <c r="H26" i="108"/>
  <c r="G26" i="108"/>
  <c r="F26" i="108"/>
  <c r="E26" i="108"/>
  <c r="D26" i="108"/>
  <c r="C26" i="108"/>
  <c r="AA14" i="108"/>
  <c r="AA27" i="108" s="1"/>
  <c r="Y14" i="108"/>
  <c r="X14" i="108"/>
  <c r="X27" i="108" s="1"/>
  <c r="W14" i="108"/>
  <c r="W27" i="108" s="1"/>
  <c r="V14" i="108"/>
  <c r="U14" i="108"/>
  <c r="U27" i="108" s="1"/>
  <c r="T14" i="108"/>
  <c r="T27" i="108" s="1"/>
  <c r="T46" i="108" s="1"/>
  <c r="S14" i="108"/>
  <c r="S27" i="108" s="1"/>
  <c r="R14" i="108"/>
  <c r="R27" i="108" s="1"/>
  <c r="Q14" i="108"/>
  <c r="P14" i="108"/>
  <c r="P27" i="108" s="1"/>
  <c r="O14" i="108"/>
  <c r="O27" i="108" s="1"/>
  <c r="N14" i="108"/>
  <c r="M14" i="108"/>
  <c r="L14" i="108"/>
  <c r="L27" i="108" s="1"/>
  <c r="L46" i="108" s="1"/>
  <c r="K14" i="108"/>
  <c r="K27" i="108" s="1"/>
  <c r="J14" i="108"/>
  <c r="J27" i="108" s="1"/>
  <c r="I14" i="108"/>
  <c r="H14" i="108"/>
  <c r="H27" i="108" s="1"/>
  <c r="G14" i="108"/>
  <c r="G27" i="108" s="1"/>
  <c r="F14" i="108"/>
  <c r="E14" i="108"/>
  <c r="E27" i="108" s="1"/>
  <c r="D14" i="108"/>
  <c r="D27" i="108" s="1"/>
  <c r="D46" i="108" s="1"/>
  <c r="C14" i="108"/>
  <c r="C27" i="108" s="1"/>
  <c r="AA51" i="109"/>
  <c r="Y51" i="109"/>
  <c r="X51" i="109"/>
  <c r="W51" i="109"/>
  <c r="V51" i="109"/>
  <c r="U51" i="109"/>
  <c r="T51" i="109"/>
  <c r="S51" i="109"/>
  <c r="R51" i="109"/>
  <c r="Q51" i="109"/>
  <c r="P51" i="109"/>
  <c r="O51" i="109"/>
  <c r="N51" i="109"/>
  <c r="M51" i="109"/>
  <c r="L51" i="109"/>
  <c r="K51" i="109"/>
  <c r="J51" i="109"/>
  <c r="I51" i="109"/>
  <c r="H51" i="109"/>
  <c r="G51" i="109"/>
  <c r="F51" i="109"/>
  <c r="E51" i="109"/>
  <c r="D51" i="109"/>
  <c r="C51" i="109"/>
  <c r="V45" i="109"/>
  <c r="R45" i="109"/>
  <c r="AA44" i="109"/>
  <c r="Y44" i="109"/>
  <c r="X44" i="109"/>
  <c r="Z44" i="109" s="1"/>
  <c r="W44" i="109"/>
  <c r="V44" i="109"/>
  <c r="U44" i="109"/>
  <c r="T44" i="109"/>
  <c r="S44" i="109"/>
  <c r="R44" i="109"/>
  <c r="Q44" i="109"/>
  <c r="P44" i="109"/>
  <c r="O44" i="109"/>
  <c r="N44" i="109"/>
  <c r="M44" i="109"/>
  <c r="L44" i="109"/>
  <c r="K44" i="109"/>
  <c r="J44" i="109"/>
  <c r="I44" i="109"/>
  <c r="H44" i="109"/>
  <c r="G44" i="109"/>
  <c r="F44" i="109"/>
  <c r="E44" i="109"/>
  <c r="D44" i="109"/>
  <c r="C44" i="109"/>
  <c r="AA38" i="109"/>
  <c r="AA45" i="109" s="1"/>
  <c r="Y38" i="109"/>
  <c r="Y45" i="109" s="1"/>
  <c r="X38" i="109"/>
  <c r="X45" i="109" s="1"/>
  <c r="W38" i="109"/>
  <c r="W45" i="109" s="1"/>
  <c r="V38" i="109"/>
  <c r="U38" i="109"/>
  <c r="U45" i="109" s="1"/>
  <c r="T38" i="109"/>
  <c r="T45" i="109" s="1"/>
  <c r="S38" i="109"/>
  <c r="R38" i="109"/>
  <c r="Q38" i="109"/>
  <c r="Q45" i="109" s="1"/>
  <c r="P38" i="109"/>
  <c r="P45" i="109" s="1"/>
  <c r="O38" i="109"/>
  <c r="O45" i="109" s="1"/>
  <c r="N38" i="109"/>
  <c r="N45" i="109" s="1"/>
  <c r="M38" i="109"/>
  <c r="M45" i="109" s="1"/>
  <c r="L38" i="109"/>
  <c r="L45" i="109" s="1"/>
  <c r="K38" i="109"/>
  <c r="J38" i="109"/>
  <c r="J45" i="109" s="1"/>
  <c r="I38" i="109"/>
  <c r="I45" i="109" s="1"/>
  <c r="H38" i="109"/>
  <c r="G38" i="109"/>
  <c r="G45" i="109" s="1"/>
  <c r="F38" i="109"/>
  <c r="F45" i="109" s="1"/>
  <c r="E38" i="109"/>
  <c r="E45" i="109" s="1"/>
  <c r="D38" i="109"/>
  <c r="D45" i="109" s="1"/>
  <c r="C38" i="109"/>
  <c r="U27" i="109"/>
  <c r="AA26" i="109"/>
  <c r="Y26" i="109"/>
  <c r="X26" i="109"/>
  <c r="W26" i="109"/>
  <c r="V26" i="109"/>
  <c r="U26" i="109"/>
  <c r="T26" i="109"/>
  <c r="S26" i="109"/>
  <c r="R26" i="109"/>
  <c r="Q26" i="109"/>
  <c r="P26" i="109"/>
  <c r="O26" i="109"/>
  <c r="N26" i="109"/>
  <c r="M26" i="109"/>
  <c r="L26" i="109"/>
  <c r="K26" i="109"/>
  <c r="J26" i="109"/>
  <c r="I26" i="109"/>
  <c r="H26" i="109"/>
  <c r="G26" i="109"/>
  <c r="F26" i="109"/>
  <c r="E26" i="109"/>
  <c r="D26" i="109"/>
  <c r="C26" i="109"/>
  <c r="AA14" i="109"/>
  <c r="Y14" i="109"/>
  <c r="Y27" i="109" s="1"/>
  <c r="X14" i="109"/>
  <c r="X27" i="109" s="1"/>
  <c r="W14" i="109"/>
  <c r="W27" i="109" s="1"/>
  <c r="V14" i="109"/>
  <c r="V27" i="109" s="1"/>
  <c r="V46" i="109" s="1"/>
  <c r="U14" i="109"/>
  <c r="T14" i="109"/>
  <c r="T27" i="109" s="1"/>
  <c r="S14" i="109"/>
  <c r="S27" i="109" s="1"/>
  <c r="R14" i="109"/>
  <c r="R27" i="109" s="1"/>
  <c r="Q14" i="109"/>
  <c r="Q27" i="109" s="1"/>
  <c r="P14" i="109"/>
  <c r="P27" i="109" s="1"/>
  <c r="P46" i="109" s="1"/>
  <c r="O14" i="109"/>
  <c r="O27" i="109" s="1"/>
  <c r="O46" i="109" s="1"/>
  <c r="N14" i="109"/>
  <c r="N27" i="109" s="1"/>
  <c r="M14" i="109"/>
  <c r="M27" i="109" s="1"/>
  <c r="L14" i="109"/>
  <c r="L27" i="109" s="1"/>
  <c r="K14" i="109"/>
  <c r="J14" i="109"/>
  <c r="J27" i="109" s="1"/>
  <c r="I14" i="109"/>
  <c r="I27" i="109" s="1"/>
  <c r="H14" i="109"/>
  <c r="G14" i="109"/>
  <c r="G27" i="109" s="1"/>
  <c r="G46" i="109" s="1"/>
  <c r="F14" i="109"/>
  <c r="F27" i="109" s="1"/>
  <c r="E14" i="109"/>
  <c r="E27" i="109" s="1"/>
  <c r="D14" i="109"/>
  <c r="D27" i="109" s="1"/>
  <c r="D46" i="109" s="1"/>
  <c r="C14" i="109"/>
  <c r="AA51" i="110"/>
  <c r="Y51" i="110"/>
  <c r="X51" i="110"/>
  <c r="Z51" i="110" s="1"/>
  <c r="W51" i="110"/>
  <c r="V51" i="110"/>
  <c r="U51" i="110"/>
  <c r="T51" i="110"/>
  <c r="S51" i="110"/>
  <c r="R51" i="110"/>
  <c r="Q51" i="110"/>
  <c r="P51" i="110"/>
  <c r="O51" i="110"/>
  <c r="N51" i="110"/>
  <c r="M51" i="110"/>
  <c r="L51" i="110"/>
  <c r="K51" i="110"/>
  <c r="J51" i="110"/>
  <c r="I51" i="110"/>
  <c r="H51" i="110"/>
  <c r="G51" i="110"/>
  <c r="F51" i="110"/>
  <c r="E51" i="110"/>
  <c r="D51" i="110"/>
  <c r="C51" i="110"/>
  <c r="AA44" i="110"/>
  <c r="Y44" i="110"/>
  <c r="X44" i="110"/>
  <c r="Z44" i="110" s="1"/>
  <c r="W44" i="110"/>
  <c r="V44" i="110"/>
  <c r="U44" i="110"/>
  <c r="T44" i="110"/>
  <c r="S44" i="110"/>
  <c r="R44" i="110"/>
  <c r="Q44" i="110"/>
  <c r="P44" i="110"/>
  <c r="P45" i="110" s="1"/>
  <c r="O44" i="110"/>
  <c r="N44" i="110"/>
  <c r="M44" i="110"/>
  <c r="L44" i="110"/>
  <c r="K44" i="110"/>
  <c r="J44" i="110"/>
  <c r="I44" i="110"/>
  <c r="H44" i="110"/>
  <c r="H45" i="110" s="1"/>
  <c r="G44" i="110"/>
  <c r="F44" i="110"/>
  <c r="E44" i="110"/>
  <c r="D44" i="110"/>
  <c r="C44" i="110"/>
  <c r="AA38" i="110"/>
  <c r="AA45" i="110" s="1"/>
  <c r="Y38" i="110"/>
  <c r="Y45" i="110" s="1"/>
  <c r="X38" i="110"/>
  <c r="Z38" i="110" s="1"/>
  <c r="W38" i="110"/>
  <c r="W45" i="110" s="1"/>
  <c r="V38" i="110"/>
  <c r="U38" i="110"/>
  <c r="T38" i="110"/>
  <c r="T45" i="110" s="1"/>
  <c r="S38" i="110"/>
  <c r="S45" i="110" s="1"/>
  <c r="R38" i="110"/>
  <c r="Q38" i="110"/>
  <c r="Q45" i="110" s="1"/>
  <c r="P38" i="110"/>
  <c r="O38" i="110"/>
  <c r="O45" i="110" s="1"/>
  <c r="O46" i="110" s="1"/>
  <c r="N38" i="110"/>
  <c r="M38" i="110"/>
  <c r="L38" i="110"/>
  <c r="L45" i="110" s="1"/>
  <c r="K38" i="110"/>
  <c r="K45" i="110" s="1"/>
  <c r="J38" i="110"/>
  <c r="I38" i="110"/>
  <c r="I45" i="110" s="1"/>
  <c r="H38" i="110"/>
  <c r="G38" i="110"/>
  <c r="G45" i="110" s="1"/>
  <c r="G46" i="110" s="1"/>
  <c r="F38" i="110"/>
  <c r="E38" i="110"/>
  <c r="D38" i="110"/>
  <c r="D45" i="110" s="1"/>
  <c r="C38" i="110"/>
  <c r="C45" i="110" s="1"/>
  <c r="J27" i="110"/>
  <c r="G27" i="110"/>
  <c r="AA26" i="110"/>
  <c r="Y26" i="110"/>
  <c r="X26" i="110"/>
  <c r="Z26" i="110" s="1"/>
  <c r="W26" i="110"/>
  <c r="V26" i="110"/>
  <c r="U26" i="110"/>
  <c r="T26" i="110"/>
  <c r="S26" i="110"/>
  <c r="R26" i="110"/>
  <c r="Q26" i="110"/>
  <c r="P26" i="110"/>
  <c r="O26" i="110"/>
  <c r="N26" i="110"/>
  <c r="M26" i="110"/>
  <c r="L26" i="110"/>
  <c r="K26" i="110"/>
  <c r="J26" i="110"/>
  <c r="I26" i="110"/>
  <c r="H26" i="110"/>
  <c r="G26" i="110"/>
  <c r="F26" i="110"/>
  <c r="E26" i="110"/>
  <c r="D26" i="110"/>
  <c r="C26" i="110"/>
  <c r="AA14" i="110"/>
  <c r="Y14" i="110"/>
  <c r="Y27" i="110" s="1"/>
  <c r="Y46" i="110" s="1"/>
  <c r="X14" i="110"/>
  <c r="W14" i="110"/>
  <c r="W27" i="110" s="1"/>
  <c r="V14" i="110"/>
  <c r="V27" i="110" s="1"/>
  <c r="U14" i="110"/>
  <c r="U27" i="110" s="1"/>
  <c r="T14" i="110"/>
  <c r="T27" i="110" s="1"/>
  <c r="T46" i="110" s="1"/>
  <c r="S14" i="110"/>
  <c r="R14" i="110"/>
  <c r="R27" i="110" s="1"/>
  <c r="Q14" i="110"/>
  <c r="Q27" i="110" s="1"/>
  <c r="Q46" i="110" s="1"/>
  <c r="P14" i="110"/>
  <c r="O14" i="110"/>
  <c r="O27" i="110" s="1"/>
  <c r="N14" i="110"/>
  <c r="N27" i="110" s="1"/>
  <c r="M14" i="110"/>
  <c r="M27" i="110" s="1"/>
  <c r="L14" i="110"/>
  <c r="L27" i="110" s="1"/>
  <c r="L46" i="110" s="1"/>
  <c r="K14" i="110"/>
  <c r="J14" i="110"/>
  <c r="I14" i="110"/>
  <c r="I27" i="110" s="1"/>
  <c r="I46" i="110" s="1"/>
  <c r="H14" i="110"/>
  <c r="G14" i="110"/>
  <c r="F14" i="110"/>
  <c r="F27" i="110" s="1"/>
  <c r="E14" i="110"/>
  <c r="E27" i="110" s="1"/>
  <c r="D14" i="110"/>
  <c r="D27" i="110" s="1"/>
  <c r="D46" i="110" s="1"/>
  <c r="C14" i="110"/>
  <c r="AA51" i="111"/>
  <c r="Z51" i="111"/>
  <c r="Y51" i="111"/>
  <c r="X51" i="111"/>
  <c r="W51" i="111"/>
  <c r="V51" i="111"/>
  <c r="U51" i="111"/>
  <c r="T51" i="111"/>
  <c r="S51" i="111"/>
  <c r="R51" i="111"/>
  <c r="Q51" i="111"/>
  <c r="P51" i="111"/>
  <c r="O51" i="111"/>
  <c r="N51" i="111"/>
  <c r="M51" i="111"/>
  <c r="L51" i="111"/>
  <c r="K51" i="111"/>
  <c r="J51" i="111"/>
  <c r="I51" i="111"/>
  <c r="H51" i="111"/>
  <c r="G51" i="111"/>
  <c r="F51" i="111"/>
  <c r="E51" i="111"/>
  <c r="D51" i="111"/>
  <c r="C51" i="111"/>
  <c r="AA44" i="111"/>
  <c r="Y44" i="111"/>
  <c r="X44" i="111"/>
  <c r="Z44" i="111" s="1"/>
  <c r="W44" i="111"/>
  <c r="W45" i="111" s="1"/>
  <c r="W46" i="111" s="1"/>
  <c r="V44" i="111"/>
  <c r="U44" i="111"/>
  <c r="T44" i="111"/>
  <c r="S44" i="111"/>
  <c r="R44" i="111"/>
  <c r="Q44" i="111"/>
  <c r="P44" i="111"/>
  <c r="O44" i="111"/>
  <c r="N44" i="111"/>
  <c r="M44" i="111"/>
  <c r="L44" i="111"/>
  <c r="K44" i="111"/>
  <c r="J44" i="111"/>
  <c r="I44" i="111"/>
  <c r="H44" i="111"/>
  <c r="G44" i="111"/>
  <c r="F44" i="111"/>
  <c r="E44" i="111"/>
  <c r="D44" i="111"/>
  <c r="C44" i="111"/>
  <c r="AA38" i="111"/>
  <c r="AA45" i="111" s="1"/>
  <c r="Y38" i="111"/>
  <c r="Y45" i="111" s="1"/>
  <c r="X38" i="111"/>
  <c r="Z38" i="111" s="1"/>
  <c r="W38" i="111"/>
  <c r="V38" i="111"/>
  <c r="V45" i="111" s="1"/>
  <c r="U38" i="111"/>
  <c r="T38" i="111"/>
  <c r="T45" i="111" s="1"/>
  <c r="S38" i="111"/>
  <c r="R38" i="111"/>
  <c r="R45" i="111" s="1"/>
  <c r="Q38" i="111"/>
  <c r="Q45" i="111" s="1"/>
  <c r="P38" i="111"/>
  <c r="O38" i="111"/>
  <c r="O45" i="111" s="1"/>
  <c r="O46" i="111" s="1"/>
  <c r="N38" i="111"/>
  <c r="N45" i="111" s="1"/>
  <c r="M38" i="111"/>
  <c r="L38" i="111"/>
  <c r="L45" i="111" s="1"/>
  <c r="K38" i="111"/>
  <c r="J38" i="111"/>
  <c r="J45" i="111" s="1"/>
  <c r="I38" i="111"/>
  <c r="I45" i="111" s="1"/>
  <c r="H38" i="111"/>
  <c r="G38" i="111"/>
  <c r="G45" i="111" s="1"/>
  <c r="G46" i="111" s="1"/>
  <c r="F38" i="111"/>
  <c r="F45" i="111" s="1"/>
  <c r="E38" i="111"/>
  <c r="D38" i="111"/>
  <c r="D45" i="111" s="1"/>
  <c r="C38" i="111"/>
  <c r="O27" i="111"/>
  <c r="AA26" i="111"/>
  <c r="Y26" i="111"/>
  <c r="X26" i="111"/>
  <c r="Z26" i="111" s="1"/>
  <c r="W26" i="111"/>
  <c r="V26" i="111"/>
  <c r="U26" i="111"/>
  <c r="T26" i="111"/>
  <c r="S26" i="111"/>
  <c r="R26" i="111"/>
  <c r="Q26" i="111"/>
  <c r="P26" i="111"/>
  <c r="O26" i="111"/>
  <c r="N26" i="111"/>
  <c r="M26" i="111"/>
  <c r="L26" i="111"/>
  <c r="K26" i="111"/>
  <c r="J26" i="111"/>
  <c r="I26" i="111"/>
  <c r="H26" i="111"/>
  <c r="G26" i="111"/>
  <c r="F26" i="111"/>
  <c r="E26" i="111"/>
  <c r="D26" i="111"/>
  <c r="C26" i="111"/>
  <c r="AA14" i="111"/>
  <c r="Z14" i="111"/>
  <c r="Y14" i="111"/>
  <c r="X14" i="111"/>
  <c r="W14" i="111"/>
  <c r="W27" i="111" s="1"/>
  <c r="V14" i="111"/>
  <c r="V27" i="111" s="1"/>
  <c r="V46" i="111" s="1"/>
  <c r="U14" i="111"/>
  <c r="T14" i="111"/>
  <c r="T27" i="111" s="1"/>
  <c r="S14" i="111"/>
  <c r="R14" i="111"/>
  <c r="R27" i="111" s="1"/>
  <c r="R46" i="111" s="1"/>
  <c r="Q14" i="111"/>
  <c r="P14" i="111"/>
  <c r="O14" i="111"/>
  <c r="N14" i="111"/>
  <c r="N27" i="111" s="1"/>
  <c r="N46" i="111" s="1"/>
  <c r="M14" i="111"/>
  <c r="L14" i="111"/>
  <c r="L27" i="111" s="1"/>
  <c r="K14" i="111"/>
  <c r="J14" i="111"/>
  <c r="J27" i="111" s="1"/>
  <c r="I14" i="111"/>
  <c r="H14" i="111"/>
  <c r="G14" i="111"/>
  <c r="G27" i="111" s="1"/>
  <c r="F14" i="111"/>
  <c r="F27" i="111" s="1"/>
  <c r="F46" i="111" s="1"/>
  <c r="E14" i="111"/>
  <c r="D14" i="111"/>
  <c r="D27" i="111" s="1"/>
  <c r="C14" i="111"/>
  <c r="AA51" i="112"/>
  <c r="Y51" i="112"/>
  <c r="X51" i="112"/>
  <c r="Z51" i="112" s="1"/>
  <c r="W51" i="112"/>
  <c r="V51" i="112"/>
  <c r="U51" i="112"/>
  <c r="T51" i="112"/>
  <c r="S51" i="112"/>
  <c r="R51" i="112"/>
  <c r="Q51" i="112"/>
  <c r="P51" i="112"/>
  <c r="O51" i="112"/>
  <c r="N51" i="112"/>
  <c r="M51" i="112"/>
  <c r="L51" i="112"/>
  <c r="K51" i="112"/>
  <c r="J51" i="112"/>
  <c r="I51" i="112"/>
  <c r="H51" i="112"/>
  <c r="G51" i="112"/>
  <c r="F51" i="112"/>
  <c r="E51" i="112"/>
  <c r="D51" i="112"/>
  <c r="C51" i="112"/>
  <c r="T45" i="112"/>
  <c r="L45" i="112"/>
  <c r="AA44" i="112"/>
  <c r="Y44" i="112"/>
  <c r="X44" i="112"/>
  <c r="Z44" i="112" s="1"/>
  <c r="W44" i="112"/>
  <c r="V44" i="112"/>
  <c r="U44" i="112"/>
  <c r="U45" i="112" s="1"/>
  <c r="T44" i="112"/>
  <c r="S44" i="112"/>
  <c r="R44" i="112"/>
  <c r="Q44" i="112"/>
  <c r="P44" i="112"/>
  <c r="P45" i="112" s="1"/>
  <c r="O44" i="112"/>
  <c r="N44" i="112"/>
  <c r="M44" i="112"/>
  <c r="M45" i="112" s="1"/>
  <c r="L44" i="112"/>
  <c r="K44" i="112"/>
  <c r="J44" i="112"/>
  <c r="I44" i="112"/>
  <c r="H44" i="112"/>
  <c r="H45" i="112" s="1"/>
  <c r="G44" i="112"/>
  <c r="F44" i="112"/>
  <c r="E44" i="112"/>
  <c r="E45" i="112" s="1"/>
  <c r="D44" i="112"/>
  <c r="C44" i="112"/>
  <c r="AA38" i="112"/>
  <c r="AA45" i="112" s="1"/>
  <c r="Z38" i="112"/>
  <c r="Y38" i="112"/>
  <c r="X38" i="112"/>
  <c r="W38" i="112"/>
  <c r="W45" i="112" s="1"/>
  <c r="V38" i="112"/>
  <c r="V45" i="112" s="1"/>
  <c r="U38" i="112"/>
  <c r="T38" i="112"/>
  <c r="S38" i="112"/>
  <c r="S45" i="112" s="1"/>
  <c r="R38" i="112"/>
  <c r="R45" i="112" s="1"/>
  <c r="Q38" i="112"/>
  <c r="P38" i="112"/>
  <c r="O38" i="112"/>
  <c r="O45" i="112" s="1"/>
  <c r="N38" i="112"/>
  <c r="N45" i="112" s="1"/>
  <c r="M38" i="112"/>
  <c r="L38" i="112"/>
  <c r="K38" i="112"/>
  <c r="K45" i="112" s="1"/>
  <c r="J38" i="112"/>
  <c r="J45" i="112" s="1"/>
  <c r="I38" i="112"/>
  <c r="H38" i="112"/>
  <c r="G38" i="112"/>
  <c r="G45" i="112" s="1"/>
  <c r="F38" i="112"/>
  <c r="F45" i="112" s="1"/>
  <c r="E38" i="112"/>
  <c r="D38" i="112"/>
  <c r="D45" i="112" s="1"/>
  <c r="C38" i="112"/>
  <c r="C45" i="112" s="1"/>
  <c r="R27" i="112"/>
  <c r="J27" i="112"/>
  <c r="AA26" i="112"/>
  <c r="Y26" i="112"/>
  <c r="X26" i="112"/>
  <c r="Z26" i="112" s="1"/>
  <c r="W26" i="112"/>
  <c r="V26" i="112"/>
  <c r="U26" i="112"/>
  <c r="T26" i="112"/>
  <c r="S26" i="112"/>
  <c r="R26" i="112"/>
  <c r="Q26" i="112"/>
  <c r="P26" i="112"/>
  <c r="O26" i="112"/>
  <c r="N26" i="112"/>
  <c r="M26" i="112"/>
  <c r="L26" i="112"/>
  <c r="K26" i="112"/>
  <c r="J26" i="112"/>
  <c r="I26" i="112"/>
  <c r="H26" i="112"/>
  <c r="G26" i="112"/>
  <c r="F26" i="112"/>
  <c r="E26" i="112"/>
  <c r="D26" i="112"/>
  <c r="C26" i="112"/>
  <c r="AA14" i="112"/>
  <c r="Y14" i="112"/>
  <c r="Y27" i="112" s="1"/>
  <c r="X14" i="112"/>
  <c r="W14" i="112"/>
  <c r="W27" i="112" s="1"/>
  <c r="V14" i="112"/>
  <c r="V27" i="112" s="1"/>
  <c r="U14" i="112"/>
  <c r="U27" i="112" s="1"/>
  <c r="T14" i="112"/>
  <c r="T27" i="112" s="1"/>
  <c r="T46" i="112" s="1"/>
  <c r="S14" i="112"/>
  <c r="R14" i="112"/>
  <c r="Q14" i="112"/>
  <c r="Q27" i="112" s="1"/>
  <c r="P14" i="112"/>
  <c r="O14" i="112"/>
  <c r="O27" i="112" s="1"/>
  <c r="N14" i="112"/>
  <c r="N27" i="112" s="1"/>
  <c r="M14" i="112"/>
  <c r="M27" i="112" s="1"/>
  <c r="L14" i="112"/>
  <c r="L27" i="112" s="1"/>
  <c r="K14" i="112"/>
  <c r="J14" i="112"/>
  <c r="I14" i="112"/>
  <c r="I27" i="112" s="1"/>
  <c r="H14" i="112"/>
  <c r="G14" i="112"/>
  <c r="G27" i="112" s="1"/>
  <c r="F14" i="112"/>
  <c r="F27" i="112" s="1"/>
  <c r="E14" i="112"/>
  <c r="E27" i="112" s="1"/>
  <c r="D14" i="112"/>
  <c r="D27" i="112" s="1"/>
  <c r="C14" i="112"/>
  <c r="AA51" i="113"/>
  <c r="Y51" i="113"/>
  <c r="X51" i="113"/>
  <c r="Z51" i="113" s="1"/>
  <c r="W51" i="113"/>
  <c r="V51" i="113"/>
  <c r="U51" i="113"/>
  <c r="T51" i="113"/>
  <c r="S51" i="113"/>
  <c r="R51" i="113"/>
  <c r="Q51" i="113"/>
  <c r="P51" i="113"/>
  <c r="O51" i="113"/>
  <c r="N51" i="113"/>
  <c r="M51" i="113"/>
  <c r="L51" i="113"/>
  <c r="K51" i="113"/>
  <c r="J51" i="113"/>
  <c r="I51" i="113"/>
  <c r="H51" i="113"/>
  <c r="G51" i="113"/>
  <c r="F51" i="113"/>
  <c r="E51" i="113"/>
  <c r="D51" i="113"/>
  <c r="C51" i="113"/>
  <c r="O45" i="113"/>
  <c r="D45" i="113"/>
  <c r="AA44" i="113"/>
  <c r="Y44" i="113"/>
  <c r="X44" i="113"/>
  <c r="Z44" i="113" s="1"/>
  <c r="W44" i="113"/>
  <c r="V44" i="113"/>
  <c r="U44" i="113"/>
  <c r="T44" i="113"/>
  <c r="S44" i="113"/>
  <c r="R44" i="113"/>
  <c r="Q44" i="113"/>
  <c r="P44" i="113"/>
  <c r="O44" i="113"/>
  <c r="N44" i="113"/>
  <c r="M44" i="113"/>
  <c r="L44" i="113"/>
  <c r="K44" i="113"/>
  <c r="J44" i="113"/>
  <c r="I44" i="113"/>
  <c r="H44" i="113"/>
  <c r="G44" i="113"/>
  <c r="F44" i="113"/>
  <c r="E44" i="113"/>
  <c r="D44" i="113"/>
  <c r="C44" i="113"/>
  <c r="AA38" i="113"/>
  <c r="AA45" i="113" s="1"/>
  <c r="Y38" i="113"/>
  <c r="Y45" i="113" s="1"/>
  <c r="X38" i="113"/>
  <c r="W38" i="113"/>
  <c r="W45" i="113" s="1"/>
  <c r="V38" i="113"/>
  <c r="V45" i="113" s="1"/>
  <c r="U38" i="113"/>
  <c r="U45" i="113" s="1"/>
  <c r="T38" i="113"/>
  <c r="T45" i="113" s="1"/>
  <c r="S38" i="113"/>
  <c r="S45" i="113" s="1"/>
  <c r="R38" i="113"/>
  <c r="R45" i="113" s="1"/>
  <c r="Q38" i="113"/>
  <c r="Q45" i="113" s="1"/>
  <c r="P38" i="113"/>
  <c r="O38" i="113"/>
  <c r="N38" i="113"/>
  <c r="N45" i="113" s="1"/>
  <c r="M38" i="113"/>
  <c r="M45" i="113" s="1"/>
  <c r="L38" i="113"/>
  <c r="L45" i="113" s="1"/>
  <c r="K38" i="113"/>
  <c r="K45" i="113" s="1"/>
  <c r="J38" i="113"/>
  <c r="J45" i="113" s="1"/>
  <c r="I38" i="113"/>
  <c r="I45" i="113" s="1"/>
  <c r="H38" i="113"/>
  <c r="G38" i="113"/>
  <c r="G45" i="113" s="1"/>
  <c r="F38" i="113"/>
  <c r="F45" i="113" s="1"/>
  <c r="E38" i="113"/>
  <c r="E45" i="113" s="1"/>
  <c r="D38" i="113"/>
  <c r="C38" i="113"/>
  <c r="C45" i="113" s="1"/>
  <c r="W27" i="113"/>
  <c r="G27" i="113"/>
  <c r="AA26" i="113"/>
  <c r="Y26" i="113"/>
  <c r="X26" i="113"/>
  <c r="Z26" i="113" s="1"/>
  <c r="W26" i="113"/>
  <c r="V26" i="113"/>
  <c r="U26" i="113"/>
  <c r="T26" i="113"/>
  <c r="S26" i="113"/>
  <c r="R26" i="113"/>
  <c r="Q26" i="113"/>
  <c r="P26" i="113"/>
  <c r="O26" i="113"/>
  <c r="N26" i="113"/>
  <c r="M26" i="113"/>
  <c r="L26" i="113"/>
  <c r="K26" i="113"/>
  <c r="J26" i="113"/>
  <c r="I26" i="113"/>
  <c r="H26" i="113"/>
  <c r="G26" i="113"/>
  <c r="F26" i="113"/>
  <c r="E26" i="113"/>
  <c r="D26" i="113"/>
  <c r="C26" i="113"/>
  <c r="AA14" i="113"/>
  <c r="Y14" i="113"/>
  <c r="Y27" i="113" s="1"/>
  <c r="Y46" i="113" s="1"/>
  <c r="X14" i="113"/>
  <c r="X27" i="113" s="1"/>
  <c r="W14" i="113"/>
  <c r="V14" i="113"/>
  <c r="V27" i="113" s="1"/>
  <c r="U14" i="113"/>
  <c r="U27" i="113" s="1"/>
  <c r="T14" i="113"/>
  <c r="T27" i="113" s="1"/>
  <c r="S14" i="113"/>
  <c r="R14" i="113"/>
  <c r="R27" i="113" s="1"/>
  <c r="Q14" i="113"/>
  <c r="Q27" i="113" s="1"/>
  <c r="Q46" i="113" s="1"/>
  <c r="P14" i="113"/>
  <c r="P27" i="113" s="1"/>
  <c r="O14" i="113"/>
  <c r="O27" i="113" s="1"/>
  <c r="N14" i="113"/>
  <c r="N27" i="113" s="1"/>
  <c r="M14" i="113"/>
  <c r="M27" i="113" s="1"/>
  <c r="L14" i="113"/>
  <c r="L27" i="113" s="1"/>
  <c r="K14" i="113"/>
  <c r="J14" i="113"/>
  <c r="J27" i="113" s="1"/>
  <c r="I14" i="113"/>
  <c r="I27" i="113" s="1"/>
  <c r="I46" i="113" s="1"/>
  <c r="H14" i="113"/>
  <c r="H27" i="113" s="1"/>
  <c r="G14" i="113"/>
  <c r="F14" i="113"/>
  <c r="F27" i="113" s="1"/>
  <c r="E14" i="113"/>
  <c r="E27" i="113" s="1"/>
  <c r="D14" i="113"/>
  <c r="D27" i="113" s="1"/>
  <c r="C14" i="113"/>
  <c r="AA51" i="114"/>
  <c r="Y51" i="114"/>
  <c r="X51" i="114"/>
  <c r="Z51" i="114" s="1"/>
  <c r="W51" i="114"/>
  <c r="V51" i="114"/>
  <c r="U51" i="114"/>
  <c r="T51" i="114"/>
  <c r="S51" i="114"/>
  <c r="R51" i="114"/>
  <c r="Q51" i="114"/>
  <c r="P51" i="114"/>
  <c r="O51" i="114"/>
  <c r="N51" i="114"/>
  <c r="M51" i="114"/>
  <c r="L51" i="114"/>
  <c r="K51" i="114"/>
  <c r="J51" i="114"/>
  <c r="I51" i="114"/>
  <c r="H51" i="114"/>
  <c r="G51" i="114"/>
  <c r="F51" i="114"/>
  <c r="E51" i="114"/>
  <c r="D51" i="114"/>
  <c r="C51" i="114"/>
  <c r="T45" i="114"/>
  <c r="O45" i="114"/>
  <c r="O46" i="114" s="1"/>
  <c r="AA44" i="114"/>
  <c r="Y44" i="114"/>
  <c r="X44" i="114"/>
  <c r="Z44" i="114" s="1"/>
  <c r="W44" i="114"/>
  <c r="V44" i="114"/>
  <c r="U44" i="114"/>
  <c r="T44" i="114"/>
  <c r="S44" i="114"/>
  <c r="R44" i="114"/>
  <c r="Q44" i="114"/>
  <c r="P44" i="114"/>
  <c r="O44" i="114"/>
  <c r="N44" i="114"/>
  <c r="M44" i="114"/>
  <c r="L44" i="114"/>
  <c r="K44" i="114"/>
  <c r="J44" i="114"/>
  <c r="I44" i="114"/>
  <c r="H44" i="114"/>
  <c r="G44" i="114"/>
  <c r="F44" i="114"/>
  <c r="E44" i="114"/>
  <c r="D44" i="114"/>
  <c r="C44" i="114"/>
  <c r="AA38" i="114"/>
  <c r="AA45" i="114" s="1"/>
  <c r="Y38" i="114"/>
  <c r="Y45" i="114" s="1"/>
  <c r="X38" i="114"/>
  <c r="Z38" i="114" s="1"/>
  <c r="W38" i="114"/>
  <c r="W45" i="114" s="1"/>
  <c r="V38" i="114"/>
  <c r="U38" i="114"/>
  <c r="U45" i="114" s="1"/>
  <c r="T38" i="114"/>
  <c r="S38" i="114"/>
  <c r="S45" i="114" s="1"/>
  <c r="R38" i="114"/>
  <c r="Q38" i="114"/>
  <c r="Q45" i="114" s="1"/>
  <c r="P38" i="114"/>
  <c r="O38" i="114"/>
  <c r="N38" i="114"/>
  <c r="M38" i="114"/>
  <c r="M45" i="114" s="1"/>
  <c r="L38" i="114"/>
  <c r="L45" i="114" s="1"/>
  <c r="K38" i="114"/>
  <c r="K45" i="114" s="1"/>
  <c r="J38" i="114"/>
  <c r="I38" i="114"/>
  <c r="I45" i="114" s="1"/>
  <c r="H38" i="114"/>
  <c r="G38" i="114"/>
  <c r="G45" i="114" s="1"/>
  <c r="F38" i="114"/>
  <c r="E38" i="114"/>
  <c r="E45" i="114" s="1"/>
  <c r="D38" i="114"/>
  <c r="D45" i="114" s="1"/>
  <c r="C38" i="114"/>
  <c r="C45" i="114" s="1"/>
  <c r="O27" i="114"/>
  <c r="J27" i="114"/>
  <c r="AA26" i="114"/>
  <c r="Y26" i="114"/>
  <c r="X26" i="114"/>
  <c r="Z26" i="114" s="1"/>
  <c r="W26" i="114"/>
  <c r="V26" i="114"/>
  <c r="U26" i="114"/>
  <c r="T26" i="114"/>
  <c r="S26" i="114"/>
  <c r="R26" i="114"/>
  <c r="Q26" i="114"/>
  <c r="P26" i="114"/>
  <c r="O26" i="114"/>
  <c r="N26" i="114"/>
  <c r="M26" i="114"/>
  <c r="L26" i="114"/>
  <c r="K26" i="114"/>
  <c r="J26" i="114"/>
  <c r="I26" i="114"/>
  <c r="H26" i="114"/>
  <c r="G26" i="114"/>
  <c r="F26" i="114"/>
  <c r="E26" i="114"/>
  <c r="D26" i="114"/>
  <c r="C26" i="114"/>
  <c r="AA14" i="114"/>
  <c r="Y14" i="114"/>
  <c r="Y27" i="114" s="1"/>
  <c r="Y46" i="114" s="1"/>
  <c r="X14" i="114"/>
  <c r="X27" i="114" s="1"/>
  <c r="W14" i="114"/>
  <c r="W27" i="114" s="1"/>
  <c r="V14" i="114"/>
  <c r="V27" i="114" s="1"/>
  <c r="U14" i="114"/>
  <c r="U27" i="114" s="1"/>
  <c r="U46" i="114" s="1"/>
  <c r="T14" i="114"/>
  <c r="T27" i="114" s="1"/>
  <c r="T46" i="114" s="1"/>
  <c r="S14" i="114"/>
  <c r="R14" i="114"/>
  <c r="R27" i="114" s="1"/>
  <c r="Q14" i="114"/>
  <c r="Q27" i="114" s="1"/>
  <c r="Q46" i="114" s="1"/>
  <c r="P14" i="114"/>
  <c r="P27" i="114" s="1"/>
  <c r="O14" i="114"/>
  <c r="N14" i="114"/>
  <c r="N27" i="114" s="1"/>
  <c r="M14" i="114"/>
  <c r="M27" i="114" s="1"/>
  <c r="M46" i="114" s="1"/>
  <c r="L14" i="114"/>
  <c r="L27" i="114" s="1"/>
  <c r="L46" i="114" s="1"/>
  <c r="K14" i="114"/>
  <c r="J14" i="114"/>
  <c r="I14" i="114"/>
  <c r="I27" i="114" s="1"/>
  <c r="I46" i="114" s="1"/>
  <c r="H14" i="114"/>
  <c r="H27" i="114" s="1"/>
  <c r="G14" i="114"/>
  <c r="G27" i="114" s="1"/>
  <c r="F14" i="114"/>
  <c r="F27" i="114" s="1"/>
  <c r="E14" i="114"/>
  <c r="E27" i="114" s="1"/>
  <c r="E46" i="114" s="1"/>
  <c r="D14" i="114"/>
  <c r="D27" i="114" s="1"/>
  <c r="D46" i="114" s="1"/>
  <c r="C14" i="114"/>
  <c r="AA51" i="115"/>
  <c r="Y51" i="115"/>
  <c r="X51" i="115"/>
  <c r="Z51" i="115" s="1"/>
  <c r="W51" i="115"/>
  <c r="V51" i="115"/>
  <c r="U51" i="115"/>
  <c r="T51" i="115"/>
  <c r="S51" i="115"/>
  <c r="R51" i="115"/>
  <c r="Q51" i="115"/>
  <c r="P51" i="115"/>
  <c r="O51" i="115"/>
  <c r="N51" i="115"/>
  <c r="M51" i="115"/>
  <c r="L51" i="115"/>
  <c r="K51" i="115"/>
  <c r="J51" i="115"/>
  <c r="I51" i="115"/>
  <c r="H51" i="115"/>
  <c r="G51" i="115"/>
  <c r="F51" i="115"/>
  <c r="E51" i="115"/>
  <c r="D51" i="115"/>
  <c r="C51" i="115"/>
  <c r="T45" i="115"/>
  <c r="D45" i="115"/>
  <c r="AA44" i="115"/>
  <c r="Y44" i="115"/>
  <c r="X44" i="115"/>
  <c r="Z44" i="115" s="1"/>
  <c r="W44" i="115"/>
  <c r="V44" i="115"/>
  <c r="U44" i="115"/>
  <c r="T44" i="115"/>
  <c r="S44" i="115"/>
  <c r="R44" i="115"/>
  <c r="Q44" i="115"/>
  <c r="P44" i="115"/>
  <c r="O44" i="115"/>
  <c r="N44" i="115"/>
  <c r="M44" i="115"/>
  <c r="L44" i="115"/>
  <c r="K44" i="115"/>
  <c r="J44" i="115"/>
  <c r="I44" i="115"/>
  <c r="H44" i="115"/>
  <c r="G44" i="115"/>
  <c r="F44" i="115"/>
  <c r="E44" i="115"/>
  <c r="D44" i="115"/>
  <c r="C44" i="115"/>
  <c r="AA38" i="115"/>
  <c r="AA45" i="115" s="1"/>
  <c r="Y38" i="115"/>
  <c r="Y45" i="115" s="1"/>
  <c r="X38" i="115"/>
  <c r="W38" i="115"/>
  <c r="W45" i="115" s="1"/>
  <c r="W46" i="115" s="1"/>
  <c r="V38" i="115"/>
  <c r="V45" i="115" s="1"/>
  <c r="U38" i="115"/>
  <c r="U45" i="115" s="1"/>
  <c r="T38" i="115"/>
  <c r="S38" i="115"/>
  <c r="S45" i="115" s="1"/>
  <c r="R38" i="115"/>
  <c r="R45" i="115" s="1"/>
  <c r="Q38" i="115"/>
  <c r="Q45" i="115" s="1"/>
  <c r="P38" i="115"/>
  <c r="O38" i="115"/>
  <c r="O45" i="115" s="1"/>
  <c r="O46" i="115" s="1"/>
  <c r="N38" i="115"/>
  <c r="N45" i="115" s="1"/>
  <c r="M38" i="115"/>
  <c r="M45" i="115" s="1"/>
  <c r="L38" i="115"/>
  <c r="L45" i="115" s="1"/>
  <c r="K38" i="115"/>
  <c r="K45" i="115" s="1"/>
  <c r="J38" i="115"/>
  <c r="J45" i="115" s="1"/>
  <c r="I38" i="115"/>
  <c r="I45" i="115" s="1"/>
  <c r="H38" i="115"/>
  <c r="G38" i="115"/>
  <c r="G45" i="115" s="1"/>
  <c r="G46" i="115" s="1"/>
  <c r="F38" i="115"/>
  <c r="F45" i="115" s="1"/>
  <c r="E38" i="115"/>
  <c r="E45" i="115" s="1"/>
  <c r="D38" i="115"/>
  <c r="C38" i="115"/>
  <c r="C45" i="115" s="1"/>
  <c r="J27" i="115"/>
  <c r="J46" i="115" s="1"/>
  <c r="AA26" i="115"/>
  <c r="Y26" i="115"/>
  <c r="X26" i="115"/>
  <c r="Z26" i="115" s="1"/>
  <c r="W26" i="115"/>
  <c r="V26" i="115"/>
  <c r="U26" i="115"/>
  <c r="T26" i="115"/>
  <c r="S26" i="115"/>
  <c r="R26" i="115"/>
  <c r="Q26" i="115"/>
  <c r="P26" i="115"/>
  <c r="O26" i="115"/>
  <c r="N26" i="115"/>
  <c r="M26" i="115"/>
  <c r="L26" i="115"/>
  <c r="K26" i="115"/>
  <c r="J26" i="115"/>
  <c r="I26" i="115"/>
  <c r="H26" i="115"/>
  <c r="G26" i="115"/>
  <c r="F26" i="115"/>
  <c r="E26" i="115"/>
  <c r="D26" i="115"/>
  <c r="C26" i="115"/>
  <c r="AA14" i="115"/>
  <c r="Y14" i="115"/>
  <c r="Y27" i="115" s="1"/>
  <c r="Y46" i="115" s="1"/>
  <c r="X14" i="115"/>
  <c r="X27" i="115" s="1"/>
  <c r="W14" i="115"/>
  <c r="W27" i="115" s="1"/>
  <c r="V14" i="115"/>
  <c r="V27" i="115" s="1"/>
  <c r="U14" i="115"/>
  <c r="U27" i="115" s="1"/>
  <c r="U46" i="115" s="1"/>
  <c r="T14" i="115"/>
  <c r="T27" i="115" s="1"/>
  <c r="S14" i="115"/>
  <c r="R14" i="115"/>
  <c r="R27" i="115" s="1"/>
  <c r="R46" i="115" s="1"/>
  <c r="Q14" i="115"/>
  <c r="Q27" i="115" s="1"/>
  <c r="Q46" i="115" s="1"/>
  <c r="P14" i="115"/>
  <c r="P27" i="115" s="1"/>
  <c r="O14" i="115"/>
  <c r="O27" i="115" s="1"/>
  <c r="N14" i="115"/>
  <c r="N27" i="115" s="1"/>
  <c r="M14" i="115"/>
  <c r="M27" i="115" s="1"/>
  <c r="M46" i="115" s="1"/>
  <c r="L14" i="115"/>
  <c r="L27" i="115" s="1"/>
  <c r="K14" i="115"/>
  <c r="J14" i="115"/>
  <c r="I14" i="115"/>
  <c r="I27" i="115" s="1"/>
  <c r="I46" i="115" s="1"/>
  <c r="H14" i="115"/>
  <c r="H27" i="115" s="1"/>
  <c r="G14" i="115"/>
  <c r="G27" i="115" s="1"/>
  <c r="F14" i="115"/>
  <c r="F27" i="115" s="1"/>
  <c r="E14" i="115"/>
  <c r="E27" i="115" s="1"/>
  <c r="E46" i="115" s="1"/>
  <c r="D14" i="115"/>
  <c r="D27" i="115" s="1"/>
  <c r="D46" i="115" s="1"/>
  <c r="C14" i="115"/>
  <c r="AA51" i="116"/>
  <c r="Y51" i="116"/>
  <c r="Z51" i="116" s="1"/>
  <c r="X51" i="116"/>
  <c r="W51" i="116"/>
  <c r="V51" i="116"/>
  <c r="U51" i="116"/>
  <c r="T51" i="116"/>
  <c r="S51" i="116"/>
  <c r="R51" i="116"/>
  <c r="Q51" i="116"/>
  <c r="P51" i="116"/>
  <c r="O51" i="116"/>
  <c r="N51" i="116"/>
  <c r="M51" i="116"/>
  <c r="L51" i="116"/>
  <c r="K51" i="116"/>
  <c r="J51" i="116"/>
  <c r="I51" i="116"/>
  <c r="H51" i="116"/>
  <c r="G51" i="116"/>
  <c r="F51" i="116"/>
  <c r="E51" i="116"/>
  <c r="D51" i="116"/>
  <c r="C51" i="116"/>
  <c r="T45" i="116"/>
  <c r="D45" i="116"/>
  <c r="AA44" i="116"/>
  <c r="Y44" i="116"/>
  <c r="X44" i="116"/>
  <c r="Z44" i="116" s="1"/>
  <c r="W44" i="116"/>
  <c r="V44" i="116"/>
  <c r="U44" i="116"/>
  <c r="T44" i="116"/>
  <c r="S44" i="116"/>
  <c r="R44" i="116"/>
  <c r="Q44" i="116"/>
  <c r="P44" i="116"/>
  <c r="O44" i="116"/>
  <c r="N44" i="116"/>
  <c r="M44" i="116"/>
  <c r="L44" i="116"/>
  <c r="K44" i="116"/>
  <c r="J44" i="116"/>
  <c r="I44" i="116"/>
  <c r="H44" i="116"/>
  <c r="G44" i="116"/>
  <c r="F44" i="116"/>
  <c r="E44" i="116"/>
  <c r="D44" i="116"/>
  <c r="C44" i="116"/>
  <c r="AA38" i="116"/>
  <c r="AA45" i="116" s="1"/>
  <c r="Y38" i="116"/>
  <c r="Y45" i="116" s="1"/>
  <c r="X38" i="116"/>
  <c r="W38" i="116"/>
  <c r="W45" i="116" s="1"/>
  <c r="V38" i="116"/>
  <c r="V45" i="116" s="1"/>
  <c r="U38" i="116"/>
  <c r="U45" i="116" s="1"/>
  <c r="T38" i="116"/>
  <c r="S38" i="116"/>
  <c r="S45" i="116" s="1"/>
  <c r="R38" i="116"/>
  <c r="R45" i="116" s="1"/>
  <c r="Q38" i="116"/>
  <c r="Q45" i="116" s="1"/>
  <c r="P38" i="116"/>
  <c r="O38" i="116"/>
  <c r="O45" i="116" s="1"/>
  <c r="O46" i="116" s="1"/>
  <c r="N38" i="116"/>
  <c r="N45" i="116" s="1"/>
  <c r="M38" i="116"/>
  <c r="M45" i="116" s="1"/>
  <c r="L38" i="116"/>
  <c r="L45" i="116" s="1"/>
  <c r="K38" i="116"/>
  <c r="K45" i="116" s="1"/>
  <c r="J38" i="116"/>
  <c r="J45" i="116" s="1"/>
  <c r="I38" i="116"/>
  <c r="I45" i="116" s="1"/>
  <c r="H38" i="116"/>
  <c r="G38" i="116"/>
  <c r="G45" i="116" s="1"/>
  <c r="F38" i="116"/>
  <c r="F45" i="116" s="1"/>
  <c r="E38" i="116"/>
  <c r="E45" i="116" s="1"/>
  <c r="D38" i="116"/>
  <c r="C38" i="116"/>
  <c r="C45" i="116" s="1"/>
  <c r="O27" i="116"/>
  <c r="J27" i="116"/>
  <c r="J46" i="116" s="1"/>
  <c r="AA26" i="116"/>
  <c r="Y26" i="116"/>
  <c r="X26" i="116"/>
  <c r="Z26" i="116" s="1"/>
  <c r="W26" i="116"/>
  <c r="V26" i="116"/>
  <c r="U26" i="116"/>
  <c r="T26" i="116"/>
  <c r="S26" i="116"/>
  <c r="R26" i="116"/>
  <c r="Q26" i="116"/>
  <c r="P26" i="116"/>
  <c r="O26" i="116"/>
  <c r="N26" i="116"/>
  <c r="M26" i="116"/>
  <c r="L26" i="116"/>
  <c r="K26" i="116"/>
  <c r="J26" i="116"/>
  <c r="I26" i="116"/>
  <c r="H26" i="116"/>
  <c r="G26" i="116"/>
  <c r="F26" i="116"/>
  <c r="E26" i="116"/>
  <c r="D26" i="116"/>
  <c r="C26" i="116"/>
  <c r="AA14" i="116"/>
  <c r="Y14" i="116"/>
  <c r="Y27" i="116" s="1"/>
  <c r="Y46" i="116" s="1"/>
  <c r="X14" i="116"/>
  <c r="X27" i="116" s="1"/>
  <c r="W14" i="116"/>
  <c r="W27" i="116" s="1"/>
  <c r="V14" i="116"/>
  <c r="V27" i="116" s="1"/>
  <c r="V46" i="116" s="1"/>
  <c r="U14" i="116"/>
  <c r="U27" i="116" s="1"/>
  <c r="U46" i="116" s="1"/>
  <c r="T14" i="116"/>
  <c r="T27" i="116" s="1"/>
  <c r="S14" i="116"/>
  <c r="R14" i="116"/>
  <c r="R27" i="116" s="1"/>
  <c r="R46" i="116" s="1"/>
  <c r="Q14" i="116"/>
  <c r="Q27" i="116" s="1"/>
  <c r="Q46" i="116" s="1"/>
  <c r="P14" i="116"/>
  <c r="P27" i="116" s="1"/>
  <c r="O14" i="116"/>
  <c r="N14" i="116"/>
  <c r="N27" i="116" s="1"/>
  <c r="N46" i="116" s="1"/>
  <c r="M14" i="116"/>
  <c r="M27" i="116" s="1"/>
  <c r="M46" i="116" s="1"/>
  <c r="L14" i="116"/>
  <c r="L27" i="116" s="1"/>
  <c r="K14" i="116"/>
  <c r="J14" i="116"/>
  <c r="I14" i="116"/>
  <c r="I27" i="116" s="1"/>
  <c r="I46" i="116" s="1"/>
  <c r="H14" i="116"/>
  <c r="H27" i="116" s="1"/>
  <c r="G14" i="116"/>
  <c r="G27" i="116" s="1"/>
  <c r="F14" i="116"/>
  <c r="F27" i="116" s="1"/>
  <c r="F46" i="116" s="1"/>
  <c r="E14" i="116"/>
  <c r="E27" i="116" s="1"/>
  <c r="E46" i="116" s="1"/>
  <c r="D14" i="116"/>
  <c r="D27" i="116" s="1"/>
  <c r="D46" i="116" s="1"/>
  <c r="C14" i="116"/>
  <c r="AA51" i="117"/>
  <c r="Y51" i="117"/>
  <c r="Z51" i="117" s="1"/>
  <c r="X51" i="117"/>
  <c r="W51" i="117"/>
  <c r="V51" i="117"/>
  <c r="U51" i="117"/>
  <c r="T51" i="117"/>
  <c r="S51" i="117"/>
  <c r="R51" i="117"/>
  <c r="Q51" i="117"/>
  <c r="P51" i="117"/>
  <c r="O51" i="117"/>
  <c r="N51" i="117"/>
  <c r="M51" i="117"/>
  <c r="L51" i="117"/>
  <c r="K51" i="117"/>
  <c r="J51" i="117"/>
  <c r="I51" i="117"/>
  <c r="H51" i="117"/>
  <c r="G51" i="117"/>
  <c r="F51" i="117"/>
  <c r="E51" i="117"/>
  <c r="D51" i="117"/>
  <c r="C51" i="117"/>
  <c r="O45" i="117"/>
  <c r="AA44" i="117"/>
  <c r="Y44" i="117"/>
  <c r="X44" i="117"/>
  <c r="Z44" i="117" s="1"/>
  <c r="W44" i="117"/>
  <c r="V44" i="117"/>
  <c r="U44" i="117"/>
  <c r="T44" i="117"/>
  <c r="S44" i="117"/>
  <c r="R44" i="117"/>
  <c r="Q44" i="117"/>
  <c r="P44" i="117"/>
  <c r="O44" i="117"/>
  <c r="N44" i="117"/>
  <c r="M44" i="117"/>
  <c r="L44" i="117"/>
  <c r="K44" i="117"/>
  <c r="J44" i="117"/>
  <c r="I44" i="117"/>
  <c r="H44" i="117"/>
  <c r="G44" i="117"/>
  <c r="F44" i="117"/>
  <c r="E44" i="117"/>
  <c r="D44" i="117"/>
  <c r="C44" i="117"/>
  <c r="AA38" i="117"/>
  <c r="AA45" i="117" s="1"/>
  <c r="Y38" i="117"/>
  <c r="Y45" i="117" s="1"/>
  <c r="X38" i="117"/>
  <c r="W38" i="117"/>
  <c r="W45" i="117" s="1"/>
  <c r="V38" i="117"/>
  <c r="V45" i="117" s="1"/>
  <c r="U38" i="117"/>
  <c r="U45" i="117" s="1"/>
  <c r="T38" i="117"/>
  <c r="T45" i="117" s="1"/>
  <c r="S38" i="117"/>
  <c r="S45" i="117" s="1"/>
  <c r="R38" i="117"/>
  <c r="R45" i="117" s="1"/>
  <c r="Q38" i="117"/>
  <c r="Q45" i="117" s="1"/>
  <c r="P38" i="117"/>
  <c r="O38" i="117"/>
  <c r="N38" i="117"/>
  <c r="N45" i="117" s="1"/>
  <c r="M38" i="117"/>
  <c r="M45" i="117" s="1"/>
  <c r="L38" i="117"/>
  <c r="L45" i="117" s="1"/>
  <c r="K38" i="117"/>
  <c r="K45" i="117" s="1"/>
  <c r="J38" i="117"/>
  <c r="J45" i="117" s="1"/>
  <c r="I38" i="117"/>
  <c r="I45" i="117" s="1"/>
  <c r="H38" i="117"/>
  <c r="G38" i="117"/>
  <c r="G45" i="117" s="1"/>
  <c r="F38" i="117"/>
  <c r="F45" i="117" s="1"/>
  <c r="E38" i="117"/>
  <c r="E45" i="117" s="1"/>
  <c r="D38" i="117"/>
  <c r="D45" i="117" s="1"/>
  <c r="C38" i="117"/>
  <c r="C45" i="117" s="1"/>
  <c r="AA26" i="117"/>
  <c r="Y26" i="117"/>
  <c r="X26" i="117"/>
  <c r="Z26" i="117" s="1"/>
  <c r="W26" i="117"/>
  <c r="V26" i="117"/>
  <c r="U26" i="117"/>
  <c r="T26" i="117"/>
  <c r="S26" i="117"/>
  <c r="R26" i="117"/>
  <c r="Q26" i="117"/>
  <c r="P26" i="117"/>
  <c r="O26" i="117"/>
  <c r="N26" i="117"/>
  <c r="M26" i="117"/>
  <c r="L26" i="117"/>
  <c r="K26" i="117"/>
  <c r="J26" i="117"/>
  <c r="I26" i="117"/>
  <c r="H26" i="117"/>
  <c r="G26" i="117"/>
  <c r="F26" i="117"/>
  <c r="E26" i="117"/>
  <c r="D26" i="117"/>
  <c r="C26" i="117"/>
  <c r="AA14" i="117"/>
  <c r="Y14" i="117"/>
  <c r="Y27" i="117" s="1"/>
  <c r="X14" i="117"/>
  <c r="X27" i="117" s="1"/>
  <c r="W14" i="117"/>
  <c r="W27" i="117" s="1"/>
  <c r="V14" i="117"/>
  <c r="V27" i="117" s="1"/>
  <c r="V46" i="117" s="1"/>
  <c r="U14" i="117"/>
  <c r="U27" i="117" s="1"/>
  <c r="T14" i="117"/>
  <c r="T27" i="117" s="1"/>
  <c r="S14" i="117"/>
  <c r="R14" i="117"/>
  <c r="R27" i="117" s="1"/>
  <c r="R46" i="117" s="1"/>
  <c r="Q14" i="117"/>
  <c r="Q27" i="117" s="1"/>
  <c r="P14" i="117"/>
  <c r="P27" i="117" s="1"/>
  <c r="O14" i="117"/>
  <c r="O27" i="117" s="1"/>
  <c r="N14" i="117"/>
  <c r="N27" i="117" s="1"/>
  <c r="N46" i="117" s="1"/>
  <c r="M14" i="117"/>
  <c r="M27" i="117" s="1"/>
  <c r="L14" i="117"/>
  <c r="L27" i="117" s="1"/>
  <c r="K14" i="117"/>
  <c r="J14" i="117"/>
  <c r="J27" i="117" s="1"/>
  <c r="J46" i="117" s="1"/>
  <c r="I14" i="117"/>
  <c r="I27" i="117" s="1"/>
  <c r="H14" i="117"/>
  <c r="H27" i="117" s="1"/>
  <c r="G14" i="117"/>
  <c r="G27" i="117" s="1"/>
  <c r="F14" i="117"/>
  <c r="F27" i="117" s="1"/>
  <c r="F46" i="117" s="1"/>
  <c r="E14" i="117"/>
  <c r="E27" i="117" s="1"/>
  <c r="D14" i="117"/>
  <c r="D27" i="117" s="1"/>
  <c r="C14" i="117"/>
  <c r="AA51" i="118"/>
  <c r="Y51" i="118"/>
  <c r="X51" i="118"/>
  <c r="Z51" i="118" s="1"/>
  <c r="W51" i="118"/>
  <c r="V51" i="118"/>
  <c r="U51" i="118"/>
  <c r="T51" i="118"/>
  <c r="S51" i="118"/>
  <c r="R51" i="118"/>
  <c r="Q51" i="118"/>
  <c r="P51" i="118"/>
  <c r="O51" i="118"/>
  <c r="N51" i="118"/>
  <c r="M51" i="118"/>
  <c r="L51" i="118"/>
  <c r="K51" i="118"/>
  <c r="J51" i="118"/>
  <c r="I51" i="118"/>
  <c r="H51" i="118"/>
  <c r="G51" i="118"/>
  <c r="F51" i="118"/>
  <c r="E51" i="118"/>
  <c r="D51" i="118"/>
  <c r="C51" i="118"/>
  <c r="AA44" i="118"/>
  <c r="Y44" i="118"/>
  <c r="X44" i="118"/>
  <c r="Z44" i="118" s="1"/>
  <c r="W44" i="118"/>
  <c r="V44" i="118"/>
  <c r="U44" i="118"/>
  <c r="T44" i="118"/>
  <c r="S44" i="118"/>
  <c r="R44" i="118"/>
  <c r="Q44" i="118"/>
  <c r="P44" i="118"/>
  <c r="O44" i="118"/>
  <c r="N44" i="118"/>
  <c r="M44" i="118"/>
  <c r="L44" i="118"/>
  <c r="K44" i="118"/>
  <c r="J44" i="118"/>
  <c r="I44" i="118"/>
  <c r="H44" i="118"/>
  <c r="G44" i="118"/>
  <c r="F44" i="118"/>
  <c r="E44" i="118"/>
  <c r="D44" i="118"/>
  <c r="C44" i="118"/>
  <c r="AA38" i="118"/>
  <c r="AA45" i="118" s="1"/>
  <c r="Y38" i="118"/>
  <c r="Y45" i="118" s="1"/>
  <c r="X38" i="118"/>
  <c r="W38" i="118"/>
  <c r="W45" i="118" s="1"/>
  <c r="V38" i="118"/>
  <c r="V45" i="118" s="1"/>
  <c r="U38" i="118"/>
  <c r="U45" i="118" s="1"/>
  <c r="T38" i="118"/>
  <c r="T45" i="118" s="1"/>
  <c r="S38" i="118"/>
  <c r="S45" i="118" s="1"/>
  <c r="R38" i="118"/>
  <c r="R45" i="118" s="1"/>
  <c r="Q38" i="118"/>
  <c r="Q45" i="118" s="1"/>
  <c r="P38" i="118"/>
  <c r="O38" i="118"/>
  <c r="O45" i="118" s="1"/>
  <c r="N38" i="118"/>
  <c r="N45" i="118" s="1"/>
  <c r="M38" i="118"/>
  <c r="M45" i="118" s="1"/>
  <c r="L38" i="118"/>
  <c r="L45" i="118" s="1"/>
  <c r="K38" i="118"/>
  <c r="K45" i="118" s="1"/>
  <c r="J38" i="118"/>
  <c r="J45" i="118" s="1"/>
  <c r="I38" i="118"/>
  <c r="I45" i="118" s="1"/>
  <c r="H38" i="118"/>
  <c r="G38" i="118"/>
  <c r="G45" i="118" s="1"/>
  <c r="F38" i="118"/>
  <c r="F45" i="118" s="1"/>
  <c r="E38" i="118"/>
  <c r="E45" i="118" s="1"/>
  <c r="D38" i="118"/>
  <c r="D45" i="118" s="1"/>
  <c r="C38" i="118"/>
  <c r="C45" i="118" s="1"/>
  <c r="R27" i="118"/>
  <c r="R46" i="118" s="1"/>
  <c r="AA26" i="118"/>
  <c r="Y26" i="118"/>
  <c r="X26" i="118"/>
  <c r="Z26" i="118" s="1"/>
  <c r="W26" i="118"/>
  <c r="V26" i="118"/>
  <c r="U26" i="118"/>
  <c r="T26" i="118"/>
  <c r="S26" i="118"/>
  <c r="R26" i="118"/>
  <c r="Q26" i="118"/>
  <c r="P26" i="118"/>
  <c r="O26" i="118"/>
  <c r="N26" i="118"/>
  <c r="M26" i="118"/>
  <c r="L26" i="118"/>
  <c r="K26" i="118"/>
  <c r="J26" i="118"/>
  <c r="I26" i="118"/>
  <c r="H26" i="118"/>
  <c r="G26" i="118"/>
  <c r="F26" i="118"/>
  <c r="E26" i="118"/>
  <c r="D26" i="118"/>
  <c r="C26" i="118"/>
  <c r="AA14" i="118"/>
  <c r="Y14" i="118"/>
  <c r="Y27" i="118" s="1"/>
  <c r="Y46" i="118" s="1"/>
  <c r="X14" i="118"/>
  <c r="X27" i="118" s="1"/>
  <c r="W14" i="118"/>
  <c r="W27" i="118" s="1"/>
  <c r="V14" i="118"/>
  <c r="V27" i="118" s="1"/>
  <c r="U14" i="118"/>
  <c r="U27" i="118" s="1"/>
  <c r="U46" i="118" s="1"/>
  <c r="T14" i="118"/>
  <c r="T27" i="118" s="1"/>
  <c r="T46" i="118" s="1"/>
  <c r="S14" i="118"/>
  <c r="R14" i="118"/>
  <c r="Q14" i="118"/>
  <c r="Q27" i="118" s="1"/>
  <c r="Q46" i="118" s="1"/>
  <c r="P14" i="118"/>
  <c r="P27" i="118" s="1"/>
  <c r="O14" i="118"/>
  <c r="O27" i="118" s="1"/>
  <c r="N14" i="118"/>
  <c r="N27" i="118" s="1"/>
  <c r="M14" i="118"/>
  <c r="M27" i="118" s="1"/>
  <c r="M46" i="118" s="1"/>
  <c r="L14" i="118"/>
  <c r="L27" i="118" s="1"/>
  <c r="L46" i="118" s="1"/>
  <c r="K14" i="118"/>
  <c r="J14" i="118"/>
  <c r="J27" i="118" s="1"/>
  <c r="I14" i="118"/>
  <c r="I27" i="118" s="1"/>
  <c r="I46" i="118" s="1"/>
  <c r="H14" i="118"/>
  <c r="H27" i="118" s="1"/>
  <c r="G14" i="118"/>
  <c r="G27" i="118" s="1"/>
  <c r="F14" i="118"/>
  <c r="F27" i="118" s="1"/>
  <c r="E14" i="118"/>
  <c r="E27" i="118" s="1"/>
  <c r="E46" i="118" s="1"/>
  <c r="D14" i="118"/>
  <c r="D27" i="118" s="1"/>
  <c r="D46" i="118" s="1"/>
  <c r="C14" i="118"/>
  <c r="AA51" i="119"/>
  <c r="Y51" i="119"/>
  <c r="Z51" i="119" s="1"/>
  <c r="X51" i="119"/>
  <c r="W51" i="119"/>
  <c r="V51" i="119"/>
  <c r="U51" i="119"/>
  <c r="T51" i="119"/>
  <c r="S51" i="119"/>
  <c r="R51" i="119"/>
  <c r="Q51" i="119"/>
  <c r="P51" i="119"/>
  <c r="O51" i="119"/>
  <c r="N51" i="119"/>
  <c r="M51" i="119"/>
  <c r="L51" i="119"/>
  <c r="K51" i="119"/>
  <c r="J51" i="119"/>
  <c r="I51" i="119"/>
  <c r="H51" i="119"/>
  <c r="G51" i="119"/>
  <c r="F51" i="119"/>
  <c r="E51" i="119"/>
  <c r="D51" i="119"/>
  <c r="C51" i="119"/>
  <c r="W45" i="119"/>
  <c r="O45" i="119"/>
  <c r="AA44" i="119"/>
  <c r="Y44" i="119"/>
  <c r="X44" i="119"/>
  <c r="Z44" i="119" s="1"/>
  <c r="W44" i="119"/>
  <c r="V44" i="119"/>
  <c r="U44" i="119"/>
  <c r="T44" i="119"/>
  <c r="S44" i="119"/>
  <c r="R44" i="119"/>
  <c r="Q44" i="119"/>
  <c r="P44" i="119"/>
  <c r="O44" i="119"/>
  <c r="N44" i="119"/>
  <c r="M44" i="119"/>
  <c r="L44" i="119"/>
  <c r="K44" i="119"/>
  <c r="J44" i="119"/>
  <c r="I44" i="119"/>
  <c r="H44" i="119"/>
  <c r="G44" i="119"/>
  <c r="F44" i="119"/>
  <c r="E44" i="119"/>
  <c r="D44" i="119"/>
  <c r="C44" i="119"/>
  <c r="AA38" i="119"/>
  <c r="AA45" i="119" s="1"/>
  <c r="Y38" i="119"/>
  <c r="Y45" i="119" s="1"/>
  <c r="X38" i="119"/>
  <c r="W38" i="119"/>
  <c r="V38" i="119"/>
  <c r="V45" i="119" s="1"/>
  <c r="U38" i="119"/>
  <c r="U45" i="119" s="1"/>
  <c r="T38" i="119"/>
  <c r="T45" i="119" s="1"/>
  <c r="S38" i="119"/>
  <c r="S45" i="119" s="1"/>
  <c r="R38" i="119"/>
  <c r="R45" i="119" s="1"/>
  <c r="Q38" i="119"/>
  <c r="Q45" i="119" s="1"/>
  <c r="P38" i="119"/>
  <c r="O38" i="119"/>
  <c r="N38" i="119"/>
  <c r="N45" i="119" s="1"/>
  <c r="M38" i="119"/>
  <c r="M45" i="119" s="1"/>
  <c r="L38" i="119"/>
  <c r="L45" i="119" s="1"/>
  <c r="K38" i="119"/>
  <c r="K45" i="119" s="1"/>
  <c r="J38" i="119"/>
  <c r="J45" i="119" s="1"/>
  <c r="I38" i="119"/>
  <c r="I45" i="119" s="1"/>
  <c r="H38" i="119"/>
  <c r="G38" i="119"/>
  <c r="G45" i="119" s="1"/>
  <c r="F38" i="119"/>
  <c r="F45" i="119" s="1"/>
  <c r="E38" i="119"/>
  <c r="E45" i="119" s="1"/>
  <c r="D38" i="119"/>
  <c r="D45" i="119" s="1"/>
  <c r="C38" i="119"/>
  <c r="C45" i="119" s="1"/>
  <c r="AA26" i="119"/>
  <c r="Y26" i="119"/>
  <c r="X26" i="119"/>
  <c r="Z26" i="119" s="1"/>
  <c r="W26" i="119"/>
  <c r="V26" i="119"/>
  <c r="U26" i="119"/>
  <c r="T26" i="119"/>
  <c r="S26" i="119"/>
  <c r="R26" i="119"/>
  <c r="Q26" i="119"/>
  <c r="P26" i="119"/>
  <c r="O26" i="119"/>
  <c r="N26" i="119"/>
  <c r="M26" i="119"/>
  <c r="L26" i="119"/>
  <c r="K26" i="119"/>
  <c r="J26" i="119"/>
  <c r="I26" i="119"/>
  <c r="H26" i="119"/>
  <c r="G26" i="119"/>
  <c r="F26" i="119"/>
  <c r="E26" i="119"/>
  <c r="D26" i="119"/>
  <c r="C26" i="119"/>
  <c r="AA14" i="119"/>
  <c r="Y14" i="119"/>
  <c r="Y27" i="119" s="1"/>
  <c r="X14" i="119"/>
  <c r="X27" i="119" s="1"/>
  <c r="W14" i="119"/>
  <c r="W27" i="119" s="1"/>
  <c r="W46" i="119" s="1"/>
  <c r="V14" i="119"/>
  <c r="V27" i="119" s="1"/>
  <c r="V46" i="119" s="1"/>
  <c r="U14" i="119"/>
  <c r="U27" i="119" s="1"/>
  <c r="T14" i="119"/>
  <c r="T27" i="119" s="1"/>
  <c r="S14" i="119"/>
  <c r="R14" i="119"/>
  <c r="R27" i="119" s="1"/>
  <c r="R46" i="119" s="1"/>
  <c r="Q14" i="119"/>
  <c r="Q27" i="119" s="1"/>
  <c r="P14" i="119"/>
  <c r="P27" i="119" s="1"/>
  <c r="O14" i="119"/>
  <c r="O27" i="119" s="1"/>
  <c r="N14" i="119"/>
  <c r="N27" i="119" s="1"/>
  <c r="N46" i="119" s="1"/>
  <c r="M14" i="119"/>
  <c r="M27" i="119" s="1"/>
  <c r="L14" i="119"/>
  <c r="L27" i="119" s="1"/>
  <c r="K14" i="119"/>
  <c r="J14" i="119"/>
  <c r="J27" i="119" s="1"/>
  <c r="J46" i="119" s="1"/>
  <c r="I14" i="119"/>
  <c r="I27" i="119" s="1"/>
  <c r="H14" i="119"/>
  <c r="H27" i="119" s="1"/>
  <c r="G14" i="119"/>
  <c r="G27" i="119" s="1"/>
  <c r="F14" i="119"/>
  <c r="F27" i="119" s="1"/>
  <c r="F46" i="119" s="1"/>
  <c r="E14" i="119"/>
  <c r="E27" i="119" s="1"/>
  <c r="D14" i="119"/>
  <c r="D27" i="119" s="1"/>
  <c r="C14" i="119"/>
  <c r="AA51" i="120"/>
  <c r="Y51" i="120"/>
  <c r="X51" i="120"/>
  <c r="Z51" i="120" s="1"/>
  <c r="W51" i="120"/>
  <c r="V51" i="120"/>
  <c r="U51" i="120"/>
  <c r="T51" i="120"/>
  <c r="S51" i="120"/>
  <c r="R51" i="120"/>
  <c r="Q51" i="120"/>
  <c r="P51" i="120"/>
  <c r="O51" i="120"/>
  <c r="N51" i="120"/>
  <c r="M51" i="120"/>
  <c r="L51" i="120"/>
  <c r="K51" i="120"/>
  <c r="J51" i="120"/>
  <c r="I51" i="120"/>
  <c r="H51" i="120"/>
  <c r="G51" i="120"/>
  <c r="F51" i="120"/>
  <c r="E51" i="120"/>
  <c r="D51" i="120"/>
  <c r="C51" i="120"/>
  <c r="AA44" i="120"/>
  <c r="Y44" i="120"/>
  <c r="X44" i="120"/>
  <c r="Z44" i="120" s="1"/>
  <c r="W44" i="120"/>
  <c r="V44" i="120"/>
  <c r="U44" i="120"/>
  <c r="T44" i="120"/>
  <c r="S44" i="120"/>
  <c r="R44" i="120"/>
  <c r="Q44" i="120"/>
  <c r="P44" i="120"/>
  <c r="O44" i="120"/>
  <c r="N44" i="120"/>
  <c r="M44" i="120"/>
  <c r="L44" i="120"/>
  <c r="K44" i="120"/>
  <c r="J44" i="120"/>
  <c r="I44" i="120"/>
  <c r="H44" i="120"/>
  <c r="G44" i="120"/>
  <c r="F44" i="120"/>
  <c r="E44" i="120"/>
  <c r="D44" i="120"/>
  <c r="C44" i="120"/>
  <c r="AA38" i="120"/>
  <c r="AA45" i="120" s="1"/>
  <c r="Y38" i="120"/>
  <c r="Y45" i="120" s="1"/>
  <c r="X38" i="120"/>
  <c r="Z38" i="120" s="1"/>
  <c r="W38" i="120"/>
  <c r="W45" i="120" s="1"/>
  <c r="V38" i="120"/>
  <c r="U38" i="120"/>
  <c r="U45" i="120" s="1"/>
  <c r="T38" i="120"/>
  <c r="T45" i="120" s="1"/>
  <c r="S38" i="120"/>
  <c r="S45" i="120" s="1"/>
  <c r="R38" i="120"/>
  <c r="Q38" i="120"/>
  <c r="Q45" i="120" s="1"/>
  <c r="P38" i="120"/>
  <c r="O38" i="120"/>
  <c r="O45" i="120" s="1"/>
  <c r="N38" i="120"/>
  <c r="M38" i="120"/>
  <c r="M45" i="120" s="1"/>
  <c r="L38" i="120"/>
  <c r="L45" i="120" s="1"/>
  <c r="K38" i="120"/>
  <c r="K45" i="120" s="1"/>
  <c r="J38" i="120"/>
  <c r="I38" i="120"/>
  <c r="I45" i="120" s="1"/>
  <c r="H38" i="120"/>
  <c r="G38" i="120"/>
  <c r="G45" i="120" s="1"/>
  <c r="F38" i="120"/>
  <c r="E38" i="120"/>
  <c r="E45" i="120" s="1"/>
  <c r="D38" i="120"/>
  <c r="D45" i="120" s="1"/>
  <c r="C38" i="120"/>
  <c r="C45" i="120" s="1"/>
  <c r="AA26" i="120"/>
  <c r="Y26" i="120"/>
  <c r="X26" i="120"/>
  <c r="Z26" i="120" s="1"/>
  <c r="W26" i="120"/>
  <c r="V26" i="120"/>
  <c r="U26" i="120"/>
  <c r="T26" i="120"/>
  <c r="S26" i="120"/>
  <c r="R26" i="120"/>
  <c r="Q26" i="120"/>
  <c r="P26" i="120"/>
  <c r="O26" i="120"/>
  <c r="N26" i="120"/>
  <c r="M26" i="120"/>
  <c r="L26" i="120"/>
  <c r="K26" i="120"/>
  <c r="J26" i="120"/>
  <c r="I26" i="120"/>
  <c r="H26" i="120"/>
  <c r="G26" i="120"/>
  <c r="F26" i="120"/>
  <c r="E26" i="120"/>
  <c r="D26" i="120"/>
  <c r="C26" i="120"/>
  <c r="AA14" i="120"/>
  <c r="Y14" i="120"/>
  <c r="Y27" i="120" s="1"/>
  <c r="Y46" i="120" s="1"/>
  <c r="X14" i="120"/>
  <c r="X27" i="120" s="1"/>
  <c r="W14" i="120"/>
  <c r="W27" i="120" s="1"/>
  <c r="V14" i="120"/>
  <c r="V27" i="120" s="1"/>
  <c r="U14" i="120"/>
  <c r="U27" i="120" s="1"/>
  <c r="U46" i="120" s="1"/>
  <c r="T14" i="120"/>
  <c r="T27" i="120" s="1"/>
  <c r="S14" i="120"/>
  <c r="R14" i="120"/>
  <c r="R27" i="120" s="1"/>
  <c r="Q14" i="120"/>
  <c r="Q27" i="120" s="1"/>
  <c r="Q46" i="120" s="1"/>
  <c r="P14" i="120"/>
  <c r="P27" i="120" s="1"/>
  <c r="O14" i="120"/>
  <c r="O27" i="120" s="1"/>
  <c r="N14" i="120"/>
  <c r="N27" i="120" s="1"/>
  <c r="M14" i="120"/>
  <c r="M27" i="120" s="1"/>
  <c r="M46" i="120" s="1"/>
  <c r="L14" i="120"/>
  <c r="L27" i="120" s="1"/>
  <c r="K14" i="120"/>
  <c r="J14" i="120"/>
  <c r="J27" i="120" s="1"/>
  <c r="I14" i="120"/>
  <c r="I27" i="120" s="1"/>
  <c r="I46" i="120" s="1"/>
  <c r="H14" i="120"/>
  <c r="H27" i="120" s="1"/>
  <c r="G14" i="120"/>
  <c r="G27" i="120" s="1"/>
  <c r="F14" i="120"/>
  <c r="F27" i="120" s="1"/>
  <c r="E14" i="120"/>
  <c r="E27" i="120" s="1"/>
  <c r="E46" i="120" s="1"/>
  <c r="D14" i="120"/>
  <c r="D27" i="120" s="1"/>
  <c r="C14" i="120"/>
  <c r="AA51" i="121"/>
  <c r="Y51" i="121"/>
  <c r="X51" i="121"/>
  <c r="Z51" i="121" s="1"/>
  <c r="W51" i="121"/>
  <c r="V51" i="121"/>
  <c r="U51" i="121"/>
  <c r="T51" i="121"/>
  <c r="S51" i="121"/>
  <c r="R51" i="121"/>
  <c r="Q51" i="121"/>
  <c r="P51" i="121"/>
  <c r="O51" i="121"/>
  <c r="N51" i="121"/>
  <c r="M51" i="121"/>
  <c r="L51" i="121"/>
  <c r="K51" i="121"/>
  <c r="J51" i="121"/>
  <c r="I51" i="121"/>
  <c r="H51" i="121"/>
  <c r="G51" i="121"/>
  <c r="F51" i="121"/>
  <c r="E51" i="121"/>
  <c r="D51" i="121"/>
  <c r="C51" i="121"/>
  <c r="O45" i="121"/>
  <c r="AA44" i="121"/>
  <c r="Y44" i="121"/>
  <c r="X44" i="121"/>
  <c r="Z44" i="121" s="1"/>
  <c r="W44" i="121"/>
  <c r="V44" i="121"/>
  <c r="U44" i="121"/>
  <c r="T44" i="121"/>
  <c r="S44" i="121"/>
  <c r="R44" i="121"/>
  <c r="Q44" i="121"/>
  <c r="P44" i="121"/>
  <c r="P45" i="121" s="1"/>
  <c r="O44" i="121"/>
  <c r="N44" i="121"/>
  <c r="M44" i="121"/>
  <c r="L44" i="121"/>
  <c r="K44" i="121"/>
  <c r="J44" i="121"/>
  <c r="I44" i="121"/>
  <c r="H44" i="121"/>
  <c r="H45" i="121" s="1"/>
  <c r="G44" i="121"/>
  <c r="F44" i="121"/>
  <c r="E44" i="121"/>
  <c r="D44" i="121"/>
  <c r="C44" i="121"/>
  <c r="AA38" i="121"/>
  <c r="AA45" i="121" s="1"/>
  <c r="Y38" i="121"/>
  <c r="Y45" i="121" s="1"/>
  <c r="X38" i="121"/>
  <c r="Z38" i="121" s="1"/>
  <c r="W38" i="121"/>
  <c r="W45" i="121" s="1"/>
  <c r="V38" i="121"/>
  <c r="U38" i="121"/>
  <c r="U45" i="121" s="1"/>
  <c r="T38" i="121"/>
  <c r="S38" i="121"/>
  <c r="S45" i="121" s="1"/>
  <c r="R38" i="121"/>
  <c r="R45" i="121" s="1"/>
  <c r="Q38" i="121"/>
  <c r="Q45" i="121" s="1"/>
  <c r="P38" i="121"/>
  <c r="O38" i="121"/>
  <c r="N38" i="121"/>
  <c r="M38" i="121"/>
  <c r="M45" i="121" s="1"/>
  <c r="L38" i="121"/>
  <c r="K38" i="121"/>
  <c r="K45" i="121" s="1"/>
  <c r="J38" i="121"/>
  <c r="J45" i="121" s="1"/>
  <c r="I38" i="121"/>
  <c r="I45" i="121" s="1"/>
  <c r="H38" i="121"/>
  <c r="G38" i="121"/>
  <c r="G45" i="121" s="1"/>
  <c r="F38" i="121"/>
  <c r="E38" i="121"/>
  <c r="E45" i="121" s="1"/>
  <c r="D38" i="121"/>
  <c r="C38" i="121"/>
  <c r="C45" i="121" s="1"/>
  <c r="J27" i="121"/>
  <c r="AA26" i="121"/>
  <c r="Y26" i="121"/>
  <c r="X26" i="121"/>
  <c r="Z26" i="121" s="1"/>
  <c r="W26" i="121"/>
  <c r="V26" i="121"/>
  <c r="U26" i="121"/>
  <c r="T26" i="121"/>
  <c r="S26" i="121"/>
  <c r="R26" i="121"/>
  <c r="Q26" i="121"/>
  <c r="P26" i="121"/>
  <c r="O26" i="121"/>
  <c r="N26" i="121"/>
  <c r="M26" i="121"/>
  <c r="L26" i="121"/>
  <c r="K26" i="121"/>
  <c r="J26" i="121"/>
  <c r="I26" i="121"/>
  <c r="H26" i="121"/>
  <c r="G26" i="121"/>
  <c r="F26" i="121"/>
  <c r="E26" i="121"/>
  <c r="D26" i="121"/>
  <c r="C26" i="121"/>
  <c r="AA14" i="121"/>
  <c r="Y14" i="121"/>
  <c r="Y27" i="121" s="1"/>
  <c r="X14" i="121"/>
  <c r="X27" i="121" s="1"/>
  <c r="W14" i="121"/>
  <c r="W27" i="121" s="1"/>
  <c r="W46" i="121" s="1"/>
  <c r="V14" i="121"/>
  <c r="V27" i="121" s="1"/>
  <c r="U14" i="121"/>
  <c r="U27" i="121" s="1"/>
  <c r="T14" i="121"/>
  <c r="T27" i="121" s="1"/>
  <c r="S14" i="121"/>
  <c r="R14" i="121"/>
  <c r="R27" i="121" s="1"/>
  <c r="R46" i="121" s="1"/>
  <c r="Q14" i="121"/>
  <c r="Q27" i="121" s="1"/>
  <c r="P14" i="121"/>
  <c r="P27" i="121" s="1"/>
  <c r="O14" i="121"/>
  <c r="O27" i="121" s="1"/>
  <c r="N14" i="121"/>
  <c r="N27" i="121" s="1"/>
  <c r="M14" i="121"/>
  <c r="M27" i="121" s="1"/>
  <c r="L14" i="121"/>
  <c r="L27" i="121" s="1"/>
  <c r="K14" i="121"/>
  <c r="J14" i="121"/>
  <c r="I14" i="121"/>
  <c r="I27" i="121" s="1"/>
  <c r="H14" i="121"/>
  <c r="H27" i="121" s="1"/>
  <c r="G14" i="121"/>
  <c r="G27" i="121" s="1"/>
  <c r="G46" i="121" s="1"/>
  <c r="F14" i="121"/>
  <c r="F27" i="121" s="1"/>
  <c r="E14" i="121"/>
  <c r="E27" i="121" s="1"/>
  <c r="D14" i="121"/>
  <c r="D27" i="121" s="1"/>
  <c r="C14" i="121"/>
  <c r="C27" i="121" s="1"/>
  <c r="C46" i="121" s="1"/>
  <c r="AA51" i="122"/>
  <c r="Y51" i="122"/>
  <c r="X51" i="122"/>
  <c r="Z51" i="122" s="1"/>
  <c r="W51" i="122"/>
  <c r="V51" i="122"/>
  <c r="U51" i="122"/>
  <c r="T51" i="122"/>
  <c r="S51" i="122"/>
  <c r="R51" i="122"/>
  <c r="Q51" i="122"/>
  <c r="P51" i="122"/>
  <c r="O51" i="122"/>
  <c r="N51" i="122"/>
  <c r="M51" i="122"/>
  <c r="L51" i="122"/>
  <c r="K51" i="122"/>
  <c r="J51" i="122"/>
  <c r="I51" i="122"/>
  <c r="H51" i="122"/>
  <c r="G51" i="122"/>
  <c r="F51" i="122"/>
  <c r="E51" i="122"/>
  <c r="D51" i="122"/>
  <c r="C51" i="122"/>
  <c r="G45" i="122"/>
  <c r="AA44" i="122"/>
  <c r="Y44" i="122"/>
  <c r="X44" i="122"/>
  <c r="Z44" i="122" s="1"/>
  <c r="W44" i="122"/>
  <c r="V44" i="122"/>
  <c r="U44" i="122"/>
  <c r="T44" i="122"/>
  <c r="S44" i="122"/>
  <c r="R44" i="122"/>
  <c r="Q44" i="122"/>
  <c r="P44" i="122"/>
  <c r="O44" i="122"/>
  <c r="N44" i="122"/>
  <c r="M44" i="122"/>
  <c r="L44" i="122"/>
  <c r="K44" i="122"/>
  <c r="J44" i="122"/>
  <c r="I44" i="122"/>
  <c r="H44" i="122"/>
  <c r="G44" i="122"/>
  <c r="F44" i="122"/>
  <c r="E44" i="122"/>
  <c r="D44" i="122"/>
  <c r="C44" i="122"/>
  <c r="AA38" i="122"/>
  <c r="AA45" i="122" s="1"/>
  <c r="Y38" i="122"/>
  <c r="Y45" i="122" s="1"/>
  <c r="X38" i="122"/>
  <c r="W38" i="122"/>
  <c r="W45" i="122" s="1"/>
  <c r="V38" i="122"/>
  <c r="V45" i="122" s="1"/>
  <c r="U38" i="122"/>
  <c r="U45" i="122" s="1"/>
  <c r="T38" i="122"/>
  <c r="T45" i="122" s="1"/>
  <c r="S38" i="122"/>
  <c r="R38" i="122"/>
  <c r="R45" i="122" s="1"/>
  <c r="Q38" i="122"/>
  <c r="Q45" i="122" s="1"/>
  <c r="P38" i="122"/>
  <c r="P45" i="122" s="1"/>
  <c r="O38" i="122"/>
  <c r="O45" i="122" s="1"/>
  <c r="N38" i="122"/>
  <c r="N45" i="122" s="1"/>
  <c r="M38" i="122"/>
  <c r="M45" i="122" s="1"/>
  <c r="L38" i="122"/>
  <c r="L45" i="122" s="1"/>
  <c r="K38" i="122"/>
  <c r="J38" i="122"/>
  <c r="J45" i="122" s="1"/>
  <c r="I38" i="122"/>
  <c r="I45" i="122" s="1"/>
  <c r="H38" i="122"/>
  <c r="H45" i="122" s="1"/>
  <c r="G38" i="122"/>
  <c r="F38" i="122"/>
  <c r="F45" i="122" s="1"/>
  <c r="E38" i="122"/>
  <c r="E45" i="122" s="1"/>
  <c r="D38" i="122"/>
  <c r="D45" i="122" s="1"/>
  <c r="C38" i="122"/>
  <c r="AA26" i="122"/>
  <c r="Y26" i="122"/>
  <c r="X26" i="122"/>
  <c r="Z26" i="122" s="1"/>
  <c r="W26" i="122"/>
  <c r="V26" i="122"/>
  <c r="U26" i="122"/>
  <c r="T26" i="122"/>
  <c r="S26" i="122"/>
  <c r="R26" i="122"/>
  <c r="Q26" i="122"/>
  <c r="P26" i="122"/>
  <c r="O26" i="122"/>
  <c r="N26" i="122"/>
  <c r="M26" i="122"/>
  <c r="L26" i="122"/>
  <c r="K26" i="122"/>
  <c r="J26" i="122"/>
  <c r="I26" i="122"/>
  <c r="H26" i="122"/>
  <c r="G26" i="122"/>
  <c r="F26" i="122"/>
  <c r="E26" i="122"/>
  <c r="D26" i="122"/>
  <c r="C26" i="122"/>
  <c r="AA14" i="122"/>
  <c r="AA27" i="122" s="1"/>
  <c r="Z14" i="122"/>
  <c r="Y14" i="122"/>
  <c r="X14" i="122"/>
  <c r="X27" i="122" s="1"/>
  <c r="Z27" i="122" s="1"/>
  <c r="W14" i="122"/>
  <c r="W27" i="122" s="1"/>
  <c r="V14" i="122"/>
  <c r="V27" i="122" s="1"/>
  <c r="V46" i="122" s="1"/>
  <c r="U14" i="122"/>
  <c r="T14" i="122"/>
  <c r="S14" i="122"/>
  <c r="S27" i="122" s="1"/>
  <c r="R14" i="122"/>
  <c r="R27" i="122" s="1"/>
  <c r="R46" i="122" s="1"/>
  <c r="Q14" i="122"/>
  <c r="P14" i="122"/>
  <c r="O14" i="122"/>
  <c r="O27" i="122" s="1"/>
  <c r="N14" i="122"/>
  <c r="N27" i="122" s="1"/>
  <c r="N46" i="122" s="1"/>
  <c r="M14" i="122"/>
  <c r="L14" i="122"/>
  <c r="K14" i="122"/>
  <c r="K27" i="122" s="1"/>
  <c r="J14" i="122"/>
  <c r="J27" i="122" s="1"/>
  <c r="J46" i="122" s="1"/>
  <c r="I14" i="122"/>
  <c r="H14" i="122"/>
  <c r="G14" i="122"/>
  <c r="G27" i="122" s="1"/>
  <c r="F14" i="122"/>
  <c r="F27" i="122" s="1"/>
  <c r="F46" i="122" s="1"/>
  <c r="E14" i="122"/>
  <c r="D14" i="122"/>
  <c r="C14" i="122"/>
  <c r="C27" i="122" s="1"/>
  <c r="AA51" i="123"/>
  <c r="Y51" i="123"/>
  <c r="X51" i="123"/>
  <c r="Z51" i="123" s="1"/>
  <c r="W51" i="123"/>
  <c r="V51" i="123"/>
  <c r="U51" i="123"/>
  <c r="T51" i="123"/>
  <c r="S51" i="123"/>
  <c r="R51" i="123"/>
  <c r="Q51" i="123"/>
  <c r="P51" i="123"/>
  <c r="O51" i="123"/>
  <c r="N51" i="123"/>
  <c r="M51" i="123"/>
  <c r="L51" i="123"/>
  <c r="K51" i="123"/>
  <c r="J51" i="123"/>
  <c r="I51" i="123"/>
  <c r="H51" i="123"/>
  <c r="G51" i="123"/>
  <c r="F51" i="123"/>
  <c r="E51" i="123"/>
  <c r="D51" i="123"/>
  <c r="C51" i="123"/>
  <c r="Y45" i="123"/>
  <c r="Q45" i="123"/>
  <c r="I45" i="123"/>
  <c r="AA44" i="123"/>
  <c r="Y44" i="123"/>
  <c r="X44" i="123"/>
  <c r="Z44" i="123" s="1"/>
  <c r="W44" i="123"/>
  <c r="V44" i="123"/>
  <c r="U44" i="123"/>
  <c r="T44" i="123"/>
  <c r="S44" i="123"/>
  <c r="R44" i="123"/>
  <c r="Q44" i="123"/>
  <c r="P44" i="123"/>
  <c r="O44" i="123"/>
  <c r="N44" i="123"/>
  <c r="M44" i="123"/>
  <c r="L44" i="123"/>
  <c r="K44" i="123"/>
  <c r="J44" i="123"/>
  <c r="I44" i="123"/>
  <c r="H44" i="123"/>
  <c r="G44" i="123"/>
  <c r="F44" i="123"/>
  <c r="E44" i="123"/>
  <c r="D44" i="123"/>
  <c r="C44" i="123"/>
  <c r="AA38" i="123"/>
  <c r="Y38" i="123"/>
  <c r="X38" i="123"/>
  <c r="W38" i="123"/>
  <c r="V38" i="123"/>
  <c r="V45" i="123" s="1"/>
  <c r="U38" i="123"/>
  <c r="U45" i="123" s="1"/>
  <c r="T38" i="123"/>
  <c r="T45" i="123" s="1"/>
  <c r="S38" i="123"/>
  <c r="R38" i="123"/>
  <c r="R45" i="123" s="1"/>
  <c r="Q38" i="123"/>
  <c r="P38" i="123"/>
  <c r="P45" i="123" s="1"/>
  <c r="O38" i="123"/>
  <c r="N38" i="123"/>
  <c r="N45" i="123" s="1"/>
  <c r="M38" i="123"/>
  <c r="M45" i="123" s="1"/>
  <c r="L38" i="123"/>
  <c r="L45" i="123" s="1"/>
  <c r="K38" i="123"/>
  <c r="J38" i="123"/>
  <c r="J45" i="123" s="1"/>
  <c r="I38" i="123"/>
  <c r="H38" i="123"/>
  <c r="H45" i="123" s="1"/>
  <c r="G38" i="123"/>
  <c r="F38" i="123"/>
  <c r="F45" i="123" s="1"/>
  <c r="E38" i="123"/>
  <c r="E45" i="123" s="1"/>
  <c r="D38" i="123"/>
  <c r="D45" i="123" s="1"/>
  <c r="C38" i="123"/>
  <c r="W27" i="123"/>
  <c r="O27" i="123"/>
  <c r="G27" i="123"/>
  <c r="AA26" i="123"/>
  <c r="Y26" i="123"/>
  <c r="X26" i="123"/>
  <c r="W26" i="123"/>
  <c r="V26" i="123"/>
  <c r="U26" i="123"/>
  <c r="T26" i="123"/>
  <c r="S26" i="123"/>
  <c r="R26" i="123"/>
  <c r="Q26" i="123"/>
  <c r="P26" i="123"/>
  <c r="O26" i="123"/>
  <c r="N26" i="123"/>
  <c r="M26" i="123"/>
  <c r="L26" i="123"/>
  <c r="K26" i="123"/>
  <c r="J26" i="123"/>
  <c r="I26" i="123"/>
  <c r="H26" i="123"/>
  <c r="G26" i="123"/>
  <c r="F26" i="123"/>
  <c r="E26" i="123"/>
  <c r="D26" i="123"/>
  <c r="C26" i="123"/>
  <c r="AA14" i="123"/>
  <c r="AA27" i="123" s="1"/>
  <c r="Z14" i="123"/>
  <c r="Y14" i="123"/>
  <c r="X14" i="123"/>
  <c r="X27" i="123" s="1"/>
  <c r="W14" i="123"/>
  <c r="V14" i="123"/>
  <c r="V27" i="123" s="1"/>
  <c r="V46" i="123" s="1"/>
  <c r="U14" i="123"/>
  <c r="T14" i="123"/>
  <c r="T27" i="123" s="1"/>
  <c r="S14" i="123"/>
  <c r="S27" i="123" s="1"/>
  <c r="R14" i="123"/>
  <c r="R27" i="123" s="1"/>
  <c r="R46" i="123" s="1"/>
  <c r="Q14" i="123"/>
  <c r="P14" i="123"/>
  <c r="P27" i="123" s="1"/>
  <c r="P46" i="123" s="1"/>
  <c r="O14" i="123"/>
  <c r="N14" i="123"/>
  <c r="N27" i="123" s="1"/>
  <c r="N46" i="123" s="1"/>
  <c r="M14" i="123"/>
  <c r="L14" i="123"/>
  <c r="L27" i="123" s="1"/>
  <c r="K14" i="123"/>
  <c r="K27" i="123" s="1"/>
  <c r="J14" i="123"/>
  <c r="J27" i="123" s="1"/>
  <c r="J46" i="123" s="1"/>
  <c r="I14" i="123"/>
  <c r="H14" i="123"/>
  <c r="H27" i="123" s="1"/>
  <c r="H46" i="123" s="1"/>
  <c r="G14" i="123"/>
  <c r="F14" i="123"/>
  <c r="F27" i="123" s="1"/>
  <c r="F46" i="123" s="1"/>
  <c r="E14" i="123"/>
  <c r="D14" i="123"/>
  <c r="D27" i="123" s="1"/>
  <c r="C14" i="123"/>
  <c r="C27" i="123" s="1"/>
  <c r="AA51" i="124"/>
  <c r="Y51" i="124"/>
  <c r="X51" i="124"/>
  <c r="Z51" i="124" s="1"/>
  <c r="W51" i="124"/>
  <c r="V51" i="124"/>
  <c r="U51" i="124"/>
  <c r="T51" i="124"/>
  <c r="S51" i="124"/>
  <c r="R51" i="124"/>
  <c r="Q51" i="124"/>
  <c r="P51" i="124"/>
  <c r="O51" i="124"/>
  <c r="N51" i="124"/>
  <c r="M51" i="124"/>
  <c r="L51" i="124"/>
  <c r="K51" i="124"/>
  <c r="J51" i="124"/>
  <c r="I51" i="124"/>
  <c r="H51" i="124"/>
  <c r="G51" i="124"/>
  <c r="F51" i="124"/>
  <c r="E51" i="124"/>
  <c r="D51" i="124"/>
  <c r="C51" i="124"/>
  <c r="Y45" i="124"/>
  <c r="Q45" i="124"/>
  <c r="I45" i="124"/>
  <c r="AA44" i="124"/>
  <c r="Y44" i="124"/>
  <c r="X44" i="124"/>
  <c r="Z44" i="124" s="1"/>
  <c r="W44" i="124"/>
  <c r="V44" i="124"/>
  <c r="U44" i="124"/>
  <c r="T44" i="124"/>
  <c r="S44" i="124"/>
  <c r="R44" i="124"/>
  <c r="Q44" i="124"/>
  <c r="P44" i="124"/>
  <c r="O44" i="124"/>
  <c r="N44" i="124"/>
  <c r="M44" i="124"/>
  <c r="L44" i="124"/>
  <c r="K44" i="124"/>
  <c r="J44" i="124"/>
  <c r="I44" i="124"/>
  <c r="H44" i="124"/>
  <c r="G44" i="124"/>
  <c r="F44" i="124"/>
  <c r="E44" i="124"/>
  <c r="D44" i="124"/>
  <c r="C44" i="124"/>
  <c r="AA38" i="124"/>
  <c r="Y38" i="124"/>
  <c r="X38" i="124"/>
  <c r="W38" i="124"/>
  <c r="V38" i="124"/>
  <c r="V45" i="124" s="1"/>
  <c r="U38" i="124"/>
  <c r="U45" i="124" s="1"/>
  <c r="T38" i="124"/>
  <c r="T45" i="124" s="1"/>
  <c r="S38" i="124"/>
  <c r="R38" i="124"/>
  <c r="R45" i="124" s="1"/>
  <c r="Q38" i="124"/>
  <c r="P38" i="124"/>
  <c r="P45" i="124" s="1"/>
  <c r="O38" i="124"/>
  <c r="N38" i="124"/>
  <c r="N45" i="124" s="1"/>
  <c r="M38" i="124"/>
  <c r="M45" i="124" s="1"/>
  <c r="L38" i="124"/>
  <c r="L45" i="124" s="1"/>
  <c r="K38" i="124"/>
  <c r="J38" i="124"/>
  <c r="J45" i="124" s="1"/>
  <c r="I38" i="124"/>
  <c r="H38" i="124"/>
  <c r="H45" i="124" s="1"/>
  <c r="G38" i="124"/>
  <c r="F38" i="124"/>
  <c r="F45" i="124" s="1"/>
  <c r="E38" i="124"/>
  <c r="E45" i="124" s="1"/>
  <c r="D38" i="124"/>
  <c r="D45" i="124" s="1"/>
  <c r="C38" i="124"/>
  <c r="W27" i="124"/>
  <c r="O27" i="124"/>
  <c r="G27" i="124"/>
  <c r="AA26" i="124"/>
  <c r="Y26" i="124"/>
  <c r="X26" i="124"/>
  <c r="W26" i="124"/>
  <c r="V26" i="124"/>
  <c r="U26" i="124"/>
  <c r="T26" i="124"/>
  <c r="S26" i="124"/>
  <c r="R26" i="124"/>
  <c r="Q26" i="124"/>
  <c r="P26" i="124"/>
  <c r="O26" i="124"/>
  <c r="N26" i="124"/>
  <c r="M26" i="124"/>
  <c r="L26" i="124"/>
  <c r="K26" i="124"/>
  <c r="J26" i="124"/>
  <c r="I26" i="124"/>
  <c r="H26" i="124"/>
  <c r="G26" i="124"/>
  <c r="F26" i="124"/>
  <c r="E26" i="124"/>
  <c r="D26" i="124"/>
  <c r="C26" i="124"/>
  <c r="AA14" i="124"/>
  <c r="AA27" i="124" s="1"/>
  <c r="Z14" i="124"/>
  <c r="Y14" i="124"/>
  <c r="X14" i="124"/>
  <c r="X27" i="124" s="1"/>
  <c r="W14" i="124"/>
  <c r="V14" i="124"/>
  <c r="V27" i="124" s="1"/>
  <c r="V46" i="124" s="1"/>
  <c r="U14" i="124"/>
  <c r="T14" i="124"/>
  <c r="T27" i="124" s="1"/>
  <c r="T46" i="124" s="1"/>
  <c r="S14" i="124"/>
  <c r="S27" i="124" s="1"/>
  <c r="R14" i="124"/>
  <c r="R27" i="124" s="1"/>
  <c r="R46" i="124" s="1"/>
  <c r="Q14" i="124"/>
  <c r="P14" i="124"/>
  <c r="P27" i="124" s="1"/>
  <c r="O14" i="124"/>
  <c r="N14" i="124"/>
  <c r="N27" i="124" s="1"/>
  <c r="N46" i="124" s="1"/>
  <c r="M14" i="124"/>
  <c r="L14" i="124"/>
  <c r="L27" i="124" s="1"/>
  <c r="L46" i="124" s="1"/>
  <c r="K14" i="124"/>
  <c r="K27" i="124" s="1"/>
  <c r="J14" i="124"/>
  <c r="J27" i="124" s="1"/>
  <c r="J46" i="124" s="1"/>
  <c r="I14" i="124"/>
  <c r="H14" i="124"/>
  <c r="H27" i="124" s="1"/>
  <c r="G14" i="124"/>
  <c r="F14" i="124"/>
  <c r="F27" i="124" s="1"/>
  <c r="F46" i="124" s="1"/>
  <c r="E14" i="124"/>
  <c r="D14" i="124"/>
  <c r="D27" i="124" s="1"/>
  <c r="D46" i="124" s="1"/>
  <c r="C14" i="124"/>
  <c r="C27" i="124" s="1"/>
  <c r="AA51" i="125"/>
  <c r="Y51" i="125"/>
  <c r="X51" i="125"/>
  <c r="Z51" i="125" s="1"/>
  <c r="W51" i="125"/>
  <c r="V51" i="125"/>
  <c r="U51" i="125"/>
  <c r="T51" i="125"/>
  <c r="S51" i="125"/>
  <c r="R51" i="125"/>
  <c r="Q51" i="125"/>
  <c r="P51" i="125"/>
  <c r="O51" i="125"/>
  <c r="N51" i="125"/>
  <c r="M51" i="125"/>
  <c r="L51" i="125"/>
  <c r="K51" i="125"/>
  <c r="J51" i="125"/>
  <c r="I51" i="125"/>
  <c r="H51" i="125"/>
  <c r="G51" i="125"/>
  <c r="F51" i="125"/>
  <c r="E51" i="125"/>
  <c r="D51" i="125"/>
  <c r="C51" i="125"/>
  <c r="Y45" i="125"/>
  <c r="Q45" i="125"/>
  <c r="I45" i="125"/>
  <c r="AA44" i="125"/>
  <c r="Y44" i="125"/>
  <c r="X44" i="125"/>
  <c r="Z44" i="125" s="1"/>
  <c r="W44" i="125"/>
  <c r="V44" i="125"/>
  <c r="U44" i="125"/>
  <c r="T44" i="125"/>
  <c r="S44" i="125"/>
  <c r="R44" i="125"/>
  <c r="Q44" i="125"/>
  <c r="P44" i="125"/>
  <c r="O44" i="125"/>
  <c r="N44" i="125"/>
  <c r="M44" i="125"/>
  <c r="L44" i="125"/>
  <c r="K44" i="125"/>
  <c r="J44" i="125"/>
  <c r="I44" i="125"/>
  <c r="H44" i="125"/>
  <c r="G44" i="125"/>
  <c r="F44" i="125"/>
  <c r="E44" i="125"/>
  <c r="D44" i="125"/>
  <c r="C44" i="125"/>
  <c r="AA38" i="125"/>
  <c r="Y38" i="125"/>
  <c r="X38" i="125"/>
  <c r="W38" i="125"/>
  <c r="V38" i="125"/>
  <c r="V45" i="125" s="1"/>
  <c r="U38" i="125"/>
  <c r="U45" i="125" s="1"/>
  <c r="T38" i="125"/>
  <c r="T45" i="125" s="1"/>
  <c r="S38" i="125"/>
  <c r="R38" i="125"/>
  <c r="R45" i="125" s="1"/>
  <c r="Q38" i="125"/>
  <c r="P38" i="125"/>
  <c r="P45" i="125" s="1"/>
  <c r="O38" i="125"/>
  <c r="N38" i="125"/>
  <c r="N45" i="125" s="1"/>
  <c r="M38" i="125"/>
  <c r="M45" i="125" s="1"/>
  <c r="L38" i="125"/>
  <c r="L45" i="125" s="1"/>
  <c r="K38" i="125"/>
  <c r="J38" i="125"/>
  <c r="J45" i="125" s="1"/>
  <c r="I38" i="125"/>
  <c r="H38" i="125"/>
  <c r="H45" i="125" s="1"/>
  <c r="G38" i="125"/>
  <c r="F38" i="125"/>
  <c r="F45" i="125" s="1"/>
  <c r="E38" i="125"/>
  <c r="E45" i="125" s="1"/>
  <c r="D38" i="125"/>
  <c r="D45" i="125" s="1"/>
  <c r="C38" i="125"/>
  <c r="W27" i="125"/>
  <c r="O27" i="125"/>
  <c r="G27" i="125"/>
  <c r="AA26" i="125"/>
  <c r="Y26" i="125"/>
  <c r="X26" i="125"/>
  <c r="W26" i="125"/>
  <c r="V26" i="125"/>
  <c r="U26" i="125"/>
  <c r="T26" i="125"/>
  <c r="S26" i="125"/>
  <c r="R26" i="125"/>
  <c r="Q26" i="125"/>
  <c r="P26" i="125"/>
  <c r="O26" i="125"/>
  <c r="N26" i="125"/>
  <c r="M26" i="125"/>
  <c r="L26" i="125"/>
  <c r="K26" i="125"/>
  <c r="J26" i="125"/>
  <c r="I26" i="125"/>
  <c r="H26" i="125"/>
  <c r="G26" i="125"/>
  <c r="F26" i="125"/>
  <c r="E26" i="125"/>
  <c r="D26" i="125"/>
  <c r="C26" i="125"/>
  <c r="AA14" i="125"/>
  <c r="AA27" i="125" s="1"/>
  <c r="Z14" i="125"/>
  <c r="Y14" i="125"/>
  <c r="X14" i="125"/>
  <c r="X27" i="125" s="1"/>
  <c r="W14" i="125"/>
  <c r="V14" i="125"/>
  <c r="V27" i="125" s="1"/>
  <c r="V46" i="125" s="1"/>
  <c r="U14" i="125"/>
  <c r="T14" i="125"/>
  <c r="T27" i="125" s="1"/>
  <c r="T46" i="125" s="1"/>
  <c r="S14" i="125"/>
  <c r="S27" i="125" s="1"/>
  <c r="R14" i="125"/>
  <c r="R27" i="125" s="1"/>
  <c r="R46" i="125" s="1"/>
  <c r="Q14" i="125"/>
  <c r="P14" i="125"/>
  <c r="P27" i="125" s="1"/>
  <c r="O14" i="125"/>
  <c r="N14" i="125"/>
  <c r="N27" i="125" s="1"/>
  <c r="N46" i="125" s="1"/>
  <c r="M14" i="125"/>
  <c r="L14" i="125"/>
  <c r="L27" i="125" s="1"/>
  <c r="L46" i="125" s="1"/>
  <c r="K14" i="125"/>
  <c r="K27" i="125" s="1"/>
  <c r="J14" i="125"/>
  <c r="J27" i="125" s="1"/>
  <c r="J46" i="125" s="1"/>
  <c r="I14" i="125"/>
  <c r="H14" i="125"/>
  <c r="H27" i="125" s="1"/>
  <c r="G14" i="125"/>
  <c r="F14" i="125"/>
  <c r="F27" i="125" s="1"/>
  <c r="F46" i="125" s="1"/>
  <c r="E14" i="125"/>
  <c r="D14" i="125"/>
  <c r="D27" i="125" s="1"/>
  <c r="D46" i="125" s="1"/>
  <c r="C14" i="125"/>
  <c r="C27" i="125" s="1"/>
  <c r="AA51" i="126"/>
  <c r="Z51" i="126"/>
  <c r="Y51" i="126"/>
  <c r="X51" i="126"/>
  <c r="W51" i="126"/>
  <c r="V51" i="126"/>
  <c r="U51" i="126"/>
  <c r="T51" i="126"/>
  <c r="S51" i="126"/>
  <c r="R51" i="126"/>
  <c r="Q51" i="126"/>
  <c r="P51" i="126"/>
  <c r="O51" i="126"/>
  <c r="N51" i="126"/>
  <c r="M51" i="126"/>
  <c r="L51" i="126"/>
  <c r="K51" i="126"/>
  <c r="J51" i="126"/>
  <c r="I51" i="126"/>
  <c r="H51" i="126"/>
  <c r="G51" i="126"/>
  <c r="F51" i="126"/>
  <c r="E51" i="126"/>
  <c r="D51" i="126"/>
  <c r="C51" i="126"/>
  <c r="Y45" i="126"/>
  <c r="Q45" i="126"/>
  <c r="I45" i="126"/>
  <c r="AA44" i="126"/>
  <c r="Y44" i="126"/>
  <c r="X44" i="126"/>
  <c r="Z44" i="126" s="1"/>
  <c r="W44" i="126"/>
  <c r="V44" i="126"/>
  <c r="U44" i="126"/>
  <c r="T44" i="126"/>
  <c r="S44" i="126"/>
  <c r="R44" i="126"/>
  <c r="Q44" i="126"/>
  <c r="P44" i="126"/>
  <c r="O44" i="126"/>
  <c r="N44" i="126"/>
  <c r="M44" i="126"/>
  <c r="L44" i="126"/>
  <c r="K44" i="126"/>
  <c r="J44" i="126"/>
  <c r="I44" i="126"/>
  <c r="H44" i="126"/>
  <c r="G44" i="126"/>
  <c r="F44" i="126"/>
  <c r="E44" i="126"/>
  <c r="D44" i="126"/>
  <c r="C44" i="126"/>
  <c r="AA38" i="126"/>
  <c r="Y38" i="126"/>
  <c r="X38" i="126"/>
  <c r="W38" i="126"/>
  <c r="V38" i="126"/>
  <c r="V45" i="126" s="1"/>
  <c r="U38" i="126"/>
  <c r="U45" i="126" s="1"/>
  <c r="T38" i="126"/>
  <c r="T45" i="126" s="1"/>
  <c r="S38" i="126"/>
  <c r="R38" i="126"/>
  <c r="R45" i="126" s="1"/>
  <c r="Q38" i="126"/>
  <c r="P38" i="126"/>
  <c r="P45" i="126" s="1"/>
  <c r="O38" i="126"/>
  <c r="N38" i="126"/>
  <c r="N45" i="126" s="1"/>
  <c r="M38" i="126"/>
  <c r="M45" i="126" s="1"/>
  <c r="L38" i="126"/>
  <c r="L45" i="126" s="1"/>
  <c r="K38" i="126"/>
  <c r="J38" i="126"/>
  <c r="J45" i="126" s="1"/>
  <c r="I38" i="126"/>
  <c r="H38" i="126"/>
  <c r="H45" i="126" s="1"/>
  <c r="G38" i="126"/>
  <c r="F38" i="126"/>
  <c r="F45" i="126" s="1"/>
  <c r="E38" i="126"/>
  <c r="E45" i="126" s="1"/>
  <c r="D38" i="126"/>
  <c r="D45" i="126" s="1"/>
  <c r="C38" i="126"/>
  <c r="X27" i="126"/>
  <c r="W27" i="126"/>
  <c r="O27" i="126"/>
  <c r="H27" i="126"/>
  <c r="G27" i="126"/>
  <c r="AA26" i="126"/>
  <c r="Y26" i="126"/>
  <c r="X26" i="126"/>
  <c r="W26" i="126"/>
  <c r="V26" i="126"/>
  <c r="U26" i="126"/>
  <c r="T26" i="126"/>
  <c r="S26" i="126"/>
  <c r="R26" i="126"/>
  <c r="Q26" i="126"/>
  <c r="P26" i="126"/>
  <c r="O26" i="126"/>
  <c r="N26" i="126"/>
  <c r="M26" i="126"/>
  <c r="L26" i="126"/>
  <c r="K26" i="126"/>
  <c r="J26" i="126"/>
  <c r="I26" i="126"/>
  <c r="H26" i="126"/>
  <c r="G26" i="126"/>
  <c r="F26" i="126"/>
  <c r="E26" i="126"/>
  <c r="D26" i="126"/>
  <c r="C26" i="126"/>
  <c r="AA14" i="126"/>
  <c r="AA27" i="126" s="1"/>
  <c r="Z14" i="126"/>
  <c r="Y14" i="126"/>
  <c r="X14" i="126"/>
  <c r="W14" i="126"/>
  <c r="V14" i="126"/>
  <c r="V27" i="126" s="1"/>
  <c r="V46" i="126" s="1"/>
  <c r="U14" i="126"/>
  <c r="T14" i="126"/>
  <c r="T27" i="126" s="1"/>
  <c r="S14" i="126"/>
  <c r="S27" i="126" s="1"/>
  <c r="R14" i="126"/>
  <c r="R27" i="126" s="1"/>
  <c r="R46" i="126" s="1"/>
  <c r="Q14" i="126"/>
  <c r="P14" i="126"/>
  <c r="P27" i="126" s="1"/>
  <c r="O14" i="126"/>
  <c r="N14" i="126"/>
  <c r="N27" i="126" s="1"/>
  <c r="N46" i="126" s="1"/>
  <c r="M14" i="126"/>
  <c r="L14" i="126"/>
  <c r="L27" i="126" s="1"/>
  <c r="K14" i="126"/>
  <c r="K27" i="126" s="1"/>
  <c r="J14" i="126"/>
  <c r="J27" i="126" s="1"/>
  <c r="J46" i="126" s="1"/>
  <c r="I14" i="126"/>
  <c r="H14" i="126"/>
  <c r="G14" i="126"/>
  <c r="F14" i="126"/>
  <c r="F27" i="126" s="1"/>
  <c r="F46" i="126" s="1"/>
  <c r="E14" i="126"/>
  <c r="D14" i="126"/>
  <c r="D27" i="126" s="1"/>
  <c r="C14" i="126"/>
  <c r="C27" i="126" s="1"/>
  <c r="AA51" i="127"/>
  <c r="Y51" i="127"/>
  <c r="X51" i="127"/>
  <c r="Z51" i="127" s="1"/>
  <c r="W51" i="127"/>
  <c r="V51" i="127"/>
  <c r="U51" i="127"/>
  <c r="T51" i="127"/>
  <c r="S51" i="127"/>
  <c r="R51" i="127"/>
  <c r="Q51" i="127"/>
  <c r="P51" i="127"/>
  <c r="O51" i="127"/>
  <c r="N51" i="127"/>
  <c r="M51" i="127"/>
  <c r="L51" i="127"/>
  <c r="K51" i="127"/>
  <c r="J51" i="127"/>
  <c r="I51" i="127"/>
  <c r="H51" i="127"/>
  <c r="G51" i="127"/>
  <c r="F51" i="127"/>
  <c r="E51" i="127"/>
  <c r="D51" i="127"/>
  <c r="C51" i="127"/>
  <c r="Y45" i="127"/>
  <c r="Q45" i="127"/>
  <c r="I45" i="127"/>
  <c r="AA44" i="127"/>
  <c r="Y44" i="127"/>
  <c r="X44" i="127"/>
  <c r="Z44" i="127" s="1"/>
  <c r="W44" i="127"/>
  <c r="V44" i="127"/>
  <c r="U44" i="127"/>
  <c r="T44" i="127"/>
  <c r="S44" i="127"/>
  <c r="R44" i="127"/>
  <c r="Q44" i="127"/>
  <c r="P44" i="127"/>
  <c r="O44" i="127"/>
  <c r="N44" i="127"/>
  <c r="M44" i="127"/>
  <c r="L44" i="127"/>
  <c r="K44" i="127"/>
  <c r="J44" i="127"/>
  <c r="I44" i="127"/>
  <c r="H44" i="127"/>
  <c r="G44" i="127"/>
  <c r="F44" i="127"/>
  <c r="E44" i="127"/>
  <c r="D44" i="127"/>
  <c r="C44" i="127"/>
  <c r="AA38" i="127"/>
  <c r="Y38" i="127"/>
  <c r="X38" i="127"/>
  <c r="W38" i="127"/>
  <c r="V38" i="127"/>
  <c r="V45" i="127" s="1"/>
  <c r="U38" i="127"/>
  <c r="U45" i="127" s="1"/>
  <c r="T38" i="127"/>
  <c r="T45" i="127" s="1"/>
  <c r="S38" i="127"/>
  <c r="R38" i="127"/>
  <c r="R45" i="127" s="1"/>
  <c r="Q38" i="127"/>
  <c r="P38" i="127"/>
  <c r="P45" i="127" s="1"/>
  <c r="O38" i="127"/>
  <c r="N38" i="127"/>
  <c r="N45" i="127" s="1"/>
  <c r="M38" i="127"/>
  <c r="M45" i="127" s="1"/>
  <c r="L38" i="127"/>
  <c r="L45" i="127" s="1"/>
  <c r="K38" i="127"/>
  <c r="J38" i="127"/>
  <c r="J45" i="127" s="1"/>
  <c r="I38" i="127"/>
  <c r="H38" i="127"/>
  <c r="H45" i="127" s="1"/>
  <c r="G38" i="127"/>
  <c r="F38" i="127"/>
  <c r="F45" i="127" s="1"/>
  <c r="E38" i="127"/>
  <c r="E45" i="127" s="1"/>
  <c r="D38" i="127"/>
  <c r="D45" i="127" s="1"/>
  <c r="C38" i="127"/>
  <c r="W27" i="127"/>
  <c r="O27" i="127"/>
  <c r="G27" i="127"/>
  <c r="AA26" i="127"/>
  <c r="Y26" i="127"/>
  <c r="X26" i="127"/>
  <c r="Z26" i="127" s="1"/>
  <c r="W26" i="127"/>
  <c r="V26" i="127"/>
  <c r="U26" i="127"/>
  <c r="T26" i="127"/>
  <c r="S26" i="127"/>
  <c r="R26" i="127"/>
  <c r="Q26" i="127"/>
  <c r="P26" i="127"/>
  <c r="O26" i="127"/>
  <c r="N26" i="127"/>
  <c r="M26" i="127"/>
  <c r="L26" i="127"/>
  <c r="K26" i="127"/>
  <c r="J26" i="127"/>
  <c r="I26" i="127"/>
  <c r="H26" i="127"/>
  <c r="G26" i="127"/>
  <c r="F26" i="127"/>
  <c r="E26" i="127"/>
  <c r="D26" i="127"/>
  <c r="C26" i="127"/>
  <c r="AA14" i="127"/>
  <c r="AA27" i="127" s="1"/>
  <c r="Z14" i="127"/>
  <c r="Y14" i="127"/>
  <c r="X14" i="127"/>
  <c r="X27" i="127" s="1"/>
  <c r="W14" i="127"/>
  <c r="V14" i="127"/>
  <c r="V27" i="127" s="1"/>
  <c r="V46" i="127" s="1"/>
  <c r="U14" i="127"/>
  <c r="T14" i="127"/>
  <c r="T27" i="127" s="1"/>
  <c r="T46" i="127" s="1"/>
  <c r="S14" i="127"/>
  <c r="S27" i="127" s="1"/>
  <c r="R14" i="127"/>
  <c r="R27" i="127" s="1"/>
  <c r="R46" i="127" s="1"/>
  <c r="Q14" i="127"/>
  <c r="P14" i="127"/>
  <c r="P27" i="127" s="1"/>
  <c r="O14" i="127"/>
  <c r="N14" i="127"/>
  <c r="N27" i="127" s="1"/>
  <c r="N46" i="127" s="1"/>
  <c r="M14" i="127"/>
  <c r="L14" i="127"/>
  <c r="L27" i="127" s="1"/>
  <c r="L46" i="127" s="1"/>
  <c r="K14" i="127"/>
  <c r="K27" i="127" s="1"/>
  <c r="J14" i="127"/>
  <c r="J27" i="127" s="1"/>
  <c r="J46" i="127" s="1"/>
  <c r="I14" i="127"/>
  <c r="H14" i="127"/>
  <c r="H27" i="127" s="1"/>
  <c r="G14" i="127"/>
  <c r="F14" i="127"/>
  <c r="F27" i="127" s="1"/>
  <c r="F46" i="127" s="1"/>
  <c r="E14" i="127"/>
  <c r="D14" i="127"/>
  <c r="D27" i="127" s="1"/>
  <c r="D46" i="127" s="1"/>
  <c r="C14" i="127"/>
  <c r="C27" i="127" s="1"/>
  <c r="AA51" i="128"/>
  <c r="Y51" i="128"/>
  <c r="X51" i="128"/>
  <c r="Z51" i="128" s="1"/>
  <c r="W51" i="128"/>
  <c r="V51" i="128"/>
  <c r="U51" i="128"/>
  <c r="T51" i="128"/>
  <c r="S51" i="128"/>
  <c r="R51" i="128"/>
  <c r="Q51" i="128"/>
  <c r="P51" i="128"/>
  <c r="O51" i="128"/>
  <c r="N51" i="128"/>
  <c r="M51" i="128"/>
  <c r="L51" i="128"/>
  <c r="K51" i="128"/>
  <c r="J51" i="128"/>
  <c r="I51" i="128"/>
  <c r="H51" i="128"/>
  <c r="G51" i="128"/>
  <c r="F51" i="128"/>
  <c r="E51" i="128"/>
  <c r="D51" i="128"/>
  <c r="C51" i="128"/>
  <c r="AA44" i="128"/>
  <c r="Y44" i="128"/>
  <c r="X44" i="128"/>
  <c r="Z44" i="128" s="1"/>
  <c r="W44" i="128"/>
  <c r="V44" i="128"/>
  <c r="U44" i="128"/>
  <c r="T44" i="128"/>
  <c r="S44" i="128"/>
  <c r="R44" i="128"/>
  <c r="Q44" i="128"/>
  <c r="P44" i="128"/>
  <c r="O44" i="128"/>
  <c r="N44" i="128"/>
  <c r="M44" i="128"/>
  <c r="L44" i="128"/>
  <c r="K44" i="128"/>
  <c r="J44" i="128"/>
  <c r="I44" i="128"/>
  <c r="H44" i="128"/>
  <c r="G44" i="128"/>
  <c r="F44" i="128"/>
  <c r="E44" i="128"/>
  <c r="D44" i="128"/>
  <c r="C44" i="128"/>
  <c r="AA38" i="128"/>
  <c r="AA45" i="128" s="1"/>
  <c r="Y38" i="128"/>
  <c r="Y45" i="128" s="1"/>
  <c r="X38" i="128"/>
  <c r="W38" i="128"/>
  <c r="V38" i="128"/>
  <c r="U38" i="128"/>
  <c r="U45" i="128" s="1"/>
  <c r="T38" i="128"/>
  <c r="T45" i="128" s="1"/>
  <c r="S38" i="128"/>
  <c r="S45" i="128" s="1"/>
  <c r="R38" i="128"/>
  <c r="Q38" i="128"/>
  <c r="Q45" i="128" s="1"/>
  <c r="P38" i="128"/>
  <c r="P45" i="128" s="1"/>
  <c r="O38" i="128"/>
  <c r="N38" i="128"/>
  <c r="M38" i="128"/>
  <c r="L38" i="128"/>
  <c r="L45" i="128" s="1"/>
  <c r="K38" i="128"/>
  <c r="K45" i="128" s="1"/>
  <c r="J38" i="128"/>
  <c r="I38" i="128"/>
  <c r="I45" i="128" s="1"/>
  <c r="H38" i="128"/>
  <c r="H45" i="128" s="1"/>
  <c r="G38" i="128"/>
  <c r="F38" i="128"/>
  <c r="E38" i="128"/>
  <c r="D38" i="128"/>
  <c r="D45" i="128" s="1"/>
  <c r="C38" i="128"/>
  <c r="C45" i="128" s="1"/>
  <c r="X27" i="128"/>
  <c r="L27" i="128"/>
  <c r="L46" i="128" s="1"/>
  <c r="H27" i="128"/>
  <c r="AA26" i="128"/>
  <c r="Y26" i="128"/>
  <c r="X26" i="128"/>
  <c r="W26" i="128"/>
  <c r="V26" i="128"/>
  <c r="U26" i="128"/>
  <c r="T26" i="128"/>
  <c r="S26" i="128"/>
  <c r="S27" i="128" s="1"/>
  <c r="R26" i="128"/>
  <c r="Q26" i="128"/>
  <c r="P26" i="128"/>
  <c r="P27" i="128" s="1"/>
  <c r="P46" i="128" s="1"/>
  <c r="O26" i="128"/>
  <c r="N26" i="128"/>
  <c r="M26" i="128"/>
  <c r="L26" i="128"/>
  <c r="K26" i="128"/>
  <c r="J26" i="128"/>
  <c r="I26" i="128"/>
  <c r="H26" i="128"/>
  <c r="G26" i="128"/>
  <c r="F26" i="128"/>
  <c r="E26" i="128"/>
  <c r="D26" i="128"/>
  <c r="C26" i="128"/>
  <c r="C27" i="128" s="1"/>
  <c r="AA14" i="128"/>
  <c r="AA27" i="128" s="1"/>
  <c r="Y14" i="128"/>
  <c r="Z14" i="128" s="1"/>
  <c r="X14" i="128"/>
  <c r="W14" i="128"/>
  <c r="W27" i="128" s="1"/>
  <c r="V14" i="128"/>
  <c r="V27" i="128" s="1"/>
  <c r="U14" i="128"/>
  <c r="T14" i="128"/>
  <c r="T27" i="128" s="1"/>
  <c r="T46" i="128" s="1"/>
  <c r="S14" i="128"/>
  <c r="R14" i="128"/>
  <c r="R27" i="128" s="1"/>
  <c r="Q14" i="128"/>
  <c r="P14" i="128"/>
  <c r="O14" i="128"/>
  <c r="O27" i="128" s="1"/>
  <c r="N14" i="128"/>
  <c r="N27" i="128" s="1"/>
  <c r="M14" i="128"/>
  <c r="L14" i="128"/>
  <c r="K14" i="128"/>
  <c r="K27" i="128" s="1"/>
  <c r="J14" i="128"/>
  <c r="J27" i="128" s="1"/>
  <c r="I14" i="128"/>
  <c r="H14" i="128"/>
  <c r="G14" i="128"/>
  <c r="G27" i="128" s="1"/>
  <c r="F14" i="128"/>
  <c r="F27" i="128" s="1"/>
  <c r="E14" i="128"/>
  <c r="D14" i="128"/>
  <c r="D27" i="128" s="1"/>
  <c r="D46" i="128" s="1"/>
  <c r="C14" i="128"/>
  <c r="AA51" i="129"/>
  <c r="Y51" i="129"/>
  <c r="X51" i="129"/>
  <c r="Z51" i="129" s="1"/>
  <c r="W51" i="129"/>
  <c r="V51" i="129"/>
  <c r="U51" i="129"/>
  <c r="T51" i="129"/>
  <c r="S51" i="129"/>
  <c r="R51" i="129"/>
  <c r="Q51" i="129"/>
  <c r="P51" i="129"/>
  <c r="O51" i="129"/>
  <c r="N51" i="129"/>
  <c r="M51" i="129"/>
  <c r="L51" i="129"/>
  <c r="K51" i="129"/>
  <c r="J51" i="129"/>
  <c r="I51" i="129"/>
  <c r="H51" i="129"/>
  <c r="G51" i="129"/>
  <c r="F51" i="129"/>
  <c r="E51" i="129"/>
  <c r="D51" i="129"/>
  <c r="C51" i="129"/>
  <c r="D46" i="129"/>
  <c r="Y45" i="129"/>
  <c r="L45" i="129"/>
  <c r="I45" i="129"/>
  <c r="AA44" i="129"/>
  <c r="Y44" i="129"/>
  <c r="X44" i="129"/>
  <c r="Z44" i="129" s="1"/>
  <c r="W44" i="129"/>
  <c r="V44" i="129"/>
  <c r="U44" i="129"/>
  <c r="U45" i="129" s="1"/>
  <c r="T44" i="129"/>
  <c r="S44" i="129"/>
  <c r="R44" i="129"/>
  <c r="Q44" i="129"/>
  <c r="P44" i="129"/>
  <c r="O44" i="129"/>
  <c r="N44" i="129"/>
  <c r="M44" i="129"/>
  <c r="L44" i="129"/>
  <c r="K44" i="129"/>
  <c r="J44" i="129"/>
  <c r="I44" i="129"/>
  <c r="H44" i="129"/>
  <c r="G44" i="129"/>
  <c r="F44" i="129"/>
  <c r="E44" i="129"/>
  <c r="E45" i="129" s="1"/>
  <c r="D44" i="129"/>
  <c r="C44" i="129"/>
  <c r="AA38" i="129"/>
  <c r="AA45" i="129" s="1"/>
  <c r="Y38" i="129"/>
  <c r="X38" i="129"/>
  <c r="W38" i="129"/>
  <c r="V38" i="129"/>
  <c r="U38" i="129"/>
  <c r="T38" i="129"/>
  <c r="T45" i="129" s="1"/>
  <c r="S38" i="129"/>
  <c r="S45" i="129" s="1"/>
  <c r="R38" i="129"/>
  <c r="Q38" i="129"/>
  <c r="Q45" i="129" s="1"/>
  <c r="P38" i="129"/>
  <c r="P45" i="129" s="1"/>
  <c r="O38" i="129"/>
  <c r="N38" i="129"/>
  <c r="M38" i="129"/>
  <c r="M45" i="129" s="1"/>
  <c r="L38" i="129"/>
  <c r="K38" i="129"/>
  <c r="K45" i="129" s="1"/>
  <c r="J38" i="129"/>
  <c r="I38" i="129"/>
  <c r="H38" i="129"/>
  <c r="H45" i="129" s="1"/>
  <c r="G38" i="129"/>
  <c r="F38" i="129"/>
  <c r="E38" i="129"/>
  <c r="D38" i="129"/>
  <c r="D45" i="129" s="1"/>
  <c r="C38" i="129"/>
  <c r="C45" i="129" s="1"/>
  <c r="X27" i="129"/>
  <c r="L27" i="129"/>
  <c r="H27" i="129"/>
  <c r="G27" i="129"/>
  <c r="AA26" i="129"/>
  <c r="Y26" i="129"/>
  <c r="X26" i="129"/>
  <c r="W26" i="129"/>
  <c r="V26" i="129"/>
  <c r="U26" i="129"/>
  <c r="T26" i="129"/>
  <c r="S26" i="129"/>
  <c r="S27" i="129" s="1"/>
  <c r="R26" i="129"/>
  <c r="Q26" i="129"/>
  <c r="P26" i="129"/>
  <c r="P27" i="129" s="1"/>
  <c r="P46" i="129" s="1"/>
  <c r="O26" i="129"/>
  <c r="N26" i="129"/>
  <c r="M26" i="129"/>
  <c r="L26" i="129"/>
  <c r="K26" i="129"/>
  <c r="J26" i="129"/>
  <c r="I26" i="129"/>
  <c r="H26" i="129"/>
  <c r="G26" i="129"/>
  <c r="F26" i="129"/>
  <c r="E26" i="129"/>
  <c r="D26" i="129"/>
  <c r="C26" i="129"/>
  <c r="C27" i="129" s="1"/>
  <c r="AA14" i="129"/>
  <c r="AA27" i="129" s="1"/>
  <c r="Y14" i="129"/>
  <c r="Z14" i="129" s="1"/>
  <c r="X14" i="129"/>
  <c r="W14" i="129"/>
  <c r="W27" i="129" s="1"/>
  <c r="V14" i="129"/>
  <c r="V27" i="129" s="1"/>
  <c r="U14" i="129"/>
  <c r="T14" i="129"/>
  <c r="T27" i="129" s="1"/>
  <c r="S14" i="129"/>
  <c r="R14" i="129"/>
  <c r="R27" i="129" s="1"/>
  <c r="Q14" i="129"/>
  <c r="P14" i="129"/>
  <c r="O14" i="129"/>
  <c r="O27" i="129" s="1"/>
  <c r="N14" i="129"/>
  <c r="N27" i="129" s="1"/>
  <c r="M14" i="129"/>
  <c r="L14" i="129"/>
  <c r="K14" i="129"/>
  <c r="K27" i="129" s="1"/>
  <c r="J14" i="129"/>
  <c r="J27" i="129" s="1"/>
  <c r="I14" i="129"/>
  <c r="H14" i="129"/>
  <c r="G14" i="129"/>
  <c r="F14" i="129"/>
  <c r="F27" i="129" s="1"/>
  <c r="E14" i="129"/>
  <c r="D14" i="129"/>
  <c r="D27" i="129" s="1"/>
  <c r="C14" i="129"/>
  <c r="AA51" i="130"/>
  <c r="Y51" i="130"/>
  <c r="X51" i="130"/>
  <c r="Z51" i="130" s="1"/>
  <c r="W51" i="130"/>
  <c r="V51" i="130"/>
  <c r="U51" i="130"/>
  <c r="T51" i="130"/>
  <c r="S51" i="130"/>
  <c r="R51" i="130"/>
  <c r="Q51" i="130"/>
  <c r="P51" i="130"/>
  <c r="O51" i="130"/>
  <c r="N51" i="130"/>
  <c r="M51" i="130"/>
  <c r="L51" i="130"/>
  <c r="K51" i="130"/>
  <c r="J51" i="130"/>
  <c r="I51" i="130"/>
  <c r="H51" i="130"/>
  <c r="G51" i="130"/>
  <c r="F51" i="130"/>
  <c r="E51" i="130"/>
  <c r="D51" i="130"/>
  <c r="C51" i="130"/>
  <c r="Y45" i="130"/>
  <c r="X45" i="130"/>
  <c r="Q45" i="130"/>
  <c r="H45" i="130"/>
  <c r="AA44" i="130"/>
  <c r="Z44" i="130"/>
  <c r="Y44" i="130"/>
  <c r="X44" i="130"/>
  <c r="W44" i="130"/>
  <c r="V44" i="130"/>
  <c r="U44" i="130"/>
  <c r="T44" i="130"/>
  <c r="S44" i="130"/>
  <c r="R44" i="130"/>
  <c r="Q44" i="130"/>
  <c r="P44" i="130"/>
  <c r="O44" i="130"/>
  <c r="N44" i="130"/>
  <c r="M44" i="130"/>
  <c r="L44" i="130"/>
  <c r="L45" i="130" s="1"/>
  <c r="L46" i="130" s="1"/>
  <c r="K44" i="130"/>
  <c r="J44" i="130"/>
  <c r="I44" i="130"/>
  <c r="H44" i="130"/>
  <c r="G44" i="130"/>
  <c r="F44" i="130"/>
  <c r="E44" i="130"/>
  <c r="D44" i="130"/>
  <c r="D45" i="130" s="1"/>
  <c r="C44" i="130"/>
  <c r="AA38" i="130"/>
  <c r="AA45" i="130" s="1"/>
  <c r="Y38" i="130"/>
  <c r="X38" i="130"/>
  <c r="Z38" i="130" s="1"/>
  <c r="W38" i="130"/>
  <c r="V38" i="130"/>
  <c r="V45" i="130" s="1"/>
  <c r="U38" i="130"/>
  <c r="T38" i="130"/>
  <c r="T45" i="130" s="1"/>
  <c r="T46" i="130" s="1"/>
  <c r="S38" i="130"/>
  <c r="S45" i="130" s="1"/>
  <c r="R38" i="130"/>
  <c r="Q38" i="130"/>
  <c r="P38" i="130"/>
  <c r="P45" i="130" s="1"/>
  <c r="O38" i="130"/>
  <c r="N38" i="130"/>
  <c r="N45" i="130" s="1"/>
  <c r="M38" i="130"/>
  <c r="M45" i="130" s="1"/>
  <c r="L38" i="130"/>
  <c r="K38" i="130"/>
  <c r="K45" i="130" s="1"/>
  <c r="J38" i="130"/>
  <c r="I38" i="130"/>
  <c r="I45" i="130" s="1"/>
  <c r="H38" i="130"/>
  <c r="G38" i="130"/>
  <c r="F38" i="130"/>
  <c r="F45" i="130" s="1"/>
  <c r="E38" i="130"/>
  <c r="D38" i="130"/>
  <c r="C38" i="130"/>
  <c r="C45" i="130" s="1"/>
  <c r="W27" i="130"/>
  <c r="P27" i="130"/>
  <c r="P46" i="130" s="1"/>
  <c r="G27" i="130"/>
  <c r="AA26" i="130"/>
  <c r="Y26" i="130"/>
  <c r="X26" i="130"/>
  <c r="W26" i="130"/>
  <c r="V26" i="130"/>
  <c r="U26" i="130"/>
  <c r="T26" i="130"/>
  <c r="S26" i="130"/>
  <c r="R26" i="130"/>
  <c r="Q26" i="130"/>
  <c r="P26" i="130"/>
  <c r="O26" i="130"/>
  <c r="N26" i="130"/>
  <c r="M26" i="130"/>
  <c r="L26" i="130"/>
  <c r="K26" i="130"/>
  <c r="J26" i="130"/>
  <c r="I26" i="130"/>
  <c r="H26" i="130"/>
  <c r="G26" i="130"/>
  <c r="F26" i="130"/>
  <c r="E26" i="130"/>
  <c r="D26" i="130"/>
  <c r="C26" i="130"/>
  <c r="AA14" i="130"/>
  <c r="AA27" i="130" s="1"/>
  <c r="Y14" i="130"/>
  <c r="X14" i="130"/>
  <c r="Z14" i="130" s="1"/>
  <c r="W14" i="130"/>
  <c r="V14" i="130"/>
  <c r="V27" i="130" s="1"/>
  <c r="U14" i="130"/>
  <c r="T14" i="130"/>
  <c r="T27" i="130" s="1"/>
  <c r="S14" i="130"/>
  <c r="S27" i="130" s="1"/>
  <c r="R14" i="130"/>
  <c r="Q14" i="130"/>
  <c r="P14" i="130"/>
  <c r="O14" i="130"/>
  <c r="O27" i="130" s="1"/>
  <c r="N14" i="130"/>
  <c r="N27" i="130" s="1"/>
  <c r="M14" i="130"/>
  <c r="L14" i="130"/>
  <c r="L27" i="130" s="1"/>
  <c r="K14" i="130"/>
  <c r="K27" i="130" s="1"/>
  <c r="J14" i="130"/>
  <c r="I14" i="130"/>
  <c r="H14" i="130"/>
  <c r="H27" i="130" s="1"/>
  <c r="G14" i="130"/>
  <c r="F14" i="130"/>
  <c r="F27" i="130" s="1"/>
  <c r="E14" i="130"/>
  <c r="D14" i="130"/>
  <c r="D27" i="130" s="1"/>
  <c r="C14" i="130"/>
  <c r="C27" i="130" s="1"/>
  <c r="C46" i="130" s="1"/>
  <c r="AA51" i="131"/>
  <c r="Z51" i="131"/>
  <c r="Y51" i="131"/>
  <c r="X51" i="131"/>
  <c r="W51" i="131"/>
  <c r="V51" i="131"/>
  <c r="U51" i="131"/>
  <c r="T51" i="131"/>
  <c r="S51" i="131"/>
  <c r="R51" i="131"/>
  <c r="Q51" i="131"/>
  <c r="P51" i="131"/>
  <c r="O51" i="131"/>
  <c r="N51" i="131"/>
  <c r="M51" i="131"/>
  <c r="L51" i="131"/>
  <c r="K51" i="131"/>
  <c r="J51" i="131"/>
  <c r="I51" i="131"/>
  <c r="H51" i="131"/>
  <c r="G51" i="131"/>
  <c r="F51" i="131"/>
  <c r="E51" i="131"/>
  <c r="D51" i="131"/>
  <c r="C51" i="131"/>
  <c r="AA44" i="131"/>
  <c r="Y44" i="131"/>
  <c r="X44" i="131"/>
  <c r="W44" i="131"/>
  <c r="V44" i="131"/>
  <c r="U44" i="131"/>
  <c r="T44" i="131"/>
  <c r="S44" i="131"/>
  <c r="R44" i="131"/>
  <c r="Q44" i="131"/>
  <c r="P44" i="131"/>
  <c r="P45" i="131" s="1"/>
  <c r="O44" i="131"/>
  <c r="N44" i="131"/>
  <c r="M44" i="131"/>
  <c r="L44" i="131"/>
  <c r="K44" i="131"/>
  <c r="J44" i="131"/>
  <c r="I44" i="131"/>
  <c r="H44" i="131"/>
  <c r="H45" i="131" s="1"/>
  <c r="G44" i="131"/>
  <c r="F44" i="131"/>
  <c r="E44" i="131"/>
  <c r="D44" i="131"/>
  <c r="C44" i="131"/>
  <c r="AA38" i="131"/>
  <c r="Z38" i="131"/>
  <c r="Y38" i="131"/>
  <c r="Y45" i="131" s="1"/>
  <c r="X38" i="131"/>
  <c r="W38" i="131"/>
  <c r="W45" i="131" s="1"/>
  <c r="V38" i="131"/>
  <c r="U38" i="131"/>
  <c r="T38" i="131"/>
  <c r="T45" i="131" s="1"/>
  <c r="S38" i="131"/>
  <c r="R38" i="131"/>
  <c r="R45" i="131" s="1"/>
  <c r="Q38" i="131"/>
  <c r="Q45" i="131" s="1"/>
  <c r="P38" i="131"/>
  <c r="O38" i="131"/>
  <c r="O45" i="131" s="1"/>
  <c r="N38" i="131"/>
  <c r="M38" i="131"/>
  <c r="L38" i="131"/>
  <c r="L45" i="131" s="1"/>
  <c r="K38" i="131"/>
  <c r="J38" i="131"/>
  <c r="J45" i="131" s="1"/>
  <c r="I38" i="131"/>
  <c r="I45" i="131" s="1"/>
  <c r="H38" i="131"/>
  <c r="G38" i="131"/>
  <c r="G45" i="131" s="1"/>
  <c r="F38" i="131"/>
  <c r="E38" i="131"/>
  <c r="D38" i="131"/>
  <c r="D45" i="131" s="1"/>
  <c r="C38" i="131"/>
  <c r="AA27" i="131"/>
  <c r="X27" i="131"/>
  <c r="K27" i="131"/>
  <c r="H27" i="131"/>
  <c r="H46" i="131" s="1"/>
  <c r="AA26" i="131"/>
  <c r="Y26" i="131"/>
  <c r="X26" i="131"/>
  <c r="W26" i="131"/>
  <c r="V26" i="131"/>
  <c r="U26" i="131"/>
  <c r="T26" i="131"/>
  <c r="T27" i="131" s="1"/>
  <c r="S26" i="131"/>
  <c r="R26" i="131"/>
  <c r="Q26" i="131"/>
  <c r="P26" i="131"/>
  <c r="O26" i="131"/>
  <c r="N26" i="131"/>
  <c r="M26" i="131"/>
  <c r="L26" i="131"/>
  <c r="K26" i="131"/>
  <c r="J26" i="131"/>
  <c r="I26" i="131"/>
  <c r="H26" i="131"/>
  <c r="G26" i="131"/>
  <c r="F26" i="131"/>
  <c r="E26" i="131"/>
  <c r="D26" i="131"/>
  <c r="D27" i="131" s="1"/>
  <c r="C26" i="131"/>
  <c r="AA14" i="131"/>
  <c r="Y14" i="131"/>
  <c r="X14" i="131"/>
  <c r="Z14" i="131" s="1"/>
  <c r="W14" i="131"/>
  <c r="W27" i="131" s="1"/>
  <c r="W46" i="131" s="1"/>
  <c r="V14" i="131"/>
  <c r="U14" i="131"/>
  <c r="U27" i="131" s="1"/>
  <c r="T14" i="131"/>
  <c r="S14" i="131"/>
  <c r="S27" i="131" s="1"/>
  <c r="R14" i="131"/>
  <c r="R27" i="131" s="1"/>
  <c r="Q14" i="131"/>
  <c r="P14" i="131"/>
  <c r="P27" i="131" s="1"/>
  <c r="O14" i="131"/>
  <c r="O27" i="131" s="1"/>
  <c r="O46" i="131" s="1"/>
  <c r="N14" i="131"/>
  <c r="M14" i="131"/>
  <c r="M27" i="131" s="1"/>
  <c r="L14" i="131"/>
  <c r="L27" i="131" s="1"/>
  <c r="K14" i="131"/>
  <c r="J14" i="131"/>
  <c r="J27" i="131" s="1"/>
  <c r="I14" i="131"/>
  <c r="H14" i="131"/>
  <c r="G14" i="131"/>
  <c r="G27" i="131" s="1"/>
  <c r="G46" i="131" s="1"/>
  <c r="F14" i="131"/>
  <c r="E14" i="131"/>
  <c r="E27" i="131" s="1"/>
  <c r="D14" i="131"/>
  <c r="C14" i="131"/>
  <c r="C27" i="131" s="1"/>
  <c r="AA51" i="132"/>
  <c r="Y51" i="132"/>
  <c r="X51" i="132"/>
  <c r="W51" i="132"/>
  <c r="V51" i="132"/>
  <c r="U51" i="132"/>
  <c r="T51" i="132"/>
  <c r="S51" i="132"/>
  <c r="R51" i="132"/>
  <c r="Q51" i="132"/>
  <c r="P51" i="132"/>
  <c r="O51" i="132"/>
  <c r="N51" i="132"/>
  <c r="M51" i="132"/>
  <c r="L51" i="132"/>
  <c r="K51" i="132"/>
  <c r="J51" i="132"/>
  <c r="I51" i="132"/>
  <c r="H51" i="132"/>
  <c r="G51" i="132"/>
  <c r="F51" i="132"/>
  <c r="E51" i="132"/>
  <c r="D51" i="132"/>
  <c r="C51" i="132"/>
  <c r="M45" i="132"/>
  <c r="L45" i="132"/>
  <c r="L46" i="132" s="1"/>
  <c r="AA44" i="132"/>
  <c r="Y44" i="132"/>
  <c r="X44" i="132"/>
  <c r="Z44" i="132" s="1"/>
  <c r="W44" i="132"/>
  <c r="V44" i="132"/>
  <c r="U44" i="132"/>
  <c r="U45" i="132" s="1"/>
  <c r="T44" i="132"/>
  <c r="S44" i="132"/>
  <c r="R44" i="132"/>
  <c r="Q44" i="132"/>
  <c r="P44" i="132"/>
  <c r="O44" i="132"/>
  <c r="N44" i="132"/>
  <c r="M44" i="132"/>
  <c r="L44" i="132"/>
  <c r="K44" i="132"/>
  <c r="J44" i="132"/>
  <c r="I44" i="132"/>
  <c r="H44" i="132"/>
  <c r="G44" i="132"/>
  <c r="F44" i="132"/>
  <c r="E44" i="132"/>
  <c r="E45" i="132" s="1"/>
  <c r="D44" i="132"/>
  <c r="C44" i="132"/>
  <c r="AA38" i="132"/>
  <c r="AA45" i="132" s="1"/>
  <c r="Y38" i="132"/>
  <c r="Y45" i="132" s="1"/>
  <c r="X38" i="132"/>
  <c r="W38" i="132"/>
  <c r="V38" i="132"/>
  <c r="U38" i="132"/>
  <c r="T38" i="132"/>
  <c r="T45" i="132" s="1"/>
  <c r="S38" i="132"/>
  <c r="S45" i="132" s="1"/>
  <c r="R38" i="132"/>
  <c r="Q38" i="132"/>
  <c r="Q45" i="132" s="1"/>
  <c r="P38" i="132"/>
  <c r="P45" i="132" s="1"/>
  <c r="O38" i="132"/>
  <c r="N38" i="132"/>
  <c r="M38" i="132"/>
  <c r="L38" i="132"/>
  <c r="K38" i="132"/>
  <c r="K45" i="132" s="1"/>
  <c r="J38" i="132"/>
  <c r="I38" i="132"/>
  <c r="I45" i="132" s="1"/>
  <c r="H38" i="132"/>
  <c r="H45" i="132" s="1"/>
  <c r="G38" i="132"/>
  <c r="F38" i="132"/>
  <c r="F45" i="132" s="1"/>
  <c r="E38" i="132"/>
  <c r="D38" i="132"/>
  <c r="D45" i="132" s="1"/>
  <c r="C38" i="132"/>
  <c r="C45" i="132" s="1"/>
  <c r="X27" i="132"/>
  <c r="W27" i="132"/>
  <c r="L27" i="132"/>
  <c r="H27" i="132"/>
  <c r="H46" i="132" s="1"/>
  <c r="AA26" i="132"/>
  <c r="Y26" i="132"/>
  <c r="X26" i="132"/>
  <c r="Z26" i="132" s="1"/>
  <c r="W26" i="132"/>
  <c r="V26" i="132"/>
  <c r="U26" i="132"/>
  <c r="T26" i="132"/>
  <c r="S26" i="132"/>
  <c r="S27" i="132" s="1"/>
  <c r="S46" i="132" s="1"/>
  <c r="R26" i="132"/>
  <c r="Q26" i="132"/>
  <c r="P26" i="132"/>
  <c r="O26" i="132"/>
  <c r="N26" i="132"/>
  <c r="M26" i="132"/>
  <c r="L26" i="132"/>
  <c r="K26" i="132"/>
  <c r="J26" i="132"/>
  <c r="I26" i="132"/>
  <c r="H26" i="132"/>
  <c r="G26" i="132"/>
  <c r="F26" i="132"/>
  <c r="E26" i="132"/>
  <c r="D26" i="132"/>
  <c r="C26" i="132"/>
  <c r="C27" i="132" s="1"/>
  <c r="C46" i="132" s="1"/>
  <c r="AA14" i="132"/>
  <c r="AA27" i="132" s="1"/>
  <c r="AA46" i="132" s="1"/>
  <c r="Y14" i="132"/>
  <c r="Z14" i="132" s="1"/>
  <c r="X14" i="132"/>
  <c r="W14" i="132"/>
  <c r="V14" i="132"/>
  <c r="V27" i="132" s="1"/>
  <c r="U14" i="132"/>
  <c r="T14" i="132"/>
  <c r="T27" i="132" s="1"/>
  <c r="S14" i="132"/>
  <c r="R14" i="132"/>
  <c r="R27" i="132" s="1"/>
  <c r="Q14" i="132"/>
  <c r="P14" i="132"/>
  <c r="P27" i="132" s="1"/>
  <c r="O14" i="132"/>
  <c r="O27" i="132" s="1"/>
  <c r="N14" i="132"/>
  <c r="N27" i="132" s="1"/>
  <c r="M14" i="132"/>
  <c r="L14" i="132"/>
  <c r="K14" i="132"/>
  <c r="K27" i="132" s="1"/>
  <c r="J14" i="132"/>
  <c r="J27" i="132" s="1"/>
  <c r="I14" i="132"/>
  <c r="H14" i="132"/>
  <c r="G14" i="132"/>
  <c r="G27" i="132" s="1"/>
  <c r="F14" i="132"/>
  <c r="F27" i="132" s="1"/>
  <c r="F46" i="132" s="1"/>
  <c r="E14" i="132"/>
  <c r="D14" i="132"/>
  <c r="D27" i="132" s="1"/>
  <c r="D46" i="132" s="1"/>
  <c r="C14" i="132"/>
  <c r="AA51" i="133"/>
  <c r="Y51" i="133"/>
  <c r="X51" i="133"/>
  <c r="Z51" i="133" s="1"/>
  <c r="W51" i="133"/>
  <c r="V51" i="133"/>
  <c r="U51" i="133"/>
  <c r="T51" i="133"/>
  <c r="S51" i="133"/>
  <c r="R51" i="133"/>
  <c r="Q51" i="133"/>
  <c r="P51" i="133"/>
  <c r="O51" i="133"/>
  <c r="N51" i="133"/>
  <c r="M51" i="133"/>
  <c r="L51" i="133"/>
  <c r="K51" i="133"/>
  <c r="J51" i="133"/>
  <c r="I51" i="133"/>
  <c r="H51" i="133"/>
  <c r="G51" i="133"/>
  <c r="F51" i="133"/>
  <c r="E51" i="133"/>
  <c r="D51" i="133"/>
  <c r="C51" i="133"/>
  <c r="Y45" i="133"/>
  <c r="X45" i="133"/>
  <c r="Z45" i="133" s="1"/>
  <c r="I45" i="133"/>
  <c r="AA44" i="133"/>
  <c r="Y44" i="133"/>
  <c r="X44" i="133"/>
  <c r="Z44" i="133" s="1"/>
  <c r="W44" i="133"/>
  <c r="V44" i="133"/>
  <c r="U44" i="133"/>
  <c r="T44" i="133"/>
  <c r="S44" i="133"/>
  <c r="R44" i="133"/>
  <c r="Q44" i="133"/>
  <c r="Q45" i="133" s="1"/>
  <c r="P44" i="133"/>
  <c r="O44" i="133"/>
  <c r="N44" i="133"/>
  <c r="M44" i="133"/>
  <c r="L44" i="133"/>
  <c r="K44" i="133"/>
  <c r="J44" i="133"/>
  <c r="I44" i="133"/>
  <c r="H44" i="133"/>
  <c r="G44" i="133"/>
  <c r="F44" i="133"/>
  <c r="E44" i="133"/>
  <c r="D44" i="133"/>
  <c r="C44" i="133"/>
  <c r="AA38" i="133"/>
  <c r="Z38" i="133"/>
  <c r="Y38" i="133"/>
  <c r="X38" i="133"/>
  <c r="W38" i="133"/>
  <c r="W45" i="133" s="1"/>
  <c r="V38" i="133"/>
  <c r="U38" i="133"/>
  <c r="T38" i="133"/>
  <c r="T45" i="133" s="1"/>
  <c r="T46" i="133" s="1"/>
  <c r="S38" i="133"/>
  <c r="R38" i="133"/>
  <c r="R45" i="133" s="1"/>
  <c r="Q38" i="133"/>
  <c r="P38" i="133"/>
  <c r="P45" i="133" s="1"/>
  <c r="O38" i="133"/>
  <c r="O45" i="133" s="1"/>
  <c r="N38" i="133"/>
  <c r="M38" i="133"/>
  <c r="L38" i="133"/>
  <c r="L45" i="133" s="1"/>
  <c r="K38" i="133"/>
  <c r="J38" i="133"/>
  <c r="J45" i="133" s="1"/>
  <c r="I38" i="133"/>
  <c r="H38" i="133"/>
  <c r="H45" i="133" s="1"/>
  <c r="G38" i="133"/>
  <c r="G45" i="133" s="1"/>
  <c r="F38" i="133"/>
  <c r="E38" i="133"/>
  <c r="D38" i="133"/>
  <c r="D45" i="133" s="1"/>
  <c r="D46" i="133" s="1"/>
  <c r="C38" i="133"/>
  <c r="P27" i="133"/>
  <c r="P46" i="133" s="1"/>
  <c r="O27" i="133"/>
  <c r="O46" i="133" s="1"/>
  <c r="AA26" i="133"/>
  <c r="Y26" i="133"/>
  <c r="X26" i="133"/>
  <c r="Z26" i="133" s="1"/>
  <c r="W26" i="133"/>
  <c r="V26" i="133"/>
  <c r="U26" i="133"/>
  <c r="T26" i="133"/>
  <c r="T27" i="133" s="1"/>
  <c r="S26" i="133"/>
  <c r="R26" i="133"/>
  <c r="Q26" i="133"/>
  <c r="P26" i="133"/>
  <c r="O26" i="133"/>
  <c r="N26" i="133"/>
  <c r="M26" i="133"/>
  <c r="L26" i="133"/>
  <c r="K26" i="133"/>
  <c r="J26" i="133"/>
  <c r="I26" i="133"/>
  <c r="H26" i="133"/>
  <c r="G26" i="133"/>
  <c r="F26" i="133"/>
  <c r="E26" i="133"/>
  <c r="D26" i="133"/>
  <c r="D27" i="133" s="1"/>
  <c r="C26" i="133"/>
  <c r="AA14" i="133"/>
  <c r="AA27" i="133" s="1"/>
  <c r="Z14" i="133"/>
  <c r="Y14" i="133"/>
  <c r="X14" i="133"/>
  <c r="X27" i="133" s="1"/>
  <c r="W14" i="133"/>
  <c r="W27" i="133" s="1"/>
  <c r="W46" i="133" s="1"/>
  <c r="V14" i="133"/>
  <c r="V27" i="133" s="1"/>
  <c r="U14" i="133"/>
  <c r="U27" i="133" s="1"/>
  <c r="T14" i="133"/>
  <c r="S14" i="133"/>
  <c r="S27" i="133" s="1"/>
  <c r="R14" i="133"/>
  <c r="Q14" i="133"/>
  <c r="P14" i="133"/>
  <c r="O14" i="133"/>
  <c r="N14" i="133"/>
  <c r="N27" i="133" s="1"/>
  <c r="M14" i="133"/>
  <c r="L14" i="133"/>
  <c r="L27" i="133" s="1"/>
  <c r="K14" i="133"/>
  <c r="K27" i="133" s="1"/>
  <c r="J14" i="133"/>
  <c r="I14" i="133"/>
  <c r="H14" i="133"/>
  <c r="H27" i="133" s="1"/>
  <c r="G14" i="133"/>
  <c r="G27" i="133" s="1"/>
  <c r="G46" i="133" s="1"/>
  <c r="F14" i="133"/>
  <c r="F27" i="133" s="1"/>
  <c r="E14" i="133"/>
  <c r="D14" i="133"/>
  <c r="C14" i="133"/>
  <c r="C27" i="133" s="1"/>
  <c r="AA51" i="134"/>
  <c r="Y51" i="134"/>
  <c r="X51" i="134"/>
  <c r="Z51" i="134" s="1"/>
  <c r="W51" i="134"/>
  <c r="V51" i="134"/>
  <c r="U51" i="134"/>
  <c r="T51" i="134"/>
  <c r="S51" i="134"/>
  <c r="R51" i="134"/>
  <c r="Q51" i="134"/>
  <c r="P51" i="134"/>
  <c r="O51" i="134"/>
  <c r="N51" i="134"/>
  <c r="M51" i="134"/>
  <c r="L51" i="134"/>
  <c r="K51" i="134"/>
  <c r="J51" i="134"/>
  <c r="I51" i="134"/>
  <c r="H51" i="134"/>
  <c r="G51" i="134"/>
  <c r="F51" i="134"/>
  <c r="E51" i="134"/>
  <c r="D51" i="134"/>
  <c r="C51" i="134"/>
  <c r="M45" i="134"/>
  <c r="AA44" i="134"/>
  <c r="Y44" i="134"/>
  <c r="X44" i="134"/>
  <c r="Z44" i="134" s="1"/>
  <c r="W44" i="134"/>
  <c r="V44" i="134"/>
  <c r="U44" i="134"/>
  <c r="T44" i="134"/>
  <c r="S44" i="134"/>
  <c r="R44" i="134"/>
  <c r="Q44" i="134"/>
  <c r="P44" i="134"/>
  <c r="P45" i="134" s="1"/>
  <c r="O44" i="134"/>
  <c r="N44" i="134"/>
  <c r="M44" i="134"/>
  <c r="L44" i="134"/>
  <c r="K44" i="134"/>
  <c r="J44" i="134"/>
  <c r="I44" i="134"/>
  <c r="H44" i="134"/>
  <c r="G44" i="134"/>
  <c r="F44" i="134"/>
  <c r="E44" i="134"/>
  <c r="D44" i="134"/>
  <c r="C44" i="134"/>
  <c r="AA38" i="134"/>
  <c r="Y38" i="134"/>
  <c r="Y45" i="134" s="1"/>
  <c r="X38" i="134"/>
  <c r="W38" i="134"/>
  <c r="W45" i="134" s="1"/>
  <c r="V38" i="134"/>
  <c r="U38" i="134"/>
  <c r="T38" i="134"/>
  <c r="T45" i="134" s="1"/>
  <c r="S38" i="134"/>
  <c r="R38" i="134"/>
  <c r="Q38" i="134"/>
  <c r="Q45" i="134" s="1"/>
  <c r="P38" i="134"/>
  <c r="O38" i="134"/>
  <c r="O45" i="134" s="1"/>
  <c r="N38" i="134"/>
  <c r="M38" i="134"/>
  <c r="L38" i="134"/>
  <c r="L45" i="134" s="1"/>
  <c r="K38" i="134"/>
  <c r="J38" i="134"/>
  <c r="I38" i="134"/>
  <c r="I45" i="134" s="1"/>
  <c r="H38" i="134"/>
  <c r="G38" i="134"/>
  <c r="G45" i="134" s="1"/>
  <c r="F38" i="134"/>
  <c r="E38" i="134"/>
  <c r="D38" i="134"/>
  <c r="D45" i="134" s="1"/>
  <c r="C38" i="134"/>
  <c r="W27" i="134"/>
  <c r="W46" i="134" s="1"/>
  <c r="AA26" i="134"/>
  <c r="Y26" i="134"/>
  <c r="X26" i="134"/>
  <c r="W26" i="134"/>
  <c r="V26" i="134"/>
  <c r="U26" i="134"/>
  <c r="T26" i="134"/>
  <c r="S26" i="134"/>
  <c r="R26" i="134"/>
  <c r="Q26" i="134"/>
  <c r="P26" i="134"/>
  <c r="O26" i="134"/>
  <c r="N26" i="134"/>
  <c r="M26" i="134"/>
  <c r="L26" i="134"/>
  <c r="K26" i="134"/>
  <c r="J26" i="134"/>
  <c r="I26" i="134"/>
  <c r="H26" i="134"/>
  <c r="G26" i="134"/>
  <c r="F26" i="134"/>
  <c r="E26" i="134"/>
  <c r="D26" i="134"/>
  <c r="C26" i="134"/>
  <c r="AA14" i="134"/>
  <c r="AA27" i="134" s="1"/>
  <c r="Y14" i="134"/>
  <c r="X14" i="134"/>
  <c r="Z14" i="134" s="1"/>
  <c r="W14" i="134"/>
  <c r="V14" i="134"/>
  <c r="V27" i="134" s="1"/>
  <c r="U14" i="134"/>
  <c r="T14" i="134"/>
  <c r="S14" i="134"/>
  <c r="S27" i="134" s="1"/>
  <c r="R14" i="134"/>
  <c r="Q14" i="134"/>
  <c r="P14" i="134"/>
  <c r="P27" i="134" s="1"/>
  <c r="O14" i="134"/>
  <c r="O27" i="134" s="1"/>
  <c r="O46" i="134" s="1"/>
  <c r="N14" i="134"/>
  <c r="N27" i="134" s="1"/>
  <c r="M14" i="134"/>
  <c r="L14" i="134"/>
  <c r="L27" i="134" s="1"/>
  <c r="L46" i="134" s="1"/>
  <c r="K14" i="134"/>
  <c r="K27" i="134" s="1"/>
  <c r="J14" i="134"/>
  <c r="I14" i="134"/>
  <c r="H14" i="134"/>
  <c r="G14" i="134"/>
  <c r="G27" i="134" s="1"/>
  <c r="G46" i="134" s="1"/>
  <c r="F14" i="134"/>
  <c r="F27" i="134" s="1"/>
  <c r="E14" i="134"/>
  <c r="D14" i="134"/>
  <c r="C14" i="134"/>
  <c r="C27" i="134" s="1"/>
  <c r="AA51" i="135"/>
  <c r="Y51" i="135"/>
  <c r="Z51" i="135" s="1"/>
  <c r="X51" i="135"/>
  <c r="W51" i="135"/>
  <c r="V51" i="135"/>
  <c r="U51" i="135"/>
  <c r="T51" i="135"/>
  <c r="S51" i="135"/>
  <c r="R51" i="135"/>
  <c r="Q51" i="135"/>
  <c r="P51" i="135"/>
  <c r="O51" i="135"/>
  <c r="N51" i="135"/>
  <c r="M51" i="135"/>
  <c r="L51" i="135"/>
  <c r="K51" i="135"/>
  <c r="J51" i="135"/>
  <c r="I51" i="135"/>
  <c r="H51" i="135"/>
  <c r="G51" i="135"/>
  <c r="F51" i="135"/>
  <c r="E51" i="135"/>
  <c r="D51" i="135"/>
  <c r="C51" i="135"/>
  <c r="AA44" i="135"/>
  <c r="Y44" i="135"/>
  <c r="X44" i="135"/>
  <c r="W44" i="135"/>
  <c r="V44" i="135"/>
  <c r="U44" i="135"/>
  <c r="T44" i="135"/>
  <c r="S44" i="135"/>
  <c r="R44" i="135"/>
  <c r="Q44" i="135"/>
  <c r="P44" i="135"/>
  <c r="O44" i="135"/>
  <c r="N44" i="135"/>
  <c r="M44" i="135"/>
  <c r="L44" i="135"/>
  <c r="K44" i="135"/>
  <c r="J44" i="135"/>
  <c r="I44" i="135"/>
  <c r="H44" i="135"/>
  <c r="G44" i="135"/>
  <c r="F44" i="135"/>
  <c r="E44" i="135"/>
  <c r="D44" i="135"/>
  <c r="C44" i="135"/>
  <c r="AA38" i="135"/>
  <c r="AA45" i="135" s="1"/>
  <c r="Z38" i="135"/>
  <c r="Y38" i="135"/>
  <c r="X38" i="135"/>
  <c r="X45" i="135" s="1"/>
  <c r="W38" i="135"/>
  <c r="W45" i="135" s="1"/>
  <c r="V38" i="135"/>
  <c r="V45" i="135" s="1"/>
  <c r="U38" i="135"/>
  <c r="T38" i="135"/>
  <c r="T45" i="135" s="1"/>
  <c r="S38" i="135"/>
  <c r="R38" i="135"/>
  <c r="Q38" i="135"/>
  <c r="P38" i="135"/>
  <c r="P45" i="135" s="1"/>
  <c r="O38" i="135"/>
  <c r="O45" i="135" s="1"/>
  <c r="N38" i="135"/>
  <c r="N45" i="135" s="1"/>
  <c r="M38" i="135"/>
  <c r="L38" i="135"/>
  <c r="L45" i="135" s="1"/>
  <c r="K38" i="135"/>
  <c r="J38" i="135"/>
  <c r="I38" i="135"/>
  <c r="H38" i="135"/>
  <c r="H45" i="135" s="1"/>
  <c r="G38" i="135"/>
  <c r="G45" i="135" s="1"/>
  <c r="F38" i="135"/>
  <c r="F45" i="135" s="1"/>
  <c r="E38" i="135"/>
  <c r="D38" i="135"/>
  <c r="D45" i="135" s="1"/>
  <c r="C38" i="135"/>
  <c r="G27" i="135"/>
  <c r="AA26" i="135"/>
  <c r="Y26" i="135"/>
  <c r="X26" i="135"/>
  <c r="Z26" i="135" s="1"/>
  <c r="W26" i="135"/>
  <c r="V26" i="135"/>
  <c r="U26" i="135"/>
  <c r="T26" i="135"/>
  <c r="S26" i="135"/>
  <c r="R26" i="135"/>
  <c r="Q26" i="135"/>
  <c r="P26" i="135"/>
  <c r="O26" i="135"/>
  <c r="N26" i="135"/>
  <c r="M26" i="135"/>
  <c r="L26" i="135"/>
  <c r="K26" i="135"/>
  <c r="J26" i="135"/>
  <c r="I26" i="135"/>
  <c r="H26" i="135"/>
  <c r="G26" i="135"/>
  <c r="F26" i="135"/>
  <c r="E26" i="135"/>
  <c r="D26" i="135"/>
  <c r="C26" i="135"/>
  <c r="AA14" i="135"/>
  <c r="AA27" i="135" s="1"/>
  <c r="Y14" i="135"/>
  <c r="Y27" i="135" s="1"/>
  <c r="X14" i="135"/>
  <c r="W14" i="135"/>
  <c r="W27" i="135" s="1"/>
  <c r="V14" i="135"/>
  <c r="V27" i="135" s="1"/>
  <c r="U14" i="135"/>
  <c r="U27" i="135" s="1"/>
  <c r="T14" i="135"/>
  <c r="S14" i="135"/>
  <c r="S27" i="135" s="1"/>
  <c r="R14" i="135"/>
  <c r="R27" i="135" s="1"/>
  <c r="Q14" i="135"/>
  <c r="Q27" i="135" s="1"/>
  <c r="P14" i="135"/>
  <c r="P27" i="135" s="1"/>
  <c r="P46" i="135" s="1"/>
  <c r="O14" i="135"/>
  <c r="O27" i="135" s="1"/>
  <c r="N14" i="135"/>
  <c r="N27" i="135" s="1"/>
  <c r="M14" i="135"/>
  <c r="M27" i="135" s="1"/>
  <c r="L14" i="135"/>
  <c r="K14" i="135"/>
  <c r="K27" i="135" s="1"/>
  <c r="J14" i="135"/>
  <c r="J27" i="135" s="1"/>
  <c r="I14" i="135"/>
  <c r="I27" i="135" s="1"/>
  <c r="H14" i="135"/>
  <c r="G14" i="135"/>
  <c r="F14" i="135"/>
  <c r="F27" i="135" s="1"/>
  <c r="E14" i="135"/>
  <c r="E27" i="135" s="1"/>
  <c r="D14" i="135"/>
  <c r="C14" i="135"/>
  <c r="C27" i="135" s="1"/>
  <c r="AA51" i="136"/>
  <c r="Z51" i="136"/>
  <c r="Y51" i="136"/>
  <c r="X51" i="136"/>
  <c r="W51" i="136"/>
  <c r="V51" i="136"/>
  <c r="U51" i="136"/>
  <c r="T51" i="136"/>
  <c r="S51" i="136"/>
  <c r="R51" i="136"/>
  <c r="Q51" i="136"/>
  <c r="P51" i="136"/>
  <c r="O51" i="136"/>
  <c r="N51" i="136"/>
  <c r="M51" i="136"/>
  <c r="L51" i="136"/>
  <c r="K51" i="136"/>
  <c r="J51" i="136"/>
  <c r="I51" i="136"/>
  <c r="H51" i="136"/>
  <c r="G51" i="136"/>
  <c r="F51" i="136"/>
  <c r="E51" i="136"/>
  <c r="D51" i="136"/>
  <c r="C51" i="136"/>
  <c r="AA44" i="136"/>
  <c r="Y44" i="136"/>
  <c r="Z44" i="136" s="1"/>
  <c r="X44" i="136"/>
  <c r="W44" i="136"/>
  <c r="V44" i="136"/>
  <c r="U44" i="136"/>
  <c r="T44" i="136"/>
  <c r="S44" i="136"/>
  <c r="R44" i="136"/>
  <c r="Q44" i="136"/>
  <c r="Q45" i="136" s="1"/>
  <c r="P44" i="136"/>
  <c r="O44" i="136"/>
  <c r="N44" i="136"/>
  <c r="M44" i="136"/>
  <c r="L44" i="136"/>
  <c r="K44" i="136"/>
  <c r="J44" i="136"/>
  <c r="I44" i="136"/>
  <c r="H44" i="136"/>
  <c r="G44" i="136"/>
  <c r="F44" i="136"/>
  <c r="E44" i="136"/>
  <c r="D44" i="136"/>
  <c r="C44" i="136"/>
  <c r="AA38" i="136"/>
  <c r="AA45" i="136" s="1"/>
  <c r="Z38" i="136"/>
  <c r="Y38" i="136"/>
  <c r="X38" i="136"/>
  <c r="X45" i="136" s="1"/>
  <c r="W38" i="136"/>
  <c r="V38" i="136"/>
  <c r="V45" i="136" s="1"/>
  <c r="U38" i="136"/>
  <c r="U45" i="136" s="1"/>
  <c r="T38" i="136"/>
  <c r="S38" i="136"/>
  <c r="R38" i="136"/>
  <c r="R45" i="136" s="1"/>
  <c r="Q38" i="136"/>
  <c r="P38" i="136"/>
  <c r="P45" i="136" s="1"/>
  <c r="O38" i="136"/>
  <c r="N38" i="136"/>
  <c r="N45" i="136" s="1"/>
  <c r="M38" i="136"/>
  <c r="M45" i="136" s="1"/>
  <c r="L38" i="136"/>
  <c r="L45" i="136" s="1"/>
  <c r="K38" i="136"/>
  <c r="J38" i="136"/>
  <c r="J45" i="136" s="1"/>
  <c r="I38" i="136"/>
  <c r="H38" i="136"/>
  <c r="H45" i="136" s="1"/>
  <c r="G38" i="136"/>
  <c r="F38" i="136"/>
  <c r="F45" i="136" s="1"/>
  <c r="E38" i="136"/>
  <c r="E45" i="136" s="1"/>
  <c r="D38" i="136"/>
  <c r="C38" i="136"/>
  <c r="C45" i="136" s="1"/>
  <c r="AA27" i="136"/>
  <c r="AA46" i="136" s="1"/>
  <c r="AA26" i="136"/>
  <c r="Y26" i="136"/>
  <c r="X26" i="136"/>
  <c r="Z26" i="136" s="1"/>
  <c r="W26" i="136"/>
  <c r="V26" i="136"/>
  <c r="U26" i="136"/>
  <c r="T26" i="136"/>
  <c r="S26" i="136"/>
  <c r="R26" i="136"/>
  <c r="Q26" i="136"/>
  <c r="P26" i="136"/>
  <c r="O26" i="136"/>
  <c r="N26" i="136"/>
  <c r="M26" i="136"/>
  <c r="L26" i="136"/>
  <c r="K26" i="136"/>
  <c r="J26" i="136"/>
  <c r="I26" i="136"/>
  <c r="H26" i="136"/>
  <c r="G26" i="136"/>
  <c r="F26" i="136"/>
  <c r="E26" i="136"/>
  <c r="D26" i="136"/>
  <c r="C26" i="136"/>
  <c r="AA14" i="136"/>
  <c r="Y14" i="136"/>
  <c r="X14" i="136"/>
  <c r="X27" i="136" s="1"/>
  <c r="W14" i="136"/>
  <c r="W27" i="136" s="1"/>
  <c r="V14" i="136"/>
  <c r="V27" i="136" s="1"/>
  <c r="V46" i="136" s="1"/>
  <c r="U14" i="136"/>
  <c r="U27" i="136" s="1"/>
  <c r="U46" i="136" s="1"/>
  <c r="T14" i="136"/>
  <c r="S14" i="136"/>
  <c r="S27" i="136" s="1"/>
  <c r="R14" i="136"/>
  <c r="R27" i="136" s="1"/>
  <c r="Q14" i="136"/>
  <c r="Q27" i="136" s="1"/>
  <c r="P14" i="136"/>
  <c r="O14" i="136"/>
  <c r="N14" i="136"/>
  <c r="N27" i="136" s="1"/>
  <c r="N46" i="136" s="1"/>
  <c r="M14" i="136"/>
  <c r="M27" i="136" s="1"/>
  <c r="M46" i="136" s="1"/>
  <c r="L14" i="136"/>
  <c r="K14" i="136"/>
  <c r="K27" i="136" s="1"/>
  <c r="J14" i="136"/>
  <c r="J27" i="136" s="1"/>
  <c r="I14" i="136"/>
  <c r="I27" i="136" s="1"/>
  <c r="H14" i="136"/>
  <c r="G14" i="136"/>
  <c r="G27" i="136" s="1"/>
  <c r="F14" i="136"/>
  <c r="F27" i="136" s="1"/>
  <c r="F46" i="136" s="1"/>
  <c r="E14" i="136"/>
  <c r="E27" i="136" s="1"/>
  <c r="E46" i="136" s="1"/>
  <c r="D14" i="136"/>
  <c r="C14" i="136"/>
  <c r="C27" i="136" s="1"/>
  <c r="C46" i="136" s="1"/>
  <c r="AA51" i="137"/>
  <c r="Y51" i="137"/>
  <c r="X51" i="137"/>
  <c r="Z51" i="137" s="1"/>
  <c r="W51" i="137"/>
  <c r="V51" i="137"/>
  <c r="U51" i="137"/>
  <c r="T51" i="137"/>
  <c r="S51" i="137"/>
  <c r="R51" i="137"/>
  <c r="Q51" i="137"/>
  <c r="P51" i="137"/>
  <c r="O51" i="137"/>
  <c r="N51" i="137"/>
  <c r="M51" i="137"/>
  <c r="L51" i="137"/>
  <c r="K51" i="137"/>
  <c r="J51" i="137"/>
  <c r="I51" i="137"/>
  <c r="H51" i="137"/>
  <c r="G51" i="137"/>
  <c r="F51" i="137"/>
  <c r="E51" i="137"/>
  <c r="D51" i="137"/>
  <c r="C51" i="137"/>
  <c r="F45" i="137"/>
  <c r="AA44" i="137"/>
  <c r="Y44" i="137"/>
  <c r="X44" i="137"/>
  <c r="Z44" i="137" s="1"/>
  <c r="W44" i="137"/>
  <c r="V44" i="137"/>
  <c r="U44" i="137"/>
  <c r="T44" i="137"/>
  <c r="S44" i="137"/>
  <c r="R44" i="137"/>
  <c r="Q44" i="137"/>
  <c r="P44" i="137"/>
  <c r="O44" i="137"/>
  <c r="N44" i="137"/>
  <c r="M44" i="137"/>
  <c r="L44" i="137"/>
  <c r="K44" i="137"/>
  <c r="J44" i="137"/>
  <c r="I44" i="137"/>
  <c r="H44" i="137"/>
  <c r="G44" i="137"/>
  <c r="F44" i="137"/>
  <c r="E44" i="137"/>
  <c r="D44" i="137"/>
  <c r="C44" i="137"/>
  <c r="AA38" i="137"/>
  <c r="Y38" i="137"/>
  <c r="Y45" i="137" s="1"/>
  <c r="X38" i="137"/>
  <c r="Z38" i="137" s="1"/>
  <c r="W38" i="137"/>
  <c r="V38" i="137"/>
  <c r="V45" i="137" s="1"/>
  <c r="U38" i="137"/>
  <c r="U45" i="137" s="1"/>
  <c r="T38" i="137"/>
  <c r="T45" i="137" s="1"/>
  <c r="S38" i="137"/>
  <c r="S45" i="137" s="1"/>
  <c r="R38" i="137"/>
  <c r="R45" i="137" s="1"/>
  <c r="Q38" i="137"/>
  <c r="Q45" i="137" s="1"/>
  <c r="P38" i="137"/>
  <c r="P45" i="137" s="1"/>
  <c r="O38" i="137"/>
  <c r="N38" i="137"/>
  <c r="M38" i="137"/>
  <c r="M45" i="137" s="1"/>
  <c r="L38" i="137"/>
  <c r="L45" i="137" s="1"/>
  <c r="K38" i="137"/>
  <c r="J38" i="137"/>
  <c r="I38" i="137"/>
  <c r="H38" i="137"/>
  <c r="H45" i="137" s="1"/>
  <c r="G38" i="137"/>
  <c r="F38" i="137"/>
  <c r="E38" i="137"/>
  <c r="E45" i="137" s="1"/>
  <c r="D38" i="137"/>
  <c r="D45" i="137" s="1"/>
  <c r="C38" i="137"/>
  <c r="AA26" i="137"/>
  <c r="Y26" i="137"/>
  <c r="X26" i="137"/>
  <c r="Z26" i="137" s="1"/>
  <c r="W26" i="137"/>
  <c r="V26" i="137"/>
  <c r="U26" i="137"/>
  <c r="T26" i="137"/>
  <c r="S26" i="137"/>
  <c r="R26" i="137"/>
  <c r="Q26" i="137"/>
  <c r="P26" i="137"/>
  <c r="O26" i="137"/>
  <c r="N26" i="137"/>
  <c r="M26" i="137"/>
  <c r="L26" i="137"/>
  <c r="K26" i="137"/>
  <c r="J26" i="137"/>
  <c r="I26" i="137"/>
  <c r="H26" i="137"/>
  <c r="G26" i="137"/>
  <c r="F26" i="137"/>
  <c r="E26" i="137"/>
  <c r="D26" i="137"/>
  <c r="C26" i="137"/>
  <c r="AA14" i="137"/>
  <c r="AA27" i="137" s="1"/>
  <c r="Y14" i="137"/>
  <c r="Y27" i="137" s="1"/>
  <c r="X14" i="137"/>
  <c r="Z14" i="137" s="1"/>
  <c r="W14" i="137"/>
  <c r="W27" i="137" s="1"/>
  <c r="V14" i="137"/>
  <c r="V27" i="137" s="1"/>
  <c r="V46" i="137" s="1"/>
  <c r="U14" i="137"/>
  <c r="U27" i="137" s="1"/>
  <c r="U46" i="137" s="1"/>
  <c r="T14" i="137"/>
  <c r="T27" i="137" s="1"/>
  <c r="S14" i="137"/>
  <c r="S27" i="137" s="1"/>
  <c r="R14" i="137"/>
  <c r="Q14" i="137"/>
  <c r="Q27" i="137" s="1"/>
  <c r="P14" i="137"/>
  <c r="P27" i="137" s="1"/>
  <c r="P46" i="137" s="1"/>
  <c r="O14" i="137"/>
  <c r="N14" i="137"/>
  <c r="M14" i="137"/>
  <c r="M27" i="137" s="1"/>
  <c r="M46" i="137" s="1"/>
  <c r="L14" i="137"/>
  <c r="K14" i="137"/>
  <c r="K27" i="137" s="1"/>
  <c r="J14" i="137"/>
  <c r="I14" i="137"/>
  <c r="I27" i="137" s="1"/>
  <c r="H14" i="137"/>
  <c r="H27" i="137" s="1"/>
  <c r="H46" i="137" s="1"/>
  <c r="G14" i="137"/>
  <c r="F14" i="137"/>
  <c r="F27" i="137" s="1"/>
  <c r="E14" i="137"/>
  <c r="E27" i="137" s="1"/>
  <c r="E46" i="137" s="1"/>
  <c r="D14" i="137"/>
  <c r="C14" i="137"/>
  <c r="C27" i="137" s="1"/>
  <c r="AA51" i="138"/>
  <c r="Y51" i="138"/>
  <c r="X51" i="138"/>
  <c r="W51" i="138"/>
  <c r="V51" i="138"/>
  <c r="U51" i="138"/>
  <c r="T51" i="138"/>
  <c r="S51" i="138"/>
  <c r="R51" i="138"/>
  <c r="Q51" i="138"/>
  <c r="P51" i="138"/>
  <c r="O51" i="138"/>
  <c r="N51" i="138"/>
  <c r="M51" i="138"/>
  <c r="L51" i="138"/>
  <c r="K51" i="138"/>
  <c r="J51" i="138"/>
  <c r="I51" i="138"/>
  <c r="H51" i="138"/>
  <c r="G51" i="138"/>
  <c r="F51" i="138"/>
  <c r="E51" i="138"/>
  <c r="D51" i="138"/>
  <c r="C51" i="138"/>
  <c r="N45" i="138"/>
  <c r="J45" i="138"/>
  <c r="AA44" i="138"/>
  <c r="Y44" i="138"/>
  <c r="X44" i="138"/>
  <c r="Z44" i="138" s="1"/>
  <c r="W44" i="138"/>
  <c r="V44" i="138"/>
  <c r="U44" i="138"/>
  <c r="T44" i="138"/>
  <c r="S44" i="138"/>
  <c r="R44" i="138"/>
  <c r="Q44" i="138"/>
  <c r="P44" i="138"/>
  <c r="O44" i="138"/>
  <c r="N44" i="138"/>
  <c r="M44" i="138"/>
  <c r="L44" i="138"/>
  <c r="K44" i="138"/>
  <c r="J44" i="138"/>
  <c r="I44" i="138"/>
  <c r="H44" i="138"/>
  <c r="G44" i="138"/>
  <c r="F44" i="138"/>
  <c r="E44" i="138"/>
  <c r="D44" i="138"/>
  <c r="C44" i="138"/>
  <c r="AA38" i="138"/>
  <c r="Y38" i="138"/>
  <c r="Y45" i="138" s="1"/>
  <c r="X38" i="138"/>
  <c r="X45" i="138" s="1"/>
  <c r="W38" i="138"/>
  <c r="V38" i="138"/>
  <c r="V45" i="138" s="1"/>
  <c r="U38" i="138"/>
  <c r="U45" i="138" s="1"/>
  <c r="T38" i="138"/>
  <c r="T45" i="138" s="1"/>
  <c r="S38" i="138"/>
  <c r="R38" i="138"/>
  <c r="R45" i="138" s="1"/>
  <c r="Q38" i="138"/>
  <c r="Q45" i="138" s="1"/>
  <c r="P38" i="138"/>
  <c r="P45" i="138" s="1"/>
  <c r="O38" i="138"/>
  <c r="N38" i="138"/>
  <c r="M38" i="138"/>
  <c r="M45" i="138" s="1"/>
  <c r="L38" i="138"/>
  <c r="L45" i="138" s="1"/>
  <c r="K38" i="138"/>
  <c r="J38" i="138"/>
  <c r="I38" i="138"/>
  <c r="I45" i="138" s="1"/>
  <c r="H38" i="138"/>
  <c r="H45" i="138" s="1"/>
  <c r="G38" i="138"/>
  <c r="F38" i="138"/>
  <c r="F45" i="138" s="1"/>
  <c r="E38" i="138"/>
  <c r="E45" i="138" s="1"/>
  <c r="D38" i="138"/>
  <c r="D45" i="138" s="1"/>
  <c r="C38" i="138"/>
  <c r="E27" i="138"/>
  <c r="E46" i="138" s="1"/>
  <c r="AA26" i="138"/>
  <c r="Y26" i="138"/>
  <c r="X26" i="138"/>
  <c r="Z26" i="138" s="1"/>
  <c r="W26" i="138"/>
  <c r="V26" i="138"/>
  <c r="U26" i="138"/>
  <c r="T26" i="138"/>
  <c r="S26" i="138"/>
  <c r="R26" i="138"/>
  <c r="Q26" i="138"/>
  <c r="P26" i="138"/>
  <c r="O26" i="138"/>
  <c r="N26" i="138"/>
  <c r="M26" i="138"/>
  <c r="L26" i="138"/>
  <c r="K26" i="138"/>
  <c r="J26" i="138"/>
  <c r="I26" i="138"/>
  <c r="H26" i="138"/>
  <c r="G26" i="138"/>
  <c r="F26" i="138"/>
  <c r="E26" i="138"/>
  <c r="D26" i="138"/>
  <c r="C26" i="138"/>
  <c r="AA14" i="138"/>
  <c r="Y14" i="138"/>
  <c r="Y27" i="138" s="1"/>
  <c r="X14" i="138"/>
  <c r="X27" i="138" s="1"/>
  <c r="W14" i="138"/>
  <c r="W27" i="138" s="1"/>
  <c r="V14" i="138"/>
  <c r="U14" i="138"/>
  <c r="U27" i="138" s="1"/>
  <c r="T14" i="138"/>
  <c r="T27" i="138" s="1"/>
  <c r="S14" i="138"/>
  <c r="S27" i="138" s="1"/>
  <c r="R14" i="138"/>
  <c r="Q14" i="138"/>
  <c r="Q27" i="138" s="1"/>
  <c r="P14" i="138"/>
  <c r="P27" i="138" s="1"/>
  <c r="P46" i="138" s="1"/>
  <c r="O14" i="138"/>
  <c r="O27" i="138" s="1"/>
  <c r="N14" i="138"/>
  <c r="M14" i="138"/>
  <c r="M27" i="138" s="1"/>
  <c r="L14" i="138"/>
  <c r="L27" i="138" s="1"/>
  <c r="K14" i="138"/>
  <c r="K27" i="138" s="1"/>
  <c r="J14" i="138"/>
  <c r="I14" i="138"/>
  <c r="I27" i="138" s="1"/>
  <c r="H14" i="138"/>
  <c r="H27" i="138" s="1"/>
  <c r="H46" i="138" s="1"/>
  <c r="G14" i="138"/>
  <c r="G27" i="138" s="1"/>
  <c r="F14" i="138"/>
  <c r="E14" i="138"/>
  <c r="D14" i="138"/>
  <c r="D27" i="138" s="1"/>
  <c r="C14" i="138"/>
  <c r="C27" i="138" s="1"/>
  <c r="AA51" i="139"/>
  <c r="Y51" i="139"/>
  <c r="X51" i="139"/>
  <c r="Z51" i="139" s="1"/>
  <c r="W51" i="139"/>
  <c r="V51" i="139"/>
  <c r="U51" i="139"/>
  <c r="T51" i="139"/>
  <c r="S51" i="139"/>
  <c r="R51" i="139"/>
  <c r="Q51" i="139"/>
  <c r="P51" i="139"/>
  <c r="O51" i="139"/>
  <c r="N51" i="139"/>
  <c r="M51" i="139"/>
  <c r="L51" i="139"/>
  <c r="K51" i="139"/>
  <c r="J51" i="139"/>
  <c r="I51" i="139"/>
  <c r="H51" i="139"/>
  <c r="G51" i="139"/>
  <c r="F51" i="139"/>
  <c r="E51" i="139"/>
  <c r="D51" i="139"/>
  <c r="C51" i="139"/>
  <c r="AA44" i="139"/>
  <c r="Y44" i="139"/>
  <c r="X44" i="139"/>
  <c r="Z44" i="139" s="1"/>
  <c r="W44" i="139"/>
  <c r="V44" i="139"/>
  <c r="U44" i="139"/>
  <c r="T44" i="139"/>
  <c r="S44" i="139"/>
  <c r="R44" i="139"/>
  <c r="Q44" i="139"/>
  <c r="P44" i="139"/>
  <c r="O44" i="139"/>
  <c r="N44" i="139"/>
  <c r="M44" i="139"/>
  <c r="L44" i="139"/>
  <c r="K44" i="139"/>
  <c r="J44" i="139"/>
  <c r="I44" i="139"/>
  <c r="H44" i="139"/>
  <c r="G44" i="139"/>
  <c r="F44" i="139"/>
  <c r="E44" i="139"/>
  <c r="D44" i="139"/>
  <c r="C44" i="139"/>
  <c r="AA38" i="139"/>
  <c r="Y38" i="139"/>
  <c r="Y45" i="139" s="1"/>
  <c r="X38" i="139"/>
  <c r="X45" i="139" s="1"/>
  <c r="Z45" i="139" s="1"/>
  <c r="W38" i="139"/>
  <c r="V38" i="139"/>
  <c r="V45" i="139" s="1"/>
  <c r="U38" i="139"/>
  <c r="U45" i="139" s="1"/>
  <c r="T38" i="139"/>
  <c r="T45" i="139" s="1"/>
  <c r="S38" i="139"/>
  <c r="R38" i="139"/>
  <c r="R45" i="139" s="1"/>
  <c r="Q38" i="139"/>
  <c r="Q45" i="139" s="1"/>
  <c r="P38" i="139"/>
  <c r="P45" i="139" s="1"/>
  <c r="O38" i="139"/>
  <c r="N38" i="139"/>
  <c r="N45" i="139" s="1"/>
  <c r="M38" i="139"/>
  <c r="M45" i="139" s="1"/>
  <c r="L38" i="139"/>
  <c r="L45" i="139" s="1"/>
  <c r="K38" i="139"/>
  <c r="J38" i="139"/>
  <c r="J45" i="139" s="1"/>
  <c r="I38" i="139"/>
  <c r="I45" i="139" s="1"/>
  <c r="H38" i="139"/>
  <c r="H45" i="139" s="1"/>
  <c r="G38" i="139"/>
  <c r="F38" i="139"/>
  <c r="F45" i="139" s="1"/>
  <c r="E38" i="139"/>
  <c r="E45" i="139" s="1"/>
  <c r="D38" i="139"/>
  <c r="D45" i="139" s="1"/>
  <c r="C38" i="139"/>
  <c r="U27" i="139"/>
  <c r="U46" i="139" s="1"/>
  <c r="Q27" i="139"/>
  <c r="AA26" i="139"/>
  <c r="Y26" i="139"/>
  <c r="X26" i="139"/>
  <c r="Z26" i="139" s="1"/>
  <c r="W26" i="139"/>
  <c r="V26" i="139"/>
  <c r="U26" i="139"/>
  <c r="T26" i="139"/>
  <c r="S26" i="139"/>
  <c r="R26" i="139"/>
  <c r="Q26" i="139"/>
  <c r="P26" i="139"/>
  <c r="O26" i="139"/>
  <c r="N26" i="139"/>
  <c r="M26" i="139"/>
  <c r="L26" i="139"/>
  <c r="K26" i="139"/>
  <c r="J26" i="139"/>
  <c r="I26" i="139"/>
  <c r="H26" i="139"/>
  <c r="G26" i="139"/>
  <c r="F26" i="139"/>
  <c r="E26" i="139"/>
  <c r="D26" i="139"/>
  <c r="C26" i="139"/>
  <c r="AA14" i="139"/>
  <c r="AA27" i="139" s="1"/>
  <c r="Y14" i="139"/>
  <c r="Y27" i="139" s="1"/>
  <c r="X14" i="139"/>
  <c r="X27" i="139" s="1"/>
  <c r="W14" i="139"/>
  <c r="W27" i="139" s="1"/>
  <c r="V14" i="139"/>
  <c r="U14" i="139"/>
  <c r="T14" i="139"/>
  <c r="T27" i="139" s="1"/>
  <c r="T46" i="139" s="1"/>
  <c r="S14" i="139"/>
  <c r="S27" i="139" s="1"/>
  <c r="R14" i="139"/>
  <c r="Q14" i="139"/>
  <c r="P14" i="139"/>
  <c r="P27" i="139" s="1"/>
  <c r="O14" i="139"/>
  <c r="O27" i="139" s="1"/>
  <c r="N14" i="139"/>
  <c r="M14" i="139"/>
  <c r="M27" i="139" s="1"/>
  <c r="L14" i="139"/>
  <c r="L27" i="139" s="1"/>
  <c r="L46" i="139" s="1"/>
  <c r="K14" i="139"/>
  <c r="K27" i="139" s="1"/>
  <c r="J14" i="139"/>
  <c r="I14" i="139"/>
  <c r="I27" i="139" s="1"/>
  <c r="H14" i="139"/>
  <c r="H27" i="139" s="1"/>
  <c r="G14" i="139"/>
  <c r="G27" i="139" s="1"/>
  <c r="F14" i="139"/>
  <c r="E14" i="139"/>
  <c r="E27" i="139" s="1"/>
  <c r="E46" i="139" s="1"/>
  <c r="D14" i="139"/>
  <c r="D27" i="139" s="1"/>
  <c r="D46" i="139" s="1"/>
  <c r="C14" i="139"/>
  <c r="C27" i="139" s="1"/>
  <c r="AA51" i="140"/>
  <c r="Y51" i="140"/>
  <c r="X51" i="140"/>
  <c r="Z51" i="140" s="1"/>
  <c r="W51" i="140"/>
  <c r="V51" i="140"/>
  <c r="U51" i="140"/>
  <c r="T51" i="140"/>
  <c r="S51" i="140"/>
  <c r="R51" i="140"/>
  <c r="Q51" i="140"/>
  <c r="P51" i="140"/>
  <c r="O51" i="140"/>
  <c r="N51" i="140"/>
  <c r="M51" i="140"/>
  <c r="L51" i="140"/>
  <c r="K51" i="140"/>
  <c r="J51" i="140"/>
  <c r="I51" i="140"/>
  <c r="H51" i="140"/>
  <c r="G51" i="140"/>
  <c r="F51" i="140"/>
  <c r="E51" i="140"/>
  <c r="D51" i="140"/>
  <c r="C51" i="140"/>
  <c r="N45" i="140"/>
  <c r="J45" i="140"/>
  <c r="AA44" i="140"/>
  <c r="Y44" i="140"/>
  <c r="X44" i="140"/>
  <c r="W44" i="140"/>
  <c r="V44" i="140"/>
  <c r="U44" i="140"/>
  <c r="T44" i="140"/>
  <c r="S44" i="140"/>
  <c r="R44" i="140"/>
  <c r="Q44" i="140"/>
  <c r="P44" i="140"/>
  <c r="O44" i="140"/>
  <c r="N44" i="140"/>
  <c r="M44" i="140"/>
  <c r="L44" i="140"/>
  <c r="K44" i="140"/>
  <c r="J44" i="140"/>
  <c r="I44" i="140"/>
  <c r="H44" i="140"/>
  <c r="G44" i="140"/>
  <c r="F44" i="140"/>
  <c r="E44" i="140"/>
  <c r="D44" i="140"/>
  <c r="C44" i="140"/>
  <c r="AA38" i="140"/>
  <c r="Y38" i="140"/>
  <c r="Y45" i="140" s="1"/>
  <c r="X38" i="140"/>
  <c r="X45" i="140" s="1"/>
  <c r="W38" i="140"/>
  <c r="V38" i="140"/>
  <c r="V45" i="140" s="1"/>
  <c r="U38" i="140"/>
  <c r="U45" i="140" s="1"/>
  <c r="T38" i="140"/>
  <c r="T45" i="140" s="1"/>
  <c r="S38" i="140"/>
  <c r="R38" i="140"/>
  <c r="R45" i="140" s="1"/>
  <c r="Q38" i="140"/>
  <c r="Q45" i="140" s="1"/>
  <c r="P38" i="140"/>
  <c r="P45" i="140" s="1"/>
  <c r="O38" i="140"/>
  <c r="N38" i="140"/>
  <c r="M38" i="140"/>
  <c r="M45" i="140" s="1"/>
  <c r="L38" i="140"/>
  <c r="L45" i="140" s="1"/>
  <c r="K38" i="140"/>
  <c r="J38" i="140"/>
  <c r="I38" i="140"/>
  <c r="I45" i="140" s="1"/>
  <c r="H38" i="140"/>
  <c r="H45" i="140" s="1"/>
  <c r="G38" i="140"/>
  <c r="F38" i="140"/>
  <c r="F45" i="140" s="1"/>
  <c r="E38" i="140"/>
  <c r="E45" i="140" s="1"/>
  <c r="D38" i="140"/>
  <c r="D45" i="140" s="1"/>
  <c r="C38" i="140"/>
  <c r="E27" i="140"/>
  <c r="E46" i="140" s="1"/>
  <c r="AA26" i="140"/>
  <c r="Y26" i="140"/>
  <c r="X26" i="140"/>
  <c r="Z26" i="140" s="1"/>
  <c r="W26" i="140"/>
  <c r="V26" i="140"/>
  <c r="U26" i="140"/>
  <c r="T26" i="140"/>
  <c r="S26" i="140"/>
  <c r="R26" i="140"/>
  <c r="Q26" i="140"/>
  <c r="P26" i="140"/>
  <c r="O26" i="140"/>
  <c r="N26" i="140"/>
  <c r="M26" i="140"/>
  <c r="L26" i="140"/>
  <c r="K26" i="140"/>
  <c r="J26" i="140"/>
  <c r="I26" i="140"/>
  <c r="H26" i="140"/>
  <c r="G26" i="140"/>
  <c r="F26" i="140"/>
  <c r="E26" i="140"/>
  <c r="D26" i="140"/>
  <c r="C26" i="140"/>
  <c r="AA14" i="140"/>
  <c r="Y14" i="140"/>
  <c r="Y27" i="140" s="1"/>
  <c r="X14" i="140"/>
  <c r="X27" i="140" s="1"/>
  <c r="W14" i="140"/>
  <c r="W27" i="140" s="1"/>
  <c r="V14" i="140"/>
  <c r="U14" i="140"/>
  <c r="U27" i="140" s="1"/>
  <c r="T14" i="140"/>
  <c r="T27" i="140" s="1"/>
  <c r="S14" i="140"/>
  <c r="S27" i="140" s="1"/>
  <c r="R14" i="140"/>
  <c r="Q14" i="140"/>
  <c r="Q27" i="140" s="1"/>
  <c r="P14" i="140"/>
  <c r="P27" i="140" s="1"/>
  <c r="P46" i="140" s="1"/>
  <c r="O14" i="140"/>
  <c r="O27" i="140" s="1"/>
  <c r="N14" i="140"/>
  <c r="M14" i="140"/>
  <c r="M27" i="140" s="1"/>
  <c r="L14" i="140"/>
  <c r="L27" i="140" s="1"/>
  <c r="K14" i="140"/>
  <c r="K27" i="140" s="1"/>
  <c r="J14" i="140"/>
  <c r="I14" i="140"/>
  <c r="I27" i="140" s="1"/>
  <c r="H14" i="140"/>
  <c r="H27" i="140" s="1"/>
  <c r="H46" i="140" s="1"/>
  <c r="G14" i="140"/>
  <c r="G27" i="140" s="1"/>
  <c r="F14" i="140"/>
  <c r="E14" i="140"/>
  <c r="D14" i="140"/>
  <c r="D27" i="140" s="1"/>
  <c r="C14" i="140"/>
  <c r="C27" i="140" s="1"/>
  <c r="AA51" i="141"/>
  <c r="Y51" i="141"/>
  <c r="X51" i="141"/>
  <c r="Z51" i="141" s="1"/>
  <c r="W51" i="141"/>
  <c r="V51" i="141"/>
  <c r="U51" i="141"/>
  <c r="T51" i="141"/>
  <c r="S51" i="141"/>
  <c r="R51" i="141"/>
  <c r="Q51" i="141"/>
  <c r="P51" i="141"/>
  <c r="O51" i="141"/>
  <c r="N51" i="141"/>
  <c r="M51" i="141"/>
  <c r="L51" i="141"/>
  <c r="K51" i="141"/>
  <c r="J51" i="141"/>
  <c r="I51" i="141"/>
  <c r="H51" i="141"/>
  <c r="G51" i="141"/>
  <c r="F51" i="141"/>
  <c r="E51" i="141"/>
  <c r="D51" i="141"/>
  <c r="C51" i="141"/>
  <c r="AA44" i="141"/>
  <c r="Y44" i="141"/>
  <c r="X44" i="141"/>
  <c r="Z44" i="141" s="1"/>
  <c r="W44" i="141"/>
  <c r="V44" i="141"/>
  <c r="U44" i="141"/>
  <c r="T44" i="141"/>
  <c r="S44" i="141"/>
  <c r="R44" i="141"/>
  <c r="Q44" i="141"/>
  <c r="P44" i="141"/>
  <c r="O44" i="141"/>
  <c r="N44" i="141"/>
  <c r="M44" i="141"/>
  <c r="L44" i="141"/>
  <c r="K44" i="141"/>
  <c r="J44" i="141"/>
  <c r="I44" i="141"/>
  <c r="H44" i="141"/>
  <c r="G44" i="141"/>
  <c r="F44" i="141"/>
  <c r="E44" i="141"/>
  <c r="D44" i="141"/>
  <c r="C44" i="141"/>
  <c r="AA38" i="141"/>
  <c r="Y38" i="141"/>
  <c r="Y45" i="141" s="1"/>
  <c r="Y46" i="141" s="1"/>
  <c r="X38" i="141"/>
  <c r="X45" i="141" s="1"/>
  <c r="Z45" i="141" s="1"/>
  <c r="W38" i="141"/>
  <c r="V38" i="141"/>
  <c r="V45" i="141" s="1"/>
  <c r="U38" i="141"/>
  <c r="U45" i="141" s="1"/>
  <c r="T38" i="141"/>
  <c r="T45" i="141" s="1"/>
  <c r="S38" i="141"/>
  <c r="R38" i="141"/>
  <c r="R45" i="141" s="1"/>
  <c r="Q38" i="141"/>
  <c r="Q45" i="141" s="1"/>
  <c r="P38" i="141"/>
  <c r="P45" i="141" s="1"/>
  <c r="O38" i="141"/>
  <c r="N38" i="141"/>
  <c r="N45" i="141" s="1"/>
  <c r="M38" i="141"/>
  <c r="M45" i="141" s="1"/>
  <c r="L38" i="141"/>
  <c r="L45" i="141" s="1"/>
  <c r="K38" i="141"/>
  <c r="J38" i="141"/>
  <c r="J45" i="141" s="1"/>
  <c r="I38" i="141"/>
  <c r="I45" i="141" s="1"/>
  <c r="I46" i="141" s="1"/>
  <c r="H38" i="141"/>
  <c r="H45" i="141" s="1"/>
  <c r="G38" i="141"/>
  <c r="F38" i="141"/>
  <c r="F45" i="141" s="1"/>
  <c r="E38" i="141"/>
  <c r="E45" i="141" s="1"/>
  <c r="D38" i="141"/>
  <c r="D45" i="141" s="1"/>
  <c r="C38" i="141"/>
  <c r="U27" i="141"/>
  <c r="U46" i="141" s="1"/>
  <c r="Q27" i="141"/>
  <c r="AA26" i="141"/>
  <c r="Y26" i="141"/>
  <c r="X26" i="141"/>
  <c r="Z26" i="141" s="1"/>
  <c r="W26" i="141"/>
  <c r="V26" i="141"/>
  <c r="U26" i="141"/>
  <c r="T26" i="141"/>
  <c r="S26" i="141"/>
  <c r="R26" i="141"/>
  <c r="Q26" i="141"/>
  <c r="P26" i="141"/>
  <c r="O26" i="141"/>
  <c r="N26" i="141"/>
  <c r="M26" i="141"/>
  <c r="L26" i="141"/>
  <c r="K26" i="141"/>
  <c r="J26" i="141"/>
  <c r="I26" i="141"/>
  <c r="H26" i="141"/>
  <c r="G26" i="141"/>
  <c r="F26" i="141"/>
  <c r="E26" i="141"/>
  <c r="D26" i="141"/>
  <c r="C26" i="141"/>
  <c r="AA14" i="141"/>
  <c r="AA27" i="141" s="1"/>
  <c r="Y14" i="141"/>
  <c r="Y27" i="141" s="1"/>
  <c r="X14" i="141"/>
  <c r="X27" i="141" s="1"/>
  <c r="W14" i="141"/>
  <c r="W27" i="141" s="1"/>
  <c r="V14" i="141"/>
  <c r="U14" i="141"/>
  <c r="T14" i="141"/>
  <c r="T27" i="141" s="1"/>
  <c r="T46" i="141" s="1"/>
  <c r="S14" i="141"/>
  <c r="S27" i="141" s="1"/>
  <c r="R14" i="141"/>
  <c r="Q14" i="141"/>
  <c r="P14" i="141"/>
  <c r="P27" i="141" s="1"/>
  <c r="O14" i="141"/>
  <c r="O27" i="141" s="1"/>
  <c r="N14" i="141"/>
  <c r="M14" i="141"/>
  <c r="M27" i="141" s="1"/>
  <c r="L14" i="141"/>
  <c r="L27" i="141" s="1"/>
  <c r="L46" i="141" s="1"/>
  <c r="K14" i="141"/>
  <c r="K27" i="141" s="1"/>
  <c r="J14" i="141"/>
  <c r="I14" i="141"/>
  <c r="I27" i="141" s="1"/>
  <c r="H14" i="141"/>
  <c r="H27" i="141" s="1"/>
  <c r="G14" i="141"/>
  <c r="G27" i="141" s="1"/>
  <c r="F14" i="141"/>
  <c r="E14" i="141"/>
  <c r="E27" i="141" s="1"/>
  <c r="E46" i="141" s="1"/>
  <c r="D14" i="141"/>
  <c r="D27" i="141" s="1"/>
  <c r="D46" i="141" s="1"/>
  <c r="C14" i="141"/>
  <c r="C27" i="141" s="1"/>
  <c r="AA51" i="142"/>
  <c r="Y51" i="142"/>
  <c r="X51" i="142"/>
  <c r="Z51" i="142" s="1"/>
  <c r="W51" i="142"/>
  <c r="V51" i="142"/>
  <c r="U51" i="142"/>
  <c r="T51" i="142"/>
  <c r="S51" i="142"/>
  <c r="R51" i="142"/>
  <c r="Q51" i="142"/>
  <c r="P51" i="142"/>
  <c r="O51" i="142"/>
  <c r="N51" i="142"/>
  <c r="M51" i="142"/>
  <c r="L51" i="142"/>
  <c r="K51" i="142"/>
  <c r="J51" i="142"/>
  <c r="I51" i="142"/>
  <c r="H51" i="142"/>
  <c r="G51" i="142"/>
  <c r="F51" i="142"/>
  <c r="E51" i="142"/>
  <c r="D51" i="142"/>
  <c r="C51" i="142"/>
  <c r="N45" i="142"/>
  <c r="J45" i="142"/>
  <c r="AA44" i="142"/>
  <c r="Y44" i="142"/>
  <c r="X44" i="142"/>
  <c r="Z44" i="142" s="1"/>
  <c r="W44" i="142"/>
  <c r="V44" i="142"/>
  <c r="U44" i="142"/>
  <c r="T44" i="142"/>
  <c r="S44" i="142"/>
  <c r="R44" i="142"/>
  <c r="Q44" i="142"/>
  <c r="P44" i="142"/>
  <c r="O44" i="142"/>
  <c r="N44" i="142"/>
  <c r="M44" i="142"/>
  <c r="L44" i="142"/>
  <c r="K44" i="142"/>
  <c r="J44" i="142"/>
  <c r="I44" i="142"/>
  <c r="H44" i="142"/>
  <c r="G44" i="142"/>
  <c r="F44" i="142"/>
  <c r="E44" i="142"/>
  <c r="D44" i="142"/>
  <c r="C44" i="142"/>
  <c r="AA38" i="142"/>
  <c r="Y38" i="142"/>
  <c r="Y45" i="142" s="1"/>
  <c r="X38" i="142"/>
  <c r="X45" i="142" s="1"/>
  <c r="W38" i="142"/>
  <c r="V38" i="142"/>
  <c r="V45" i="142" s="1"/>
  <c r="U38" i="142"/>
  <c r="U45" i="142" s="1"/>
  <c r="T38" i="142"/>
  <c r="T45" i="142" s="1"/>
  <c r="S38" i="142"/>
  <c r="R38" i="142"/>
  <c r="R45" i="142" s="1"/>
  <c r="Q38" i="142"/>
  <c r="Q45" i="142" s="1"/>
  <c r="P38" i="142"/>
  <c r="P45" i="142" s="1"/>
  <c r="O38" i="142"/>
  <c r="N38" i="142"/>
  <c r="M38" i="142"/>
  <c r="M45" i="142" s="1"/>
  <c r="L38" i="142"/>
  <c r="L45" i="142" s="1"/>
  <c r="K38" i="142"/>
  <c r="J38" i="142"/>
  <c r="I38" i="142"/>
  <c r="I45" i="142" s="1"/>
  <c r="H38" i="142"/>
  <c r="H45" i="142" s="1"/>
  <c r="G38" i="142"/>
  <c r="F38" i="142"/>
  <c r="F45" i="142" s="1"/>
  <c r="E38" i="142"/>
  <c r="E45" i="142" s="1"/>
  <c r="D38" i="142"/>
  <c r="D45" i="142" s="1"/>
  <c r="C38" i="142"/>
  <c r="E27" i="142"/>
  <c r="AA26" i="142"/>
  <c r="Y26" i="142"/>
  <c r="X26" i="142"/>
  <c r="Z26" i="142" s="1"/>
  <c r="W26" i="142"/>
  <c r="V26" i="142"/>
  <c r="U26" i="142"/>
  <c r="T26" i="142"/>
  <c r="S26" i="142"/>
  <c r="R26" i="142"/>
  <c r="Q26" i="142"/>
  <c r="P26" i="142"/>
  <c r="O26" i="142"/>
  <c r="N26" i="142"/>
  <c r="M26" i="142"/>
  <c r="L26" i="142"/>
  <c r="K26" i="142"/>
  <c r="J26" i="142"/>
  <c r="I26" i="142"/>
  <c r="H26" i="142"/>
  <c r="G26" i="142"/>
  <c r="F26" i="142"/>
  <c r="E26" i="142"/>
  <c r="D26" i="142"/>
  <c r="C26" i="142"/>
  <c r="AA14" i="142"/>
  <c r="Y14" i="142"/>
  <c r="Y27" i="142" s="1"/>
  <c r="X14" i="142"/>
  <c r="X27" i="142" s="1"/>
  <c r="W14" i="142"/>
  <c r="W27" i="142" s="1"/>
  <c r="V14" i="142"/>
  <c r="U14" i="142"/>
  <c r="U27" i="142" s="1"/>
  <c r="T14" i="142"/>
  <c r="T27" i="142" s="1"/>
  <c r="S14" i="142"/>
  <c r="S27" i="142" s="1"/>
  <c r="R14" i="142"/>
  <c r="Q14" i="142"/>
  <c r="Q27" i="142" s="1"/>
  <c r="P14" i="142"/>
  <c r="P27" i="142" s="1"/>
  <c r="P46" i="142" s="1"/>
  <c r="O14" i="142"/>
  <c r="O27" i="142" s="1"/>
  <c r="N14" i="142"/>
  <c r="M14" i="142"/>
  <c r="M27" i="142" s="1"/>
  <c r="L14" i="142"/>
  <c r="L27" i="142" s="1"/>
  <c r="K14" i="142"/>
  <c r="K27" i="142" s="1"/>
  <c r="J14" i="142"/>
  <c r="I14" i="142"/>
  <c r="I27" i="142" s="1"/>
  <c r="H14" i="142"/>
  <c r="H27" i="142" s="1"/>
  <c r="H46" i="142" s="1"/>
  <c r="G14" i="142"/>
  <c r="G27" i="142" s="1"/>
  <c r="F14" i="142"/>
  <c r="E14" i="142"/>
  <c r="D14" i="142"/>
  <c r="D27" i="142" s="1"/>
  <c r="C14" i="142"/>
  <c r="C27" i="142" s="1"/>
  <c r="AA51" i="143"/>
  <c r="Y51" i="143"/>
  <c r="X51" i="143"/>
  <c r="Z51" i="143" s="1"/>
  <c r="W51" i="143"/>
  <c r="V51" i="143"/>
  <c r="U51" i="143"/>
  <c r="T51" i="143"/>
  <c r="S51" i="143"/>
  <c r="R51" i="143"/>
  <c r="Q51" i="143"/>
  <c r="P51" i="143"/>
  <c r="O51" i="143"/>
  <c r="N51" i="143"/>
  <c r="M51" i="143"/>
  <c r="L51" i="143"/>
  <c r="K51" i="143"/>
  <c r="J51" i="143"/>
  <c r="I51" i="143"/>
  <c r="H51" i="143"/>
  <c r="G51" i="143"/>
  <c r="F51" i="143"/>
  <c r="E51" i="143"/>
  <c r="D51" i="143"/>
  <c r="C51" i="143"/>
  <c r="AA44" i="143"/>
  <c r="Y44" i="143"/>
  <c r="X44" i="143"/>
  <c r="Z44" i="143" s="1"/>
  <c r="W44" i="143"/>
  <c r="V44" i="143"/>
  <c r="U44" i="143"/>
  <c r="T44" i="143"/>
  <c r="S44" i="143"/>
  <c r="R44" i="143"/>
  <c r="Q44" i="143"/>
  <c r="P44" i="143"/>
  <c r="O44" i="143"/>
  <c r="N44" i="143"/>
  <c r="M44" i="143"/>
  <c r="L44" i="143"/>
  <c r="K44" i="143"/>
  <c r="J44" i="143"/>
  <c r="I44" i="143"/>
  <c r="H44" i="143"/>
  <c r="G44" i="143"/>
  <c r="F44" i="143"/>
  <c r="E44" i="143"/>
  <c r="D44" i="143"/>
  <c r="C44" i="143"/>
  <c r="AA38" i="143"/>
  <c r="Y38" i="143"/>
  <c r="Y45" i="143" s="1"/>
  <c r="X38" i="143"/>
  <c r="X45" i="143" s="1"/>
  <c r="Z45" i="143" s="1"/>
  <c r="W38" i="143"/>
  <c r="V38" i="143"/>
  <c r="V45" i="143" s="1"/>
  <c r="U38" i="143"/>
  <c r="U45" i="143" s="1"/>
  <c r="T38" i="143"/>
  <c r="T45" i="143" s="1"/>
  <c r="S38" i="143"/>
  <c r="R38" i="143"/>
  <c r="R45" i="143" s="1"/>
  <c r="Q38" i="143"/>
  <c r="Q45" i="143" s="1"/>
  <c r="P38" i="143"/>
  <c r="P45" i="143" s="1"/>
  <c r="O38" i="143"/>
  <c r="N38" i="143"/>
  <c r="N45" i="143" s="1"/>
  <c r="M38" i="143"/>
  <c r="M45" i="143" s="1"/>
  <c r="L38" i="143"/>
  <c r="L45" i="143" s="1"/>
  <c r="K38" i="143"/>
  <c r="J38" i="143"/>
  <c r="J45" i="143" s="1"/>
  <c r="I38" i="143"/>
  <c r="I45" i="143" s="1"/>
  <c r="H38" i="143"/>
  <c r="H45" i="143" s="1"/>
  <c r="G38" i="143"/>
  <c r="F38" i="143"/>
  <c r="F45" i="143" s="1"/>
  <c r="E38" i="143"/>
  <c r="E45" i="143" s="1"/>
  <c r="D38" i="143"/>
  <c r="D45" i="143" s="1"/>
  <c r="C38" i="143"/>
  <c r="U27" i="143"/>
  <c r="U46" i="143" s="1"/>
  <c r="Q27" i="143"/>
  <c r="AA26" i="143"/>
  <c r="Y26" i="143"/>
  <c r="X26" i="143"/>
  <c r="Z26" i="143" s="1"/>
  <c r="W26" i="143"/>
  <c r="V26" i="143"/>
  <c r="U26" i="143"/>
  <c r="T26" i="143"/>
  <c r="S26" i="143"/>
  <c r="R26" i="143"/>
  <c r="Q26" i="143"/>
  <c r="P26" i="143"/>
  <c r="O26" i="143"/>
  <c r="N26" i="143"/>
  <c r="M26" i="143"/>
  <c r="L26" i="143"/>
  <c r="K26" i="143"/>
  <c r="J26" i="143"/>
  <c r="I26" i="143"/>
  <c r="H26" i="143"/>
  <c r="G26" i="143"/>
  <c r="F26" i="143"/>
  <c r="E26" i="143"/>
  <c r="D26" i="143"/>
  <c r="C26" i="143"/>
  <c r="AA14" i="143"/>
  <c r="AA27" i="143" s="1"/>
  <c r="Y14" i="143"/>
  <c r="Y27" i="143" s="1"/>
  <c r="X14" i="143"/>
  <c r="X27" i="143" s="1"/>
  <c r="W14" i="143"/>
  <c r="W27" i="143" s="1"/>
  <c r="V14" i="143"/>
  <c r="U14" i="143"/>
  <c r="T14" i="143"/>
  <c r="T27" i="143" s="1"/>
  <c r="T46" i="143" s="1"/>
  <c r="S14" i="143"/>
  <c r="S27" i="143" s="1"/>
  <c r="R14" i="143"/>
  <c r="Q14" i="143"/>
  <c r="P14" i="143"/>
  <c r="P27" i="143" s="1"/>
  <c r="O14" i="143"/>
  <c r="O27" i="143" s="1"/>
  <c r="N14" i="143"/>
  <c r="M14" i="143"/>
  <c r="M27" i="143" s="1"/>
  <c r="L14" i="143"/>
  <c r="L27" i="143" s="1"/>
  <c r="L46" i="143" s="1"/>
  <c r="K14" i="143"/>
  <c r="K27" i="143" s="1"/>
  <c r="J14" i="143"/>
  <c r="I14" i="143"/>
  <c r="I27" i="143" s="1"/>
  <c r="H14" i="143"/>
  <c r="H27" i="143" s="1"/>
  <c r="G14" i="143"/>
  <c r="G27" i="143" s="1"/>
  <c r="F14" i="143"/>
  <c r="E14" i="143"/>
  <c r="E27" i="143" s="1"/>
  <c r="E46" i="143" s="1"/>
  <c r="D14" i="143"/>
  <c r="D27" i="143" s="1"/>
  <c r="D46" i="143" s="1"/>
  <c r="C14" i="143"/>
  <c r="C27" i="143" s="1"/>
  <c r="AA51" i="144"/>
  <c r="Y51" i="144"/>
  <c r="X51" i="144"/>
  <c r="Z51" i="144" s="1"/>
  <c r="W51" i="144"/>
  <c r="V51" i="144"/>
  <c r="U51" i="144"/>
  <c r="T51" i="144"/>
  <c r="S51" i="144"/>
  <c r="R51" i="144"/>
  <c r="Q51" i="144"/>
  <c r="P51" i="144"/>
  <c r="O51" i="144"/>
  <c r="N51" i="144"/>
  <c r="M51" i="144"/>
  <c r="L51" i="144"/>
  <c r="K51" i="144"/>
  <c r="J51" i="144"/>
  <c r="I51" i="144"/>
  <c r="H51" i="144"/>
  <c r="G51" i="144"/>
  <c r="F51" i="144"/>
  <c r="E51" i="144"/>
  <c r="D51" i="144"/>
  <c r="C51" i="144"/>
  <c r="V45" i="144"/>
  <c r="N45" i="144"/>
  <c r="J45" i="144"/>
  <c r="AA44" i="144"/>
  <c r="Y44" i="144"/>
  <c r="X44" i="144"/>
  <c r="Z44" i="144" s="1"/>
  <c r="W44" i="144"/>
  <c r="V44" i="144"/>
  <c r="U44" i="144"/>
  <c r="T44" i="144"/>
  <c r="S44" i="144"/>
  <c r="R44" i="144"/>
  <c r="Q44" i="144"/>
  <c r="P44" i="144"/>
  <c r="O44" i="144"/>
  <c r="N44" i="144"/>
  <c r="M44" i="144"/>
  <c r="L44" i="144"/>
  <c r="K44" i="144"/>
  <c r="J44" i="144"/>
  <c r="I44" i="144"/>
  <c r="H44" i="144"/>
  <c r="G44" i="144"/>
  <c r="F44" i="144"/>
  <c r="E44" i="144"/>
  <c r="D44" i="144"/>
  <c r="C44" i="144"/>
  <c r="AA38" i="144"/>
  <c r="Y38" i="144"/>
  <c r="Y45" i="144" s="1"/>
  <c r="X38" i="144"/>
  <c r="X45" i="144" s="1"/>
  <c r="W38" i="144"/>
  <c r="V38" i="144"/>
  <c r="U38" i="144"/>
  <c r="U45" i="144" s="1"/>
  <c r="T38" i="144"/>
  <c r="T45" i="144" s="1"/>
  <c r="S38" i="144"/>
  <c r="R38" i="144"/>
  <c r="R45" i="144" s="1"/>
  <c r="Q38" i="144"/>
  <c r="Q45" i="144" s="1"/>
  <c r="P38" i="144"/>
  <c r="P45" i="144" s="1"/>
  <c r="O38" i="144"/>
  <c r="N38" i="144"/>
  <c r="M38" i="144"/>
  <c r="M45" i="144" s="1"/>
  <c r="L38" i="144"/>
  <c r="L45" i="144" s="1"/>
  <c r="K38" i="144"/>
  <c r="J38" i="144"/>
  <c r="I38" i="144"/>
  <c r="I45" i="144" s="1"/>
  <c r="H38" i="144"/>
  <c r="H45" i="144" s="1"/>
  <c r="G38" i="144"/>
  <c r="F38" i="144"/>
  <c r="F45" i="144" s="1"/>
  <c r="E38" i="144"/>
  <c r="E45" i="144" s="1"/>
  <c r="D38" i="144"/>
  <c r="D45" i="144" s="1"/>
  <c r="C38" i="144"/>
  <c r="E27" i="144"/>
  <c r="AA26" i="144"/>
  <c r="Y26" i="144"/>
  <c r="X26" i="144"/>
  <c r="Z26" i="144" s="1"/>
  <c r="W26" i="144"/>
  <c r="V26" i="144"/>
  <c r="U26" i="144"/>
  <c r="T26" i="144"/>
  <c r="S26" i="144"/>
  <c r="R26" i="144"/>
  <c r="Q26" i="144"/>
  <c r="P26" i="144"/>
  <c r="O26" i="144"/>
  <c r="N26" i="144"/>
  <c r="M26" i="144"/>
  <c r="L26" i="144"/>
  <c r="K26" i="144"/>
  <c r="J26" i="144"/>
  <c r="I26" i="144"/>
  <c r="H26" i="144"/>
  <c r="G26" i="144"/>
  <c r="F26" i="144"/>
  <c r="E26" i="144"/>
  <c r="D26" i="144"/>
  <c r="C26" i="144"/>
  <c r="AA14" i="144"/>
  <c r="Y14" i="144"/>
  <c r="Y27" i="144" s="1"/>
  <c r="X14" i="144"/>
  <c r="X27" i="144" s="1"/>
  <c r="W14" i="144"/>
  <c r="W27" i="144" s="1"/>
  <c r="V14" i="144"/>
  <c r="U14" i="144"/>
  <c r="U27" i="144" s="1"/>
  <c r="T14" i="144"/>
  <c r="T27" i="144" s="1"/>
  <c r="S14" i="144"/>
  <c r="S27" i="144" s="1"/>
  <c r="R14" i="144"/>
  <c r="Q14" i="144"/>
  <c r="Q27" i="144" s="1"/>
  <c r="P14" i="144"/>
  <c r="P27" i="144" s="1"/>
  <c r="P46" i="144" s="1"/>
  <c r="O14" i="144"/>
  <c r="O27" i="144" s="1"/>
  <c r="N14" i="144"/>
  <c r="M14" i="144"/>
  <c r="M27" i="144" s="1"/>
  <c r="L14" i="144"/>
  <c r="L27" i="144" s="1"/>
  <c r="K14" i="144"/>
  <c r="K27" i="144" s="1"/>
  <c r="J14" i="144"/>
  <c r="I14" i="144"/>
  <c r="I27" i="144" s="1"/>
  <c r="H14" i="144"/>
  <c r="H27" i="144" s="1"/>
  <c r="H46" i="144" s="1"/>
  <c r="G14" i="144"/>
  <c r="G27" i="144" s="1"/>
  <c r="F14" i="144"/>
  <c r="E14" i="144"/>
  <c r="D14" i="144"/>
  <c r="D27" i="144" s="1"/>
  <c r="C14" i="144"/>
  <c r="C27" i="144" s="1"/>
  <c r="AA51" i="145"/>
  <c r="Y51" i="145"/>
  <c r="X51" i="145"/>
  <c r="Z51" i="145" s="1"/>
  <c r="W51" i="145"/>
  <c r="V51" i="145"/>
  <c r="U51" i="145"/>
  <c r="T51" i="145"/>
  <c r="S51" i="145"/>
  <c r="R51" i="145"/>
  <c r="Q51" i="145"/>
  <c r="P51" i="145"/>
  <c r="O51" i="145"/>
  <c r="N51" i="145"/>
  <c r="M51" i="145"/>
  <c r="L51" i="145"/>
  <c r="K51" i="145"/>
  <c r="J51" i="145"/>
  <c r="I51" i="145"/>
  <c r="H51" i="145"/>
  <c r="G51" i="145"/>
  <c r="F51" i="145"/>
  <c r="E51" i="145"/>
  <c r="D51" i="145"/>
  <c r="C51" i="145"/>
  <c r="AA44" i="145"/>
  <c r="Y44" i="145"/>
  <c r="X44" i="145"/>
  <c r="Z44" i="145" s="1"/>
  <c r="W44" i="145"/>
  <c r="V44" i="145"/>
  <c r="U44" i="145"/>
  <c r="T44" i="145"/>
  <c r="S44" i="145"/>
  <c r="R44" i="145"/>
  <c r="Q44" i="145"/>
  <c r="P44" i="145"/>
  <c r="O44" i="145"/>
  <c r="N44" i="145"/>
  <c r="M44" i="145"/>
  <c r="L44" i="145"/>
  <c r="K44" i="145"/>
  <c r="J44" i="145"/>
  <c r="I44" i="145"/>
  <c r="H44" i="145"/>
  <c r="G44" i="145"/>
  <c r="F44" i="145"/>
  <c r="E44" i="145"/>
  <c r="D44" i="145"/>
  <c r="C44" i="145"/>
  <c r="AA38" i="145"/>
  <c r="Y38" i="145"/>
  <c r="Y45" i="145" s="1"/>
  <c r="X38" i="145"/>
  <c r="X45" i="145" s="1"/>
  <c r="Z45" i="145" s="1"/>
  <c r="W38" i="145"/>
  <c r="W45" i="145" s="1"/>
  <c r="V38" i="145"/>
  <c r="V45" i="145" s="1"/>
  <c r="U38" i="145"/>
  <c r="U45" i="145" s="1"/>
  <c r="T38" i="145"/>
  <c r="T45" i="145" s="1"/>
  <c r="S38" i="145"/>
  <c r="R38" i="145"/>
  <c r="R45" i="145" s="1"/>
  <c r="Q38" i="145"/>
  <c r="Q45" i="145" s="1"/>
  <c r="P38" i="145"/>
  <c r="P45" i="145" s="1"/>
  <c r="O38" i="145"/>
  <c r="O45" i="145" s="1"/>
  <c r="N38" i="145"/>
  <c r="N45" i="145" s="1"/>
  <c r="M38" i="145"/>
  <c r="M45" i="145" s="1"/>
  <c r="L38" i="145"/>
  <c r="L45" i="145" s="1"/>
  <c r="K38" i="145"/>
  <c r="J38" i="145"/>
  <c r="J45" i="145" s="1"/>
  <c r="I38" i="145"/>
  <c r="I45" i="145" s="1"/>
  <c r="H38" i="145"/>
  <c r="H45" i="145" s="1"/>
  <c r="G38" i="145"/>
  <c r="G45" i="145" s="1"/>
  <c r="F38" i="145"/>
  <c r="F45" i="145" s="1"/>
  <c r="E38" i="145"/>
  <c r="E45" i="145" s="1"/>
  <c r="D38" i="145"/>
  <c r="D45" i="145" s="1"/>
  <c r="C38" i="145"/>
  <c r="U27" i="145"/>
  <c r="U46" i="145" s="1"/>
  <c r="Q27" i="145"/>
  <c r="AA26" i="145"/>
  <c r="Y26" i="145"/>
  <c r="X26" i="145"/>
  <c r="Z26" i="145" s="1"/>
  <c r="W26" i="145"/>
  <c r="V26" i="145"/>
  <c r="U26" i="145"/>
  <c r="T26" i="145"/>
  <c r="S26" i="145"/>
  <c r="R26" i="145"/>
  <c r="Q26" i="145"/>
  <c r="P26" i="145"/>
  <c r="O26" i="145"/>
  <c r="N26" i="145"/>
  <c r="M26" i="145"/>
  <c r="L26" i="145"/>
  <c r="K26" i="145"/>
  <c r="J26" i="145"/>
  <c r="I26" i="145"/>
  <c r="H26" i="145"/>
  <c r="G26" i="145"/>
  <c r="F26" i="145"/>
  <c r="E26" i="145"/>
  <c r="D26" i="145"/>
  <c r="C26" i="145"/>
  <c r="AA14" i="145"/>
  <c r="AA27" i="145" s="1"/>
  <c r="Y14" i="145"/>
  <c r="Y27" i="145" s="1"/>
  <c r="X14" i="145"/>
  <c r="X27" i="145" s="1"/>
  <c r="W14" i="145"/>
  <c r="W27" i="145" s="1"/>
  <c r="W46" i="145" s="1"/>
  <c r="V14" i="145"/>
  <c r="U14" i="145"/>
  <c r="T14" i="145"/>
  <c r="T27" i="145" s="1"/>
  <c r="T46" i="145" s="1"/>
  <c r="S14" i="145"/>
  <c r="S27" i="145" s="1"/>
  <c r="R14" i="145"/>
  <c r="R27" i="145" s="1"/>
  <c r="Q14" i="145"/>
  <c r="P14" i="145"/>
  <c r="P27" i="145" s="1"/>
  <c r="O14" i="145"/>
  <c r="O27" i="145" s="1"/>
  <c r="O46" i="145" s="1"/>
  <c r="N14" i="145"/>
  <c r="M14" i="145"/>
  <c r="M27" i="145" s="1"/>
  <c r="L14" i="145"/>
  <c r="L27" i="145" s="1"/>
  <c r="L46" i="145" s="1"/>
  <c r="K14" i="145"/>
  <c r="K27" i="145" s="1"/>
  <c r="J14" i="145"/>
  <c r="J27" i="145" s="1"/>
  <c r="I14" i="145"/>
  <c r="I27" i="145" s="1"/>
  <c r="H14" i="145"/>
  <c r="H27" i="145" s="1"/>
  <c r="G14" i="145"/>
  <c r="G27" i="145" s="1"/>
  <c r="G46" i="145" s="1"/>
  <c r="F14" i="145"/>
  <c r="E14" i="145"/>
  <c r="E27" i="145" s="1"/>
  <c r="E46" i="145" s="1"/>
  <c r="D14" i="145"/>
  <c r="D27" i="145" s="1"/>
  <c r="C14" i="145"/>
  <c r="C27" i="145" s="1"/>
  <c r="AA51" i="146"/>
  <c r="Y51" i="146"/>
  <c r="X51" i="146"/>
  <c r="Z51" i="146" s="1"/>
  <c r="W51" i="146"/>
  <c r="V51" i="146"/>
  <c r="U51" i="146"/>
  <c r="T51" i="146"/>
  <c r="S51" i="146"/>
  <c r="R51" i="146"/>
  <c r="Q51" i="146"/>
  <c r="P51" i="146"/>
  <c r="O51" i="146"/>
  <c r="N51" i="146"/>
  <c r="M51" i="146"/>
  <c r="L51" i="146"/>
  <c r="K51" i="146"/>
  <c r="J51" i="146"/>
  <c r="I51" i="146"/>
  <c r="H51" i="146"/>
  <c r="G51" i="146"/>
  <c r="F51" i="146"/>
  <c r="E51" i="146"/>
  <c r="D51" i="146"/>
  <c r="C51" i="146"/>
  <c r="N45" i="146"/>
  <c r="J45" i="146"/>
  <c r="AA44" i="146"/>
  <c r="Y44" i="146"/>
  <c r="X44" i="146"/>
  <c r="Z44" i="146" s="1"/>
  <c r="W44" i="146"/>
  <c r="V44" i="146"/>
  <c r="U44" i="146"/>
  <c r="T44" i="146"/>
  <c r="S44" i="146"/>
  <c r="R44" i="146"/>
  <c r="Q44" i="146"/>
  <c r="P44" i="146"/>
  <c r="O44" i="146"/>
  <c r="N44" i="146"/>
  <c r="M44" i="146"/>
  <c r="L44" i="146"/>
  <c r="K44" i="146"/>
  <c r="J44" i="146"/>
  <c r="I44" i="146"/>
  <c r="H44" i="146"/>
  <c r="G44" i="146"/>
  <c r="F44" i="146"/>
  <c r="E44" i="146"/>
  <c r="D44" i="146"/>
  <c r="C44" i="146"/>
  <c r="AA38" i="146"/>
  <c r="Y38" i="146"/>
  <c r="Y45" i="146" s="1"/>
  <c r="X38" i="146"/>
  <c r="X45" i="146" s="1"/>
  <c r="Z45" i="146" s="1"/>
  <c r="W38" i="146"/>
  <c r="W45" i="146" s="1"/>
  <c r="V38" i="146"/>
  <c r="V45" i="146" s="1"/>
  <c r="U38" i="146"/>
  <c r="U45" i="146" s="1"/>
  <c r="T38" i="146"/>
  <c r="T45" i="146" s="1"/>
  <c r="S38" i="146"/>
  <c r="R38" i="146"/>
  <c r="R45" i="146" s="1"/>
  <c r="Q38" i="146"/>
  <c r="Q45" i="146" s="1"/>
  <c r="P38" i="146"/>
  <c r="P45" i="146" s="1"/>
  <c r="O38" i="146"/>
  <c r="O45" i="146" s="1"/>
  <c r="N38" i="146"/>
  <c r="M38" i="146"/>
  <c r="M45" i="146" s="1"/>
  <c r="L38" i="146"/>
  <c r="L45" i="146" s="1"/>
  <c r="K38" i="146"/>
  <c r="J38" i="146"/>
  <c r="I38" i="146"/>
  <c r="I45" i="146" s="1"/>
  <c r="H38" i="146"/>
  <c r="H45" i="146" s="1"/>
  <c r="G38" i="146"/>
  <c r="G45" i="146" s="1"/>
  <c r="F38" i="146"/>
  <c r="F45" i="146" s="1"/>
  <c r="E38" i="146"/>
  <c r="E45" i="146" s="1"/>
  <c r="D38" i="146"/>
  <c r="D45" i="146" s="1"/>
  <c r="C38" i="146"/>
  <c r="AA26" i="146"/>
  <c r="Y26" i="146"/>
  <c r="X26" i="146"/>
  <c r="W26" i="146"/>
  <c r="V26" i="146"/>
  <c r="U26" i="146"/>
  <c r="T26" i="146"/>
  <c r="S26" i="146"/>
  <c r="R26" i="146"/>
  <c r="Q26" i="146"/>
  <c r="P26" i="146"/>
  <c r="O26" i="146"/>
  <c r="N26" i="146"/>
  <c r="M26" i="146"/>
  <c r="L26" i="146"/>
  <c r="K26" i="146"/>
  <c r="J26" i="146"/>
  <c r="I26" i="146"/>
  <c r="H26" i="146"/>
  <c r="G26" i="146"/>
  <c r="F26" i="146"/>
  <c r="E26" i="146"/>
  <c r="D26" i="146"/>
  <c r="C26" i="146"/>
  <c r="AA14" i="146"/>
  <c r="AA27" i="146" s="1"/>
  <c r="Y14" i="146"/>
  <c r="Y27" i="146" s="1"/>
  <c r="Y46" i="146" s="1"/>
  <c r="X14" i="146"/>
  <c r="X27" i="146" s="1"/>
  <c r="W14" i="146"/>
  <c r="W27" i="146" s="1"/>
  <c r="W46" i="146" s="1"/>
  <c r="V14" i="146"/>
  <c r="U14" i="146"/>
  <c r="U27" i="146" s="1"/>
  <c r="T14" i="146"/>
  <c r="T27" i="146" s="1"/>
  <c r="S14" i="146"/>
  <c r="S27" i="146" s="1"/>
  <c r="R14" i="146"/>
  <c r="R27" i="146" s="1"/>
  <c r="Q14" i="146"/>
  <c r="Q27" i="146" s="1"/>
  <c r="Q46" i="146" s="1"/>
  <c r="P14" i="146"/>
  <c r="P27" i="146" s="1"/>
  <c r="P46" i="146" s="1"/>
  <c r="O14" i="146"/>
  <c r="O27" i="146" s="1"/>
  <c r="O46" i="146" s="1"/>
  <c r="N14" i="146"/>
  <c r="M14" i="146"/>
  <c r="M27" i="146" s="1"/>
  <c r="L14" i="146"/>
  <c r="L27" i="146" s="1"/>
  <c r="K14" i="146"/>
  <c r="K27" i="146" s="1"/>
  <c r="J14" i="146"/>
  <c r="J27" i="146" s="1"/>
  <c r="I14" i="146"/>
  <c r="I27" i="146" s="1"/>
  <c r="I46" i="146" s="1"/>
  <c r="H14" i="146"/>
  <c r="H27" i="146" s="1"/>
  <c r="H46" i="146" s="1"/>
  <c r="G14" i="146"/>
  <c r="G27" i="146" s="1"/>
  <c r="G46" i="146" s="1"/>
  <c r="F14" i="146"/>
  <c r="E14" i="146"/>
  <c r="E27" i="146" s="1"/>
  <c r="E46" i="146" s="1"/>
  <c r="D14" i="146"/>
  <c r="D27" i="146" s="1"/>
  <c r="C14" i="146"/>
  <c r="C27" i="146" s="1"/>
  <c r="AA51" i="147"/>
  <c r="Y51" i="147"/>
  <c r="X51" i="147"/>
  <c r="W51" i="147"/>
  <c r="V51" i="147"/>
  <c r="U51" i="147"/>
  <c r="T51" i="147"/>
  <c r="S51" i="147"/>
  <c r="R51" i="147"/>
  <c r="Q51" i="147"/>
  <c r="P51" i="147"/>
  <c r="O51" i="147"/>
  <c r="N51" i="147"/>
  <c r="M51" i="147"/>
  <c r="L51" i="147"/>
  <c r="K51" i="147"/>
  <c r="J51" i="147"/>
  <c r="I51" i="147"/>
  <c r="H51" i="147"/>
  <c r="G51" i="147"/>
  <c r="F51" i="147"/>
  <c r="E51" i="147"/>
  <c r="D51" i="147"/>
  <c r="C51" i="147"/>
  <c r="R45" i="147"/>
  <c r="J45" i="147"/>
  <c r="AA44" i="147"/>
  <c r="Y44" i="147"/>
  <c r="X44" i="147"/>
  <c r="Z44" i="147" s="1"/>
  <c r="W44" i="147"/>
  <c r="V44" i="147"/>
  <c r="U44" i="147"/>
  <c r="T44" i="147"/>
  <c r="S44" i="147"/>
  <c r="R44" i="147"/>
  <c r="Q44" i="147"/>
  <c r="P44" i="147"/>
  <c r="O44" i="147"/>
  <c r="N44" i="147"/>
  <c r="M44" i="147"/>
  <c r="L44" i="147"/>
  <c r="K44" i="147"/>
  <c r="J44" i="147"/>
  <c r="I44" i="147"/>
  <c r="H44" i="147"/>
  <c r="G44" i="147"/>
  <c r="F44" i="147"/>
  <c r="E44" i="147"/>
  <c r="D44" i="147"/>
  <c r="C44" i="147"/>
  <c r="AA38" i="147"/>
  <c r="Y38" i="147"/>
  <c r="Y45" i="147" s="1"/>
  <c r="X38" i="147"/>
  <c r="X45" i="147" s="1"/>
  <c r="Z45" i="147" s="1"/>
  <c r="W38" i="147"/>
  <c r="W45" i="147" s="1"/>
  <c r="V38" i="147"/>
  <c r="V45" i="147" s="1"/>
  <c r="U38" i="147"/>
  <c r="U45" i="147" s="1"/>
  <c r="T38" i="147"/>
  <c r="T45" i="147" s="1"/>
  <c r="S38" i="147"/>
  <c r="R38" i="147"/>
  <c r="Q38" i="147"/>
  <c r="Q45" i="147" s="1"/>
  <c r="P38" i="147"/>
  <c r="P45" i="147" s="1"/>
  <c r="O38" i="147"/>
  <c r="O45" i="147" s="1"/>
  <c r="N38" i="147"/>
  <c r="N45" i="147" s="1"/>
  <c r="M38" i="147"/>
  <c r="M45" i="147" s="1"/>
  <c r="L38" i="147"/>
  <c r="L45" i="147" s="1"/>
  <c r="K38" i="147"/>
  <c r="J38" i="147"/>
  <c r="I38" i="147"/>
  <c r="I45" i="147" s="1"/>
  <c r="H38" i="147"/>
  <c r="H45" i="147" s="1"/>
  <c r="G38" i="147"/>
  <c r="G45" i="147" s="1"/>
  <c r="F38" i="147"/>
  <c r="F45" i="147" s="1"/>
  <c r="E38" i="147"/>
  <c r="E45" i="147" s="1"/>
  <c r="D38" i="147"/>
  <c r="D45" i="147" s="1"/>
  <c r="C38" i="147"/>
  <c r="AA26" i="147"/>
  <c r="Y26" i="147"/>
  <c r="X26" i="147"/>
  <c r="Z26" i="147" s="1"/>
  <c r="W26" i="147"/>
  <c r="V26" i="147"/>
  <c r="U26" i="147"/>
  <c r="T26" i="147"/>
  <c r="S26" i="147"/>
  <c r="R26" i="147"/>
  <c r="Q26" i="147"/>
  <c r="P26" i="147"/>
  <c r="O26" i="147"/>
  <c r="N26" i="147"/>
  <c r="M26" i="147"/>
  <c r="L26" i="147"/>
  <c r="K26" i="147"/>
  <c r="J26" i="147"/>
  <c r="I26" i="147"/>
  <c r="H26" i="147"/>
  <c r="G26" i="147"/>
  <c r="F26" i="147"/>
  <c r="E26" i="147"/>
  <c r="D26" i="147"/>
  <c r="C26" i="147"/>
  <c r="AA14" i="147"/>
  <c r="AA27" i="147" s="1"/>
  <c r="Y14" i="147"/>
  <c r="Y27" i="147" s="1"/>
  <c r="Y46" i="147" s="1"/>
  <c r="X14" i="147"/>
  <c r="W14" i="147"/>
  <c r="W27" i="147" s="1"/>
  <c r="V14" i="147"/>
  <c r="U14" i="147"/>
  <c r="U27" i="147" s="1"/>
  <c r="U46" i="147" s="1"/>
  <c r="T14" i="147"/>
  <c r="T27" i="147" s="1"/>
  <c r="S14" i="147"/>
  <c r="S27" i="147" s="1"/>
  <c r="R14" i="147"/>
  <c r="R27" i="147" s="1"/>
  <c r="Q14" i="147"/>
  <c r="Q27" i="147" s="1"/>
  <c r="Q46" i="147" s="1"/>
  <c r="P14" i="147"/>
  <c r="P27" i="147" s="1"/>
  <c r="O14" i="147"/>
  <c r="O27" i="147" s="1"/>
  <c r="N14" i="147"/>
  <c r="M14" i="147"/>
  <c r="M27" i="147" s="1"/>
  <c r="M46" i="147" s="1"/>
  <c r="L14" i="147"/>
  <c r="L27" i="147" s="1"/>
  <c r="K14" i="147"/>
  <c r="K27" i="147" s="1"/>
  <c r="J14" i="147"/>
  <c r="J27" i="147" s="1"/>
  <c r="I14" i="147"/>
  <c r="I27" i="147" s="1"/>
  <c r="I46" i="147" s="1"/>
  <c r="H14" i="147"/>
  <c r="H27" i="147" s="1"/>
  <c r="G14" i="147"/>
  <c r="G27" i="147" s="1"/>
  <c r="F14" i="147"/>
  <c r="E14" i="147"/>
  <c r="E27" i="147" s="1"/>
  <c r="E46" i="147" s="1"/>
  <c r="D14" i="147"/>
  <c r="D27" i="147" s="1"/>
  <c r="C14" i="147"/>
  <c r="C27" i="147" s="1"/>
  <c r="AA51" i="148"/>
  <c r="Y51" i="148"/>
  <c r="X51" i="148"/>
  <c r="W51" i="148"/>
  <c r="V51" i="148"/>
  <c r="U51" i="148"/>
  <c r="T51" i="148"/>
  <c r="S51" i="148"/>
  <c r="R51" i="148"/>
  <c r="Q51" i="148"/>
  <c r="P51" i="148"/>
  <c r="O51" i="148"/>
  <c r="N51" i="148"/>
  <c r="M51" i="148"/>
  <c r="L51" i="148"/>
  <c r="K51" i="148"/>
  <c r="J51" i="148"/>
  <c r="I51" i="148"/>
  <c r="H51" i="148"/>
  <c r="G51" i="148"/>
  <c r="F51" i="148"/>
  <c r="E51" i="148"/>
  <c r="D51" i="148"/>
  <c r="C51" i="148"/>
  <c r="R45" i="148"/>
  <c r="J45" i="148"/>
  <c r="AA44" i="148"/>
  <c r="Y44" i="148"/>
  <c r="X44" i="148"/>
  <c r="Z44" i="148" s="1"/>
  <c r="W44" i="148"/>
  <c r="V44" i="148"/>
  <c r="U44" i="148"/>
  <c r="T44" i="148"/>
  <c r="S44" i="148"/>
  <c r="R44" i="148"/>
  <c r="Q44" i="148"/>
  <c r="P44" i="148"/>
  <c r="O44" i="148"/>
  <c r="N44" i="148"/>
  <c r="M44" i="148"/>
  <c r="L44" i="148"/>
  <c r="K44" i="148"/>
  <c r="J44" i="148"/>
  <c r="I44" i="148"/>
  <c r="H44" i="148"/>
  <c r="G44" i="148"/>
  <c r="F44" i="148"/>
  <c r="E44" i="148"/>
  <c r="D44" i="148"/>
  <c r="C44" i="148"/>
  <c r="AA38" i="148"/>
  <c r="Y38" i="148"/>
  <c r="Y45" i="148" s="1"/>
  <c r="X38" i="148"/>
  <c r="X45" i="148" s="1"/>
  <c r="Z45" i="148" s="1"/>
  <c r="W38" i="148"/>
  <c r="W45" i="148" s="1"/>
  <c r="V38" i="148"/>
  <c r="V45" i="148" s="1"/>
  <c r="U38" i="148"/>
  <c r="U45" i="148" s="1"/>
  <c r="T38" i="148"/>
  <c r="T45" i="148" s="1"/>
  <c r="S38" i="148"/>
  <c r="S45" i="148" s="1"/>
  <c r="R38" i="148"/>
  <c r="Q38" i="148"/>
  <c r="Q45" i="148" s="1"/>
  <c r="P38" i="148"/>
  <c r="P45" i="148" s="1"/>
  <c r="O38" i="148"/>
  <c r="O45" i="148" s="1"/>
  <c r="N38" i="148"/>
  <c r="N45" i="148" s="1"/>
  <c r="M38" i="148"/>
  <c r="M45" i="148" s="1"/>
  <c r="L38" i="148"/>
  <c r="L45" i="148" s="1"/>
  <c r="K38" i="148"/>
  <c r="J38" i="148"/>
  <c r="I38" i="148"/>
  <c r="I45" i="148" s="1"/>
  <c r="H38" i="148"/>
  <c r="H45" i="148" s="1"/>
  <c r="G38" i="148"/>
  <c r="G45" i="148" s="1"/>
  <c r="F38" i="148"/>
  <c r="F45" i="148" s="1"/>
  <c r="E38" i="148"/>
  <c r="E45" i="148" s="1"/>
  <c r="D38" i="148"/>
  <c r="D45" i="148" s="1"/>
  <c r="C38" i="148"/>
  <c r="AA26" i="148"/>
  <c r="Y26" i="148"/>
  <c r="X26" i="148"/>
  <c r="Z26" i="148" s="1"/>
  <c r="W26" i="148"/>
  <c r="V26" i="148"/>
  <c r="U26" i="148"/>
  <c r="T26" i="148"/>
  <c r="S26" i="148"/>
  <c r="R26" i="148"/>
  <c r="Q26" i="148"/>
  <c r="P26" i="148"/>
  <c r="O26" i="148"/>
  <c r="N26" i="148"/>
  <c r="M26" i="148"/>
  <c r="L26" i="148"/>
  <c r="K26" i="148"/>
  <c r="J26" i="148"/>
  <c r="I26" i="148"/>
  <c r="H26" i="148"/>
  <c r="G26" i="148"/>
  <c r="F26" i="148"/>
  <c r="E26" i="148"/>
  <c r="D26" i="148"/>
  <c r="C26" i="148"/>
  <c r="AA14" i="148"/>
  <c r="AA27" i="148" s="1"/>
  <c r="Y14" i="148"/>
  <c r="Y27" i="148" s="1"/>
  <c r="Y46" i="148" s="1"/>
  <c r="X14" i="148"/>
  <c r="X27" i="148" s="1"/>
  <c r="W14" i="148"/>
  <c r="W27" i="148" s="1"/>
  <c r="V14" i="148"/>
  <c r="V27" i="148" s="1"/>
  <c r="V46" i="148" s="1"/>
  <c r="U14" i="148"/>
  <c r="U27" i="148" s="1"/>
  <c r="U46" i="148" s="1"/>
  <c r="T14" i="148"/>
  <c r="T27" i="148" s="1"/>
  <c r="S14" i="148"/>
  <c r="R14" i="148"/>
  <c r="R27" i="148" s="1"/>
  <c r="Q14" i="148"/>
  <c r="P14" i="148"/>
  <c r="O14" i="148"/>
  <c r="O27" i="148" s="1"/>
  <c r="N14" i="148"/>
  <c r="N27" i="148" s="1"/>
  <c r="N46" i="148" s="1"/>
  <c r="M14" i="148"/>
  <c r="L14" i="148"/>
  <c r="L27" i="148" s="1"/>
  <c r="K14" i="148"/>
  <c r="J14" i="148"/>
  <c r="J27" i="148" s="1"/>
  <c r="I14" i="148"/>
  <c r="H14" i="148"/>
  <c r="G14" i="148"/>
  <c r="G27" i="148" s="1"/>
  <c r="F14" i="148"/>
  <c r="F27" i="148" s="1"/>
  <c r="F46" i="148" s="1"/>
  <c r="E14" i="148"/>
  <c r="E27" i="148" s="1"/>
  <c r="E46" i="148" s="1"/>
  <c r="D14" i="148"/>
  <c r="D27" i="148" s="1"/>
  <c r="C14" i="148"/>
  <c r="AA51" i="149"/>
  <c r="Y51" i="149"/>
  <c r="X51" i="149"/>
  <c r="Z51" i="149" s="1"/>
  <c r="W51" i="149"/>
  <c r="V51" i="149"/>
  <c r="U51" i="149"/>
  <c r="T51" i="149"/>
  <c r="S51" i="149"/>
  <c r="R51" i="149"/>
  <c r="Q51" i="149"/>
  <c r="P51" i="149"/>
  <c r="O51" i="149"/>
  <c r="N51" i="149"/>
  <c r="M51" i="149"/>
  <c r="L51" i="149"/>
  <c r="K51" i="149"/>
  <c r="J51" i="149"/>
  <c r="I51" i="149"/>
  <c r="H51" i="149"/>
  <c r="G51" i="149"/>
  <c r="F51" i="149"/>
  <c r="E51" i="149"/>
  <c r="D51" i="149"/>
  <c r="C51" i="149"/>
  <c r="E45" i="149"/>
  <c r="AA44" i="149"/>
  <c r="Z44" i="149"/>
  <c r="Y44" i="149"/>
  <c r="X44" i="149"/>
  <c r="W44" i="149"/>
  <c r="V44" i="149"/>
  <c r="U44" i="149"/>
  <c r="T44" i="149"/>
  <c r="S44" i="149"/>
  <c r="R44" i="149"/>
  <c r="Q44" i="149"/>
  <c r="P44" i="149"/>
  <c r="O44" i="149"/>
  <c r="N44" i="149"/>
  <c r="M44" i="149"/>
  <c r="L44" i="149"/>
  <c r="K44" i="149"/>
  <c r="J44" i="149"/>
  <c r="I44" i="149"/>
  <c r="H44" i="149"/>
  <c r="G44" i="149"/>
  <c r="F44" i="149"/>
  <c r="E44" i="149"/>
  <c r="D44" i="149"/>
  <c r="C44" i="149"/>
  <c r="AA38" i="149"/>
  <c r="Y38" i="149"/>
  <c r="Y45" i="149" s="1"/>
  <c r="X38" i="149"/>
  <c r="X45" i="149" s="1"/>
  <c r="W38" i="149"/>
  <c r="W45" i="149" s="1"/>
  <c r="V38" i="149"/>
  <c r="U38" i="149"/>
  <c r="U45" i="149" s="1"/>
  <c r="T38" i="149"/>
  <c r="T45" i="149" s="1"/>
  <c r="S38" i="149"/>
  <c r="S45" i="149" s="1"/>
  <c r="R38" i="149"/>
  <c r="Q38" i="149"/>
  <c r="Q45" i="149" s="1"/>
  <c r="P38" i="149"/>
  <c r="P45" i="149" s="1"/>
  <c r="O38" i="149"/>
  <c r="O45" i="149" s="1"/>
  <c r="N38" i="149"/>
  <c r="M38" i="149"/>
  <c r="M45" i="149" s="1"/>
  <c r="L38" i="149"/>
  <c r="L45" i="149" s="1"/>
  <c r="K38" i="149"/>
  <c r="K45" i="149" s="1"/>
  <c r="J38" i="149"/>
  <c r="I38" i="149"/>
  <c r="I45" i="149" s="1"/>
  <c r="H38" i="149"/>
  <c r="H45" i="149" s="1"/>
  <c r="G38" i="149"/>
  <c r="G45" i="149" s="1"/>
  <c r="F38" i="149"/>
  <c r="E38" i="149"/>
  <c r="D38" i="149"/>
  <c r="D45" i="149" s="1"/>
  <c r="C38" i="149"/>
  <c r="C45" i="149" s="1"/>
  <c r="AA26" i="149"/>
  <c r="Z26" i="149"/>
  <c r="Y26" i="149"/>
  <c r="Y27" i="149" s="1"/>
  <c r="X26" i="149"/>
  <c r="W26" i="149"/>
  <c r="V26" i="149"/>
  <c r="U26" i="149"/>
  <c r="T26" i="149"/>
  <c r="S26" i="149"/>
  <c r="R26" i="149"/>
  <c r="Q26" i="149"/>
  <c r="Q27" i="149" s="1"/>
  <c r="P26" i="149"/>
  <c r="O26" i="149"/>
  <c r="N26" i="149"/>
  <c r="M26" i="149"/>
  <c r="L26" i="149"/>
  <c r="K26" i="149"/>
  <c r="J26" i="149"/>
  <c r="I26" i="149"/>
  <c r="I27" i="149" s="1"/>
  <c r="H26" i="149"/>
  <c r="G26" i="149"/>
  <c r="F26" i="149"/>
  <c r="E26" i="149"/>
  <c r="D26" i="149"/>
  <c r="C26" i="149"/>
  <c r="AA14" i="149"/>
  <c r="AA27" i="149" s="1"/>
  <c r="Z14" i="149"/>
  <c r="Y14" i="149"/>
  <c r="X14" i="149"/>
  <c r="X27" i="149" s="1"/>
  <c r="Z27" i="149" s="1"/>
  <c r="W14" i="149"/>
  <c r="W27" i="149" s="1"/>
  <c r="W46" i="149" s="1"/>
  <c r="V14" i="149"/>
  <c r="V27" i="149" s="1"/>
  <c r="U14" i="149"/>
  <c r="T14" i="149"/>
  <c r="T27" i="149" s="1"/>
  <c r="S14" i="149"/>
  <c r="S27" i="149" s="1"/>
  <c r="S46" i="149" s="1"/>
  <c r="R14" i="149"/>
  <c r="Q14" i="149"/>
  <c r="P14" i="149"/>
  <c r="P27" i="149" s="1"/>
  <c r="O14" i="149"/>
  <c r="O27" i="149" s="1"/>
  <c r="O46" i="149" s="1"/>
  <c r="N14" i="149"/>
  <c r="N27" i="149" s="1"/>
  <c r="M14" i="149"/>
  <c r="L14" i="149"/>
  <c r="L27" i="149" s="1"/>
  <c r="K14" i="149"/>
  <c r="K27" i="149" s="1"/>
  <c r="K46" i="149" s="1"/>
  <c r="J14" i="149"/>
  <c r="I14" i="149"/>
  <c r="H14" i="149"/>
  <c r="H27" i="149" s="1"/>
  <c r="G14" i="149"/>
  <c r="G27" i="149" s="1"/>
  <c r="G46" i="149" s="1"/>
  <c r="F14" i="149"/>
  <c r="F27" i="149" s="1"/>
  <c r="E14" i="149"/>
  <c r="D14" i="149"/>
  <c r="D27" i="149" s="1"/>
  <c r="C14" i="149"/>
  <c r="C27" i="149" s="1"/>
  <c r="C46" i="149" s="1"/>
  <c r="AA51" i="150"/>
  <c r="Y51" i="150"/>
  <c r="X51" i="150"/>
  <c r="Z51" i="150" s="1"/>
  <c r="W51" i="150"/>
  <c r="V51" i="150"/>
  <c r="U51" i="150"/>
  <c r="T51" i="150"/>
  <c r="S51" i="150"/>
  <c r="R51" i="150"/>
  <c r="Q51" i="150"/>
  <c r="P51" i="150"/>
  <c r="O51" i="150"/>
  <c r="N51" i="150"/>
  <c r="M51" i="150"/>
  <c r="L51" i="150"/>
  <c r="K51" i="150"/>
  <c r="J51" i="150"/>
  <c r="I51" i="150"/>
  <c r="H51" i="150"/>
  <c r="G51" i="150"/>
  <c r="F51" i="150"/>
  <c r="E51" i="150"/>
  <c r="D51" i="150"/>
  <c r="C51" i="150"/>
  <c r="AA44" i="150"/>
  <c r="Z44" i="150"/>
  <c r="Y44" i="150"/>
  <c r="X44" i="150"/>
  <c r="W44" i="150"/>
  <c r="V44" i="150"/>
  <c r="U44" i="150"/>
  <c r="T44" i="150"/>
  <c r="S44" i="150"/>
  <c r="R44" i="150"/>
  <c r="Q44" i="150"/>
  <c r="P44" i="150"/>
  <c r="O44" i="150"/>
  <c r="N44" i="150"/>
  <c r="M44" i="150"/>
  <c r="L44" i="150"/>
  <c r="K44" i="150"/>
  <c r="J44" i="150"/>
  <c r="I44" i="150"/>
  <c r="H44" i="150"/>
  <c r="G44" i="150"/>
  <c r="F44" i="150"/>
  <c r="E44" i="150"/>
  <c r="D44" i="150"/>
  <c r="C44" i="150"/>
  <c r="AA38" i="150"/>
  <c r="AA45" i="150" s="1"/>
  <c r="Y38" i="150"/>
  <c r="Y45" i="150" s="1"/>
  <c r="X38" i="150"/>
  <c r="X45" i="150" s="1"/>
  <c r="W38" i="150"/>
  <c r="W45" i="150" s="1"/>
  <c r="V38" i="150"/>
  <c r="U38" i="150"/>
  <c r="U45" i="150" s="1"/>
  <c r="T38" i="150"/>
  <c r="T45" i="150" s="1"/>
  <c r="S38" i="150"/>
  <c r="S45" i="150" s="1"/>
  <c r="R38" i="150"/>
  <c r="Q38" i="150"/>
  <c r="Q45" i="150" s="1"/>
  <c r="P38" i="150"/>
  <c r="P45" i="150" s="1"/>
  <c r="O38" i="150"/>
  <c r="O45" i="150" s="1"/>
  <c r="N38" i="150"/>
  <c r="M38" i="150"/>
  <c r="M45" i="150" s="1"/>
  <c r="L38" i="150"/>
  <c r="L45" i="150" s="1"/>
  <c r="K38" i="150"/>
  <c r="K45" i="150" s="1"/>
  <c r="J38" i="150"/>
  <c r="I38" i="150"/>
  <c r="I45" i="150" s="1"/>
  <c r="H38" i="150"/>
  <c r="H45" i="150" s="1"/>
  <c r="G38" i="150"/>
  <c r="G45" i="150" s="1"/>
  <c r="F38" i="150"/>
  <c r="E38" i="150"/>
  <c r="E45" i="150" s="1"/>
  <c r="D38" i="150"/>
  <c r="D45" i="150" s="1"/>
  <c r="C38" i="150"/>
  <c r="C45" i="150" s="1"/>
  <c r="X27" i="150"/>
  <c r="Z27" i="150" s="1"/>
  <c r="AA26" i="150"/>
  <c r="Y26" i="150"/>
  <c r="Y27" i="150" s="1"/>
  <c r="X26" i="150"/>
  <c r="W26" i="150"/>
  <c r="V26" i="150"/>
  <c r="U26" i="150"/>
  <c r="T26" i="150"/>
  <c r="S26" i="150"/>
  <c r="R26" i="150"/>
  <c r="Q26" i="150"/>
  <c r="Q27" i="150" s="1"/>
  <c r="P26" i="150"/>
  <c r="O26" i="150"/>
  <c r="N26" i="150"/>
  <c r="M26" i="150"/>
  <c r="L26" i="150"/>
  <c r="K26" i="150"/>
  <c r="J26" i="150"/>
  <c r="I26" i="150"/>
  <c r="I27" i="150" s="1"/>
  <c r="H26" i="150"/>
  <c r="G26" i="150"/>
  <c r="F26" i="150"/>
  <c r="E26" i="150"/>
  <c r="D26" i="150"/>
  <c r="C26" i="150"/>
  <c r="AA14" i="150"/>
  <c r="AA27" i="150" s="1"/>
  <c r="Z14" i="150"/>
  <c r="Y14" i="150"/>
  <c r="X14" i="150"/>
  <c r="W14" i="150"/>
  <c r="W27" i="150" s="1"/>
  <c r="V14" i="150"/>
  <c r="V27" i="150" s="1"/>
  <c r="U14" i="150"/>
  <c r="T14" i="150"/>
  <c r="T27" i="150" s="1"/>
  <c r="T46" i="150" s="1"/>
  <c r="S14" i="150"/>
  <c r="S27" i="150" s="1"/>
  <c r="R14" i="150"/>
  <c r="R27" i="150" s="1"/>
  <c r="Q14" i="150"/>
  <c r="P14" i="150"/>
  <c r="P27" i="150" s="1"/>
  <c r="O14" i="150"/>
  <c r="O27" i="150" s="1"/>
  <c r="N14" i="150"/>
  <c r="N27" i="150" s="1"/>
  <c r="M14" i="150"/>
  <c r="L14" i="150"/>
  <c r="L27" i="150" s="1"/>
  <c r="L46" i="150" s="1"/>
  <c r="K14" i="150"/>
  <c r="K27" i="150" s="1"/>
  <c r="J14" i="150"/>
  <c r="J27" i="150" s="1"/>
  <c r="I14" i="150"/>
  <c r="H14" i="150"/>
  <c r="H27" i="150" s="1"/>
  <c r="G14" i="150"/>
  <c r="G27" i="150" s="1"/>
  <c r="F14" i="150"/>
  <c r="F27" i="150" s="1"/>
  <c r="E14" i="150"/>
  <c r="D14" i="150"/>
  <c r="D27" i="150" s="1"/>
  <c r="C14" i="150"/>
  <c r="C27" i="150" s="1"/>
  <c r="AA51" i="151"/>
  <c r="Y51" i="151"/>
  <c r="X51" i="151"/>
  <c r="W51" i="151"/>
  <c r="V51" i="151"/>
  <c r="U51" i="151"/>
  <c r="T51" i="151"/>
  <c r="S51" i="151"/>
  <c r="R51" i="151"/>
  <c r="Q51" i="151"/>
  <c r="P51" i="151"/>
  <c r="O51" i="151"/>
  <c r="N51" i="151"/>
  <c r="M51" i="151"/>
  <c r="L51" i="151"/>
  <c r="K51" i="151"/>
  <c r="J51" i="151"/>
  <c r="I51" i="151"/>
  <c r="H51" i="151"/>
  <c r="G51" i="151"/>
  <c r="F51" i="151"/>
  <c r="E51" i="151"/>
  <c r="D51" i="151"/>
  <c r="C51" i="151"/>
  <c r="AA44" i="151"/>
  <c r="Y44" i="151"/>
  <c r="X44" i="151"/>
  <c r="Z44" i="151" s="1"/>
  <c r="W44" i="151"/>
  <c r="V44" i="151"/>
  <c r="U44" i="151"/>
  <c r="T44" i="151"/>
  <c r="S44" i="151"/>
  <c r="R44" i="151"/>
  <c r="Q44" i="151"/>
  <c r="P44" i="151"/>
  <c r="O44" i="151"/>
  <c r="N44" i="151"/>
  <c r="M44" i="151"/>
  <c r="L44" i="151"/>
  <c r="K44" i="151"/>
  <c r="J44" i="151"/>
  <c r="I44" i="151"/>
  <c r="H44" i="151"/>
  <c r="G44" i="151"/>
  <c r="F44" i="151"/>
  <c r="E44" i="151"/>
  <c r="D44" i="151"/>
  <c r="C44" i="151"/>
  <c r="AA38" i="151"/>
  <c r="AA45" i="151" s="1"/>
  <c r="Y38" i="151"/>
  <c r="Y45" i="151" s="1"/>
  <c r="X38" i="151"/>
  <c r="X45" i="151" s="1"/>
  <c r="W38" i="151"/>
  <c r="W45" i="151" s="1"/>
  <c r="V38" i="151"/>
  <c r="U38" i="151"/>
  <c r="U45" i="151" s="1"/>
  <c r="T38" i="151"/>
  <c r="T45" i="151" s="1"/>
  <c r="S38" i="151"/>
  <c r="S45" i="151" s="1"/>
  <c r="R38" i="151"/>
  <c r="Q38" i="151"/>
  <c r="Q45" i="151" s="1"/>
  <c r="P38" i="151"/>
  <c r="P45" i="151" s="1"/>
  <c r="O38" i="151"/>
  <c r="O45" i="151" s="1"/>
  <c r="N38" i="151"/>
  <c r="M38" i="151"/>
  <c r="M45" i="151" s="1"/>
  <c r="L38" i="151"/>
  <c r="L45" i="151" s="1"/>
  <c r="K38" i="151"/>
  <c r="K45" i="151" s="1"/>
  <c r="J38" i="151"/>
  <c r="I38" i="151"/>
  <c r="I45" i="151" s="1"/>
  <c r="H38" i="151"/>
  <c r="H45" i="151" s="1"/>
  <c r="H46" i="151" s="1"/>
  <c r="G38" i="151"/>
  <c r="G45" i="151" s="1"/>
  <c r="F38" i="151"/>
  <c r="E38" i="151"/>
  <c r="E45" i="151" s="1"/>
  <c r="D38" i="151"/>
  <c r="D45" i="151" s="1"/>
  <c r="C38" i="151"/>
  <c r="C45" i="151" s="1"/>
  <c r="P27" i="151"/>
  <c r="H27" i="151"/>
  <c r="AA26" i="151"/>
  <c r="Y26" i="151"/>
  <c r="X26" i="151"/>
  <c r="W26" i="151"/>
  <c r="V26" i="151"/>
  <c r="U26" i="151"/>
  <c r="T26" i="151"/>
  <c r="T27" i="151" s="1"/>
  <c r="T46" i="151" s="1"/>
  <c r="S26" i="151"/>
  <c r="R26" i="151"/>
  <c r="Q26" i="151"/>
  <c r="P26" i="151"/>
  <c r="O26" i="151"/>
  <c r="N26" i="151"/>
  <c r="M26" i="151"/>
  <c r="L26" i="151"/>
  <c r="K26" i="151"/>
  <c r="J26" i="151"/>
  <c r="I26" i="151"/>
  <c r="H26" i="151"/>
  <c r="G26" i="151"/>
  <c r="F26" i="151"/>
  <c r="E26" i="151"/>
  <c r="D26" i="151"/>
  <c r="C26" i="151"/>
  <c r="AA14" i="151"/>
  <c r="AA27" i="151" s="1"/>
  <c r="Y14" i="151"/>
  <c r="X14" i="151"/>
  <c r="Z14" i="151" s="1"/>
  <c r="W14" i="151"/>
  <c r="W27" i="151" s="1"/>
  <c r="W46" i="151" s="1"/>
  <c r="V14" i="151"/>
  <c r="U14" i="151"/>
  <c r="T14" i="151"/>
  <c r="S14" i="151"/>
  <c r="S27" i="151" s="1"/>
  <c r="S46" i="151" s="1"/>
  <c r="R14" i="151"/>
  <c r="Q14" i="151"/>
  <c r="P14" i="151"/>
  <c r="O14" i="151"/>
  <c r="O27" i="151" s="1"/>
  <c r="O46" i="151" s="1"/>
  <c r="N14" i="151"/>
  <c r="M14" i="151"/>
  <c r="L14" i="151"/>
  <c r="L27" i="151" s="1"/>
  <c r="L46" i="151" s="1"/>
  <c r="K14" i="151"/>
  <c r="K27" i="151" s="1"/>
  <c r="K46" i="151" s="1"/>
  <c r="J14" i="151"/>
  <c r="I14" i="151"/>
  <c r="H14" i="151"/>
  <c r="G14" i="151"/>
  <c r="G27" i="151" s="1"/>
  <c r="G46" i="151" s="1"/>
  <c r="F14" i="151"/>
  <c r="E14" i="151"/>
  <c r="D14" i="151"/>
  <c r="D27" i="151" s="1"/>
  <c r="D46" i="151" s="1"/>
  <c r="C14" i="151"/>
  <c r="C27" i="151" s="1"/>
  <c r="C46" i="151" s="1"/>
  <c r="AA51" i="152"/>
  <c r="Y51" i="152"/>
  <c r="X51" i="152"/>
  <c r="Z51" i="152" s="1"/>
  <c r="W51" i="152"/>
  <c r="V51" i="152"/>
  <c r="U51" i="152"/>
  <c r="T51" i="152"/>
  <c r="S51" i="152"/>
  <c r="R51" i="152"/>
  <c r="Q51" i="152"/>
  <c r="P51" i="152"/>
  <c r="O51" i="152"/>
  <c r="N51" i="152"/>
  <c r="M51" i="152"/>
  <c r="L51" i="152"/>
  <c r="K51" i="152"/>
  <c r="J51" i="152"/>
  <c r="I51" i="152"/>
  <c r="H51" i="152"/>
  <c r="G51" i="152"/>
  <c r="F51" i="152"/>
  <c r="E51" i="152"/>
  <c r="D51" i="152"/>
  <c r="C51" i="152"/>
  <c r="Q45" i="152"/>
  <c r="M45" i="152"/>
  <c r="I45" i="152"/>
  <c r="E45" i="152"/>
  <c r="AA44" i="152"/>
  <c r="Z44" i="152"/>
  <c r="Y44" i="152"/>
  <c r="X44" i="152"/>
  <c r="W44" i="152"/>
  <c r="V44" i="152"/>
  <c r="U44" i="152"/>
  <c r="T44" i="152"/>
  <c r="S44" i="152"/>
  <c r="R44" i="152"/>
  <c r="Q44" i="152"/>
  <c r="P44" i="152"/>
  <c r="O44" i="152"/>
  <c r="N44" i="152"/>
  <c r="M44" i="152"/>
  <c r="L44" i="152"/>
  <c r="K44" i="152"/>
  <c r="J44" i="152"/>
  <c r="I44" i="152"/>
  <c r="H44" i="152"/>
  <c r="G44" i="152"/>
  <c r="F44" i="152"/>
  <c r="E44" i="152"/>
  <c r="D44" i="152"/>
  <c r="C44" i="152"/>
  <c r="AA38" i="152"/>
  <c r="AA45" i="152" s="1"/>
  <c r="Y38" i="152"/>
  <c r="Y45" i="152" s="1"/>
  <c r="X38" i="152"/>
  <c r="X45" i="152" s="1"/>
  <c r="W38" i="152"/>
  <c r="W45" i="152" s="1"/>
  <c r="V38" i="152"/>
  <c r="U38" i="152"/>
  <c r="U45" i="152" s="1"/>
  <c r="T38" i="152"/>
  <c r="T45" i="152" s="1"/>
  <c r="S38" i="152"/>
  <c r="S45" i="152" s="1"/>
  <c r="R38" i="152"/>
  <c r="Q38" i="152"/>
  <c r="P38" i="152"/>
  <c r="P45" i="152" s="1"/>
  <c r="O38" i="152"/>
  <c r="O45" i="152" s="1"/>
  <c r="N38" i="152"/>
  <c r="M38" i="152"/>
  <c r="L38" i="152"/>
  <c r="L45" i="152" s="1"/>
  <c r="K38" i="152"/>
  <c r="K45" i="152" s="1"/>
  <c r="J38" i="152"/>
  <c r="I38" i="152"/>
  <c r="H38" i="152"/>
  <c r="H45" i="152" s="1"/>
  <c r="G38" i="152"/>
  <c r="G45" i="152" s="1"/>
  <c r="F38" i="152"/>
  <c r="E38" i="152"/>
  <c r="D38" i="152"/>
  <c r="D45" i="152" s="1"/>
  <c r="C38" i="152"/>
  <c r="C45" i="152" s="1"/>
  <c r="P27" i="152"/>
  <c r="I27" i="152"/>
  <c r="AA26" i="152"/>
  <c r="Y26" i="152"/>
  <c r="X26" i="152"/>
  <c r="Z26" i="152" s="1"/>
  <c r="W26" i="152"/>
  <c r="V26" i="152"/>
  <c r="U26" i="152"/>
  <c r="T26" i="152"/>
  <c r="S26" i="152"/>
  <c r="R26" i="152"/>
  <c r="Q26" i="152"/>
  <c r="P26" i="152"/>
  <c r="O26" i="152"/>
  <c r="N26" i="152"/>
  <c r="M26" i="152"/>
  <c r="L26" i="152"/>
  <c r="L27" i="152" s="1"/>
  <c r="L46" i="152" s="1"/>
  <c r="K26" i="152"/>
  <c r="J26" i="152"/>
  <c r="I26" i="152"/>
  <c r="H26" i="152"/>
  <c r="G26" i="152"/>
  <c r="F26" i="152"/>
  <c r="E26" i="152"/>
  <c r="D26" i="152"/>
  <c r="D27" i="152" s="1"/>
  <c r="C26" i="152"/>
  <c r="AA14" i="152"/>
  <c r="AA27" i="152" s="1"/>
  <c r="Y14" i="152"/>
  <c r="X14" i="152"/>
  <c r="X27" i="152" s="1"/>
  <c r="W14" i="152"/>
  <c r="W27" i="152" s="1"/>
  <c r="V14" i="152"/>
  <c r="U14" i="152"/>
  <c r="T14" i="152"/>
  <c r="T27" i="152" s="1"/>
  <c r="S14" i="152"/>
  <c r="S27" i="152" s="1"/>
  <c r="R14" i="152"/>
  <c r="R27" i="152" s="1"/>
  <c r="Q14" i="152"/>
  <c r="Q27" i="152" s="1"/>
  <c r="P14" i="152"/>
  <c r="O14" i="152"/>
  <c r="O27" i="152" s="1"/>
  <c r="N14" i="152"/>
  <c r="M14" i="152"/>
  <c r="L14" i="152"/>
  <c r="K14" i="152"/>
  <c r="K27" i="152" s="1"/>
  <c r="J14" i="152"/>
  <c r="J27" i="152" s="1"/>
  <c r="I14" i="152"/>
  <c r="H14" i="152"/>
  <c r="H27" i="152" s="1"/>
  <c r="G14" i="152"/>
  <c r="G27" i="152" s="1"/>
  <c r="F14" i="152"/>
  <c r="E14" i="152"/>
  <c r="D14" i="152"/>
  <c r="C14" i="152"/>
  <c r="C27" i="152" s="1"/>
  <c r="AA51" i="153"/>
  <c r="Y51" i="153"/>
  <c r="X51" i="153"/>
  <c r="W51" i="153"/>
  <c r="V51" i="153"/>
  <c r="U51" i="153"/>
  <c r="T51" i="153"/>
  <c r="S51" i="153"/>
  <c r="R51" i="153"/>
  <c r="Q51" i="153"/>
  <c r="P51" i="153"/>
  <c r="O51" i="153"/>
  <c r="N51" i="153"/>
  <c r="M51" i="153"/>
  <c r="L51" i="153"/>
  <c r="K51" i="153"/>
  <c r="J51" i="153"/>
  <c r="I51" i="153"/>
  <c r="H51" i="153"/>
  <c r="G51" i="153"/>
  <c r="F51" i="153"/>
  <c r="E51" i="153"/>
  <c r="D51" i="153"/>
  <c r="C51" i="153"/>
  <c r="V45" i="153"/>
  <c r="U45" i="153"/>
  <c r="N45" i="153"/>
  <c r="M45" i="153"/>
  <c r="E45" i="153"/>
  <c r="AA44" i="153"/>
  <c r="Y44" i="153"/>
  <c r="X44" i="153"/>
  <c r="W44" i="153"/>
  <c r="V44" i="153"/>
  <c r="U44" i="153"/>
  <c r="T44" i="153"/>
  <c r="S44" i="153"/>
  <c r="R44" i="153"/>
  <c r="Q44" i="153"/>
  <c r="P44" i="153"/>
  <c r="O44" i="153"/>
  <c r="N44" i="153"/>
  <c r="M44" i="153"/>
  <c r="L44" i="153"/>
  <c r="K44" i="153"/>
  <c r="J44" i="153"/>
  <c r="I44" i="153"/>
  <c r="H44" i="153"/>
  <c r="G44" i="153"/>
  <c r="F44" i="153"/>
  <c r="E44" i="153"/>
  <c r="D44" i="153"/>
  <c r="C44" i="153"/>
  <c r="AA38" i="153"/>
  <c r="Y38" i="153"/>
  <c r="Y45" i="153" s="1"/>
  <c r="X38" i="153"/>
  <c r="X45" i="153" s="1"/>
  <c r="W38" i="153"/>
  <c r="W45" i="153" s="1"/>
  <c r="V38" i="153"/>
  <c r="U38" i="153"/>
  <c r="T38" i="153"/>
  <c r="T45" i="153" s="1"/>
  <c r="S38" i="153"/>
  <c r="S45" i="153" s="1"/>
  <c r="R38" i="153"/>
  <c r="Q38" i="153"/>
  <c r="Q45" i="153" s="1"/>
  <c r="Q46" i="153" s="1"/>
  <c r="P38" i="153"/>
  <c r="P45" i="153" s="1"/>
  <c r="O38" i="153"/>
  <c r="O45" i="153" s="1"/>
  <c r="N38" i="153"/>
  <c r="M38" i="153"/>
  <c r="L38" i="153"/>
  <c r="L45" i="153" s="1"/>
  <c r="K38" i="153"/>
  <c r="K45" i="153" s="1"/>
  <c r="J38" i="153"/>
  <c r="I38" i="153"/>
  <c r="I45" i="153" s="1"/>
  <c r="I46" i="153" s="1"/>
  <c r="H38" i="153"/>
  <c r="H45" i="153" s="1"/>
  <c r="G38" i="153"/>
  <c r="G45" i="153" s="1"/>
  <c r="F38" i="153"/>
  <c r="F45" i="153" s="1"/>
  <c r="E38" i="153"/>
  <c r="D38" i="153"/>
  <c r="D45" i="153" s="1"/>
  <c r="C38" i="153"/>
  <c r="C45" i="153" s="1"/>
  <c r="X27" i="153"/>
  <c r="H27" i="153"/>
  <c r="AA26" i="153"/>
  <c r="Y26" i="153"/>
  <c r="Z26" i="153" s="1"/>
  <c r="X26" i="153"/>
  <c r="W26" i="153"/>
  <c r="V26" i="153"/>
  <c r="U26" i="153"/>
  <c r="U27" i="153" s="1"/>
  <c r="U46" i="153" s="1"/>
  <c r="T26" i="153"/>
  <c r="S26" i="153"/>
  <c r="R26" i="153"/>
  <c r="Q26" i="153"/>
  <c r="Q27" i="153" s="1"/>
  <c r="P26" i="153"/>
  <c r="O26" i="153"/>
  <c r="N26" i="153"/>
  <c r="M26" i="153"/>
  <c r="M27" i="153" s="1"/>
  <c r="M46" i="153" s="1"/>
  <c r="L26" i="153"/>
  <c r="K26" i="153"/>
  <c r="J26" i="153"/>
  <c r="I26" i="153"/>
  <c r="I27" i="153" s="1"/>
  <c r="H26" i="153"/>
  <c r="G26" i="153"/>
  <c r="F26" i="153"/>
  <c r="E26" i="153"/>
  <c r="E27" i="153" s="1"/>
  <c r="E46" i="153" s="1"/>
  <c r="D26" i="153"/>
  <c r="C26" i="153"/>
  <c r="AA14" i="153"/>
  <c r="Z14" i="153"/>
  <c r="Y14" i="153"/>
  <c r="X14" i="153"/>
  <c r="W14" i="153"/>
  <c r="W27" i="153" s="1"/>
  <c r="W46" i="153" s="1"/>
  <c r="V14" i="153"/>
  <c r="V27" i="153" s="1"/>
  <c r="V46" i="153" s="1"/>
  <c r="U14" i="153"/>
  <c r="T14" i="153"/>
  <c r="T27" i="153" s="1"/>
  <c r="S14" i="153"/>
  <c r="R14" i="153"/>
  <c r="R27" i="153" s="1"/>
  <c r="Q14" i="153"/>
  <c r="P14" i="153"/>
  <c r="P27" i="153" s="1"/>
  <c r="O14" i="153"/>
  <c r="O27" i="153" s="1"/>
  <c r="O46" i="153" s="1"/>
  <c r="N14" i="153"/>
  <c r="N27" i="153" s="1"/>
  <c r="N46" i="153" s="1"/>
  <c r="M14" i="153"/>
  <c r="L14" i="153"/>
  <c r="L27" i="153" s="1"/>
  <c r="K14" i="153"/>
  <c r="J14" i="153"/>
  <c r="J27" i="153" s="1"/>
  <c r="I14" i="153"/>
  <c r="H14" i="153"/>
  <c r="G14" i="153"/>
  <c r="G27" i="153" s="1"/>
  <c r="G46" i="153" s="1"/>
  <c r="F14" i="153"/>
  <c r="F27" i="153" s="1"/>
  <c r="F46" i="153" s="1"/>
  <c r="E14" i="153"/>
  <c r="D14" i="153"/>
  <c r="D27" i="153" s="1"/>
  <c r="C14" i="153"/>
  <c r="AA51" i="154"/>
  <c r="Y51" i="154"/>
  <c r="X51" i="154"/>
  <c r="Z51" i="154" s="1"/>
  <c r="W51" i="154"/>
  <c r="V51" i="154"/>
  <c r="U51" i="154"/>
  <c r="T51" i="154"/>
  <c r="S51" i="154"/>
  <c r="R51" i="154"/>
  <c r="Q51" i="154"/>
  <c r="P51" i="154"/>
  <c r="O51" i="154"/>
  <c r="N51" i="154"/>
  <c r="M51" i="154"/>
  <c r="L51" i="154"/>
  <c r="K51" i="154"/>
  <c r="J51" i="154"/>
  <c r="I51" i="154"/>
  <c r="H51" i="154"/>
  <c r="G51" i="154"/>
  <c r="F51" i="154"/>
  <c r="E51" i="154"/>
  <c r="D51" i="154"/>
  <c r="C51" i="154"/>
  <c r="I45" i="154"/>
  <c r="AA44" i="154"/>
  <c r="Y44" i="154"/>
  <c r="X44" i="154"/>
  <c r="Z44" i="154" s="1"/>
  <c r="W44" i="154"/>
  <c r="V44" i="154"/>
  <c r="U44" i="154"/>
  <c r="T44" i="154"/>
  <c r="S44" i="154"/>
  <c r="R44" i="154"/>
  <c r="Q44" i="154"/>
  <c r="P44" i="154"/>
  <c r="O44" i="154"/>
  <c r="N44" i="154"/>
  <c r="M44" i="154"/>
  <c r="L44" i="154"/>
  <c r="K44" i="154"/>
  <c r="J44" i="154"/>
  <c r="I44" i="154"/>
  <c r="H44" i="154"/>
  <c r="G44" i="154"/>
  <c r="F44" i="154"/>
  <c r="E44" i="154"/>
  <c r="D44" i="154"/>
  <c r="C44" i="154"/>
  <c r="AA38" i="154"/>
  <c r="AA45" i="154" s="1"/>
  <c r="Y38" i="154"/>
  <c r="Y45" i="154" s="1"/>
  <c r="X38" i="154"/>
  <c r="X45" i="154" s="1"/>
  <c r="W38" i="154"/>
  <c r="W45" i="154" s="1"/>
  <c r="V38" i="154"/>
  <c r="V45" i="154" s="1"/>
  <c r="U38" i="154"/>
  <c r="U45" i="154" s="1"/>
  <c r="T38" i="154"/>
  <c r="T45" i="154" s="1"/>
  <c r="S38" i="154"/>
  <c r="S45" i="154" s="1"/>
  <c r="R38" i="154"/>
  <c r="Q38" i="154"/>
  <c r="Q45" i="154" s="1"/>
  <c r="P38" i="154"/>
  <c r="P45" i="154" s="1"/>
  <c r="P46" i="154" s="1"/>
  <c r="O38" i="154"/>
  <c r="O45" i="154" s="1"/>
  <c r="N38" i="154"/>
  <c r="N45" i="154" s="1"/>
  <c r="M38" i="154"/>
  <c r="M45" i="154" s="1"/>
  <c r="L38" i="154"/>
  <c r="L45" i="154" s="1"/>
  <c r="K38" i="154"/>
  <c r="K45" i="154" s="1"/>
  <c r="J38" i="154"/>
  <c r="I38" i="154"/>
  <c r="H38" i="154"/>
  <c r="H45" i="154" s="1"/>
  <c r="H46" i="154" s="1"/>
  <c r="G38" i="154"/>
  <c r="G45" i="154" s="1"/>
  <c r="F38" i="154"/>
  <c r="F45" i="154" s="1"/>
  <c r="E38" i="154"/>
  <c r="E45" i="154" s="1"/>
  <c r="D38" i="154"/>
  <c r="D45" i="154" s="1"/>
  <c r="C38" i="154"/>
  <c r="C45" i="154" s="1"/>
  <c r="T27" i="154"/>
  <c r="T46" i="154" s="1"/>
  <c r="P27" i="154"/>
  <c r="AA26" i="154"/>
  <c r="Z26" i="154"/>
  <c r="Y26" i="154"/>
  <c r="X26" i="154"/>
  <c r="W26" i="154"/>
  <c r="V26" i="154"/>
  <c r="U26" i="154"/>
  <c r="T26" i="154"/>
  <c r="S26" i="154"/>
  <c r="R26" i="154"/>
  <c r="Q26" i="154"/>
  <c r="P26" i="154"/>
  <c r="O26" i="154"/>
  <c r="N26" i="154"/>
  <c r="M26" i="154"/>
  <c r="L26" i="154"/>
  <c r="K26" i="154"/>
  <c r="J26" i="154"/>
  <c r="I26" i="154"/>
  <c r="H26" i="154"/>
  <c r="G26" i="154"/>
  <c r="F26" i="154"/>
  <c r="E26" i="154"/>
  <c r="D26" i="154"/>
  <c r="C26" i="154"/>
  <c r="AA14" i="154"/>
  <c r="AA27" i="154" s="1"/>
  <c r="AA46" i="154" s="1"/>
  <c r="Y14" i="154"/>
  <c r="Y27" i="154" s="1"/>
  <c r="X14" i="154"/>
  <c r="X27" i="154" s="1"/>
  <c r="Z27" i="154" s="1"/>
  <c r="W14" i="154"/>
  <c r="W27" i="154" s="1"/>
  <c r="V14" i="154"/>
  <c r="U14" i="154"/>
  <c r="T14" i="154"/>
  <c r="S14" i="154"/>
  <c r="S27" i="154" s="1"/>
  <c r="S46" i="154" s="1"/>
  <c r="R14" i="154"/>
  <c r="Q14" i="154"/>
  <c r="Q27" i="154" s="1"/>
  <c r="P14" i="154"/>
  <c r="O14" i="154"/>
  <c r="O27" i="154" s="1"/>
  <c r="N14" i="154"/>
  <c r="M14" i="154"/>
  <c r="L14" i="154"/>
  <c r="L27" i="154" s="1"/>
  <c r="L46" i="154" s="1"/>
  <c r="K14" i="154"/>
  <c r="K27" i="154" s="1"/>
  <c r="K46" i="154" s="1"/>
  <c r="J14" i="154"/>
  <c r="I14" i="154"/>
  <c r="I27" i="154" s="1"/>
  <c r="H14" i="154"/>
  <c r="H27" i="154" s="1"/>
  <c r="G14" i="154"/>
  <c r="G27" i="154" s="1"/>
  <c r="F14" i="154"/>
  <c r="E14" i="154"/>
  <c r="D14" i="154"/>
  <c r="D27" i="154" s="1"/>
  <c r="D46" i="154" s="1"/>
  <c r="C14" i="154"/>
  <c r="C27" i="154" s="1"/>
  <c r="C46" i="154" s="1"/>
  <c r="AA51" i="155"/>
  <c r="Y51" i="155"/>
  <c r="X51" i="155"/>
  <c r="W51" i="155"/>
  <c r="V51" i="155"/>
  <c r="U51" i="155"/>
  <c r="T51" i="155"/>
  <c r="S51" i="155"/>
  <c r="R51" i="155"/>
  <c r="Q51" i="155"/>
  <c r="P51" i="155"/>
  <c r="O51" i="155"/>
  <c r="N51" i="155"/>
  <c r="M51" i="155"/>
  <c r="L51" i="155"/>
  <c r="K51" i="155"/>
  <c r="J51" i="155"/>
  <c r="I51" i="155"/>
  <c r="H51" i="155"/>
  <c r="G51" i="155"/>
  <c r="F51" i="155"/>
  <c r="E51" i="155"/>
  <c r="D51" i="155"/>
  <c r="C51" i="155"/>
  <c r="Y45" i="155"/>
  <c r="U45" i="155"/>
  <c r="E45" i="155"/>
  <c r="AA44" i="155"/>
  <c r="Y44" i="155"/>
  <c r="X44" i="155"/>
  <c r="Z44" i="155" s="1"/>
  <c r="W44" i="155"/>
  <c r="V44" i="155"/>
  <c r="U44" i="155"/>
  <c r="T44" i="155"/>
  <c r="S44" i="155"/>
  <c r="R44" i="155"/>
  <c r="Q44" i="155"/>
  <c r="P44" i="155"/>
  <c r="O44" i="155"/>
  <c r="N44" i="155"/>
  <c r="M44" i="155"/>
  <c r="L44" i="155"/>
  <c r="K44" i="155"/>
  <c r="J44" i="155"/>
  <c r="I44" i="155"/>
  <c r="H44" i="155"/>
  <c r="G44" i="155"/>
  <c r="F44" i="155"/>
  <c r="E44" i="155"/>
  <c r="D44" i="155"/>
  <c r="C44" i="155"/>
  <c r="AA38" i="155"/>
  <c r="Y38" i="155"/>
  <c r="X38" i="155"/>
  <c r="X45" i="155" s="1"/>
  <c r="W38" i="155"/>
  <c r="W45" i="155" s="1"/>
  <c r="V38" i="155"/>
  <c r="U38" i="155"/>
  <c r="T38" i="155"/>
  <c r="T45" i="155" s="1"/>
  <c r="S38" i="155"/>
  <c r="S45" i="155" s="1"/>
  <c r="R38" i="155"/>
  <c r="Q38" i="155"/>
  <c r="Q45" i="155" s="1"/>
  <c r="P38" i="155"/>
  <c r="P45" i="155" s="1"/>
  <c r="O38" i="155"/>
  <c r="O45" i="155" s="1"/>
  <c r="N38" i="155"/>
  <c r="M38" i="155"/>
  <c r="M45" i="155" s="1"/>
  <c r="L38" i="155"/>
  <c r="L45" i="155" s="1"/>
  <c r="K38" i="155"/>
  <c r="K45" i="155" s="1"/>
  <c r="J38" i="155"/>
  <c r="I38" i="155"/>
  <c r="I45" i="155" s="1"/>
  <c r="H38" i="155"/>
  <c r="H45" i="155" s="1"/>
  <c r="G38" i="155"/>
  <c r="G45" i="155" s="1"/>
  <c r="F38" i="155"/>
  <c r="E38" i="155"/>
  <c r="D38" i="155"/>
  <c r="D45" i="155" s="1"/>
  <c r="C38" i="155"/>
  <c r="C45" i="155" s="1"/>
  <c r="T27" i="155"/>
  <c r="AA26" i="155"/>
  <c r="Y26" i="155"/>
  <c r="X26" i="155"/>
  <c r="Z26" i="155" s="1"/>
  <c r="W26" i="155"/>
  <c r="V26" i="155"/>
  <c r="U26" i="155"/>
  <c r="T26" i="155"/>
  <c r="S26" i="155"/>
  <c r="R26" i="155"/>
  <c r="Q26" i="155"/>
  <c r="P26" i="155"/>
  <c r="O26" i="155"/>
  <c r="N26" i="155"/>
  <c r="M26" i="155"/>
  <c r="L26" i="155"/>
  <c r="K26" i="155"/>
  <c r="J26" i="155"/>
  <c r="I26" i="155"/>
  <c r="H26" i="155"/>
  <c r="G26" i="155"/>
  <c r="F26" i="155"/>
  <c r="E26" i="155"/>
  <c r="D26" i="155"/>
  <c r="C26" i="155"/>
  <c r="AA14" i="155"/>
  <c r="AA27" i="155" s="1"/>
  <c r="Y14" i="155"/>
  <c r="X14" i="155"/>
  <c r="X27" i="155" s="1"/>
  <c r="W14" i="155"/>
  <c r="W27" i="155" s="1"/>
  <c r="W46" i="155" s="1"/>
  <c r="V14" i="155"/>
  <c r="V27" i="155" s="1"/>
  <c r="U14" i="155"/>
  <c r="T14" i="155"/>
  <c r="S14" i="155"/>
  <c r="S27" i="155" s="1"/>
  <c r="S46" i="155" s="1"/>
  <c r="R14" i="155"/>
  <c r="Q14" i="155"/>
  <c r="P14" i="155"/>
  <c r="P27" i="155" s="1"/>
  <c r="P46" i="155" s="1"/>
  <c r="O14" i="155"/>
  <c r="O27" i="155" s="1"/>
  <c r="O46" i="155" s="1"/>
  <c r="N14" i="155"/>
  <c r="N27" i="155" s="1"/>
  <c r="M14" i="155"/>
  <c r="L14" i="155"/>
  <c r="L27" i="155" s="1"/>
  <c r="K14" i="155"/>
  <c r="K27" i="155" s="1"/>
  <c r="K46" i="155" s="1"/>
  <c r="J14" i="155"/>
  <c r="I14" i="155"/>
  <c r="H14" i="155"/>
  <c r="H27" i="155" s="1"/>
  <c r="H46" i="155" s="1"/>
  <c r="G14" i="155"/>
  <c r="G27" i="155" s="1"/>
  <c r="G46" i="155" s="1"/>
  <c r="F14" i="155"/>
  <c r="F27" i="155" s="1"/>
  <c r="E14" i="155"/>
  <c r="D14" i="155"/>
  <c r="D27" i="155" s="1"/>
  <c r="D46" i="155" s="1"/>
  <c r="C14" i="155"/>
  <c r="C27" i="155" s="1"/>
  <c r="C46" i="155" s="1"/>
  <c r="AA51" i="156"/>
  <c r="Y51" i="156"/>
  <c r="X51" i="156"/>
  <c r="W51" i="156"/>
  <c r="V51" i="156"/>
  <c r="U51" i="156"/>
  <c r="T51" i="156"/>
  <c r="S51" i="156"/>
  <c r="R51" i="156"/>
  <c r="Q51" i="156"/>
  <c r="P51" i="156"/>
  <c r="O51" i="156"/>
  <c r="N51" i="156"/>
  <c r="M51" i="156"/>
  <c r="L51" i="156"/>
  <c r="K51" i="156"/>
  <c r="J51" i="156"/>
  <c r="I51" i="156"/>
  <c r="H51" i="156"/>
  <c r="G51" i="156"/>
  <c r="F51" i="156"/>
  <c r="E51" i="156"/>
  <c r="D51" i="156"/>
  <c r="C51" i="156"/>
  <c r="E45" i="156"/>
  <c r="AA44" i="156"/>
  <c r="Z44" i="156"/>
  <c r="Y44" i="156"/>
  <c r="X44" i="156"/>
  <c r="W44" i="156"/>
  <c r="V44" i="156"/>
  <c r="U44" i="156"/>
  <c r="T44" i="156"/>
  <c r="S44" i="156"/>
  <c r="R44" i="156"/>
  <c r="Q44" i="156"/>
  <c r="P44" i="156"/>
  <c r="O44" i="156"/>
  <c r="N44" i="156"/>
  <c r="M44" i="156"/>
  <c r="L44" i="156"/>
  <c r="K44" i="156"/>
  <c r="J44" i="156"/>
  <c r="I44" i="156"/>
  <c r="H44" i="156"/>
  <c r="G44" i="156"/>
  <c r="F44" i="156"/>
  <c r="E44" i="156"/>
  <c r="D44" i="156"/>
  <c r="C44" i="156"/>
  <c r="AA38" i="156"/>
  <c r="AA45" i="156" s="1"/>
  <c r="Y38" i="156"/>
  <c r="Y45" i="156" s="1"/>
  <c r="X38" i="156"/>
  <c r="X45" i="156" s="1"/>
  <c r="W38" i="156"/>
  <c r="W45" i="156" s="1"/>
  <c r="V38" i="156"/>
  <c r="U38" i="156"/>
  <c r="U45" i="156" s="1"/>
  <c r="T38" i="156"/>
  <c r="T45" i="156" s="1"/>
  <c r="S38" i="156"/>
  <c r="S45" i="156" s="1"/>
  <c r="R38" i="156"/>
  <c r="Q38" i="156"/>
  <c r="Q45" i="156" s="1"/>
  <c r="P38" i="156"/>
  <c r="P45" i="156" s="1"/>
  <c r="O38" i="156"/>
  <c r="O45" i="156" s="1"/>
  <c r="N38" i="156"/>
  <c r="M38" i="156"/>
  <c r="M45" i="156" s="1"/>
  <c r="L38" i="156"/>
  <c r="L45" i="156" s="1"/>
  <c r="K38" i="156"/>
  <c r="K45" i="156" s="1"/>
  <c r="J38" i="156"/>
  <c r="I38" i="156"/>
  <c r="I45" i="156" s="1"/>
  <c r="H38" i="156"/>
  <c r="H45" i="156" s="1"/>
  <c r="G38" i="156"/>
  <c r="G45" i="156" s="1"/>
  <c r="F38" i="156"/>
  <c r="E38" i="156"/>
  <c r="D38" i="156"/>
  <c r="D45" i="156" s="1"/>
  <c r="C38" i="156"/>
  <c r="C45" i="156" s="1"/>
  <c r="X27" i="156"/>
  <c r="AA26" i="156"/>
  <c r="Y26" i="156"/>
  <c r="X26" i="156"/>
  <c r="W26" i="156"/>
  <c r="V26" i="156"/>
  <c r="U26" i="156"/>
  <c r="T26" i="156"/>
  <c r="S26" i="156"/>
  <c r="R26" i="156"/>
  <c r="Q26" i="156"/>
  <c r="P26" i="156"/>
  <c r="O26" i="156"/>
  <c r="N26" i="156"/>
  <c r="M26" i="156"/>
  <c r="L26" i="156"/>
  <c r="K26" i="156"/>
  <c r="J26" i="156"/>
  <c r="I26" i="156"/>
  <c r="H26" i="156"/>
  <c r="G26" i="156"/>
  <c r="F26" i="156"/>
  <c r="E26" i="156"/>
  <c r="D26" i="156"/>
  <c r="C26" i="156"/>
  <c r="AA14" i="156"/>
  <c r="AA27" i="156" s="1"/>
  <c r="Y14" i="156"/>
  <c r="X14" i="156"/>
  <c r="Z14" i="156" s="1"/>
  <c r="W14" i="156"/>
  <c r="W27" i="156" s="1"/>
  <c r="V14" i="156"/>
  <c r="V27" i="156" s="1"/>
  <c r="U14" i="156"/>
  <c r="T14" i="156"/>
  <c r="T27" i="156" s="1"/>
  <c r="T46" i="156" s="1"/>
  <c r="S14" i="156"/>
  <c r="S27" i="156" s="1"/>
  <c r="R14" i="156"/>
  <c r="Q14" i="156"/>
  <c r="P14" i="156"/>
  <c r="P27" i="156" s="1"/>
  <c r="P46" i="156" s="1"/>
  <c r="O14" i="156"/>
  <c r="O27" i="156" s="1"/>
  <c r="N14" i="156"/>
  <c r="N27" i="156" s="1"/>
  <c r="M14" i="156"/>
  <c r="L14" i="156"/>
  <c r="L27" i="156" s="1"/>
  <c r="L46" i="156" s="1"/>
  <c r="K14" i="156"/>
  <c r="K27" i="156" s="1"/>
  <c r="J14" i="156"/>
  <c r="I14" i="156"/>
  <c r="H14" i="156"/>
  <c r="H27" i="156" s="1"/>
  <c r="H46" i="156" s="1"/>
  <c r="G14" i="156"/>
  <c r="G27" i="156" s="1"/>
  <c r="F14" i="156"/>
  <c r="F27" i="156" s="1"/>
  <c r="E14" i="156"/>
  <c r="D14" i="156"/>
  <c r="D27" i="156" s="1"/>
  <c r="D46" i="156" s="1"/>
  <c r="C14" i="156"/>
  <c r="C27" i="156" s="1"/>
  <c r="AA51" i="157"/>
  <c r="Y51" i="157"/>
  <c r="X51" i="157"/>
  <c r="W51" i="157"/>
  <c r="V51" i="157"/>
  <c r="U51" i="157"/>
  <c r="T51" i="157"/>
  <c r="S51" i="157"/>
  <c r="R51" i="157"/>
  <c r="Q51" i="157"/>
  <c r="P51" i="157"/>
  <c r="O51" i="157"/>
  <c r="N51" i="157"/>
  <c r="M51" i="157"/>
  <c r="L51" i="157"/>
  <c r="K51" i="157"/>
  <c r="J51" i="157"/>
  <c r="I51" i="157"/>
  <c r="H51" i="157"/>
  <c r="G51" i="157"/>
  <c r="F51" i="157"/>
  <c r="E51" i="157"/>
  <c r="D51" i="157"/>
  <c r="C51" i="157"/>
  <c r="T46" i="157"/>
  <c r="I45" i="157"/>
  <c r="AA44" i="157"/>
  <c r="Y44" i="157"/>
  <c r="Z44" i="157" s="1"/>
  <c r="X44" i="157"/>
  <c r="W44" i="157"/>
  <c r="V44" i="157"/>
  <c r="U44" i="157"/>
  <c r="T44" i="157"/>
  <c r="S44" i="157"/>
  <c r="R44" i="157"/>
  <c r="Q44" i="157"/>
  <c r="P44" i="157"/>
  <c r="O44" i="157"/>
  <c r="N44" i="157"/>
  <c r="M44" i="157"/>
  <c r="L44" i="157"/>
  <c r="K44" i="157"/>
  <c r="J44" i="157"/>
  <c r="I44" i="157"/>
  <c r="H44" i="157"/>
  <c r="G44" i="157"/>
  <c r="F44" i="157"/>
  <c r="E44" i="157"/>
  <c r="D44" i="157"/>
  <c r="C44" i="157"/>
  <c r="AA38" i="157"/>
  <c r="Y38" i="157"/>
  <c r="Y45" i="157" s="1"/>
  <c r="X38" i="157"/>
  <c r="X45" i="157" s="1"/>
  <c r="W38" i="157"/>
  <c r="W45" i="157" s="1"/>
  <c r="V38" i="157"/>
  <c r="U38" i="157"/>
  <c r="U45" i="157" s="1"/>
  <c r="T38" i="157"/>
  <c r="T45" i="157" s="1"/>
  <c r="S38" i="157"/>
  <c r="S45" i="157" s="1"/>
  <c r="R38" i="157"/>
  <c r="Q38" i="157"/>
  <c r="Q45" i="157" s="1"/>
  <c r="P38" i="157"/>
  <c r="P45" i="157" s="1"/>
  <c r="O38" i="157"/>
  <c r="O45" i="157" s="1"/>
  <c r="N38" i="157"/>
  <c r="M38" i="157"/>
  <c r="M45" i="157" s="1"/>
  <c r="L38" i="157"/>
  <c r="L45" i="157" s="1"/>
  <c r="K38" i="157"/>
  <c r="K45" i="157" s="1"/>
  <c r="J38" i="157"/>
  <c r="I38" i="157"/>
  <c r="H38" i="157"/>
  <c r="H45" i="157" s="1"/>
  <c r="G38" i="157"/>
  <c r="G45" i="157" s="1"/>
  <c r="F38" i="157"/>
  <c r="E38" i="157"/>
  <c r="E45" i="157" s="1"/>
  <c r="D38" i="157"/>
  <c r="D45" i="157" s="1"/>
  <c r="C38" i="157"/>
  <c r="C45" i="157" s="1"/>
  <c r="AA26" i="157"/>
  <c r="Y26" i="157"/>
  <c r="X26" i="157"/>
  <c r="W26" i="157"/>
  <c r="V26" i="157"/>
  <c r="U26" i="157"/>
  <c r="T26" i="157"/>
  <c r="S26" i="157"/>
  <c r="R26" i="157"/>
  <c r="Q26" i="157"/>
  <c r="Q27" i="157" s="1"/>
  <c r="P26" i="157"/>
  <c r="O26" i="157"/>
  <c r="N26" i="157"/>
  <c r="M26" i="157"/>
  <c r="L26" i="157"/>
  <c r="K26" i="157"/>
  <c r="J26" i="157"/>
  <c r="I26" i="157"/>
  <c r="I27" i="157" s="1"/>
  <c r="I46" i="157" s="1"/>
  <c r="H26" i="157"/>
  <c r="G26" i="157"/>
  <c r="F26" i="157"/>
  <c r="E26" i="157"/>
  <c r="D26" i="157"/>
  <c r="C26" i="157"/>
  <c r="AA14" i="157"/>
  <c r="AA27" i="157" s="1"/>
  <c r="Z14" i="157"/>
  <c r="Y14" i="157"/>
  <c r="X14" i="157"/>
  <c r="X27" i="157" s="1"/>
  <c r="X46" i="157" s="1"/>
  <c r="W14" i="157"/>
  <c r="W27" i="157" s="1"/>
  <c r="V14" i="157"/>
  <c r="V27" i="157" s="1"/>
  <c r="U14" i="157"/>
  <c r="T14" i="157"/>
  <c r="T27" i="157" s="1"/>
  <c r="S14" i="157"/>
  <c r="R14" i="157"/>
  <c r="R27" i="157" s="1"/>
  <c r="Q14" i="157"/>
  <c r="P14" i="157"/>
  <c r="P27" i="157" s="1"/>
  <c r="P46" i="157" s="1"/>
  <c r="O14" i="157"/>
  <c r="O27" i="157" s="1"/>
  <c r="N14" i="157"/>
  <c r="N27" i="157" s="1"/>
  <c r="M14" i="157"/>
  <c r="L14" i="157"/>
  <c r="L27" i="157" s="1"/>
  <c r="L46" i="157" s="1"/>
  <c r="K14" i="157"/>
  <c r="J14" i="157"/>
  <c r="J27" i="157" s="1"/>
  <c r="I14" i="157"/>
  <c r="H14" i="157"/>
  <c r="H27" i="157" s="1"/>
  <c r="H46" i="157" s="1"/>
  <c r="G14" i="157"/>
  <c r="G27" i="157" s="1"/>
  <c r="F14" i="157"/>
  <c r="F27" i="157" s="1"/>
  <c r="E14" i="157"/>
  <c r="D14" i="157"/>
  <c r="D27" i="157" s="1"/>
  <c r="D46" i="157" s="1"/>
  <c r="C14" i="157"/>
  <c r="AA51" i="158"/>
  <c r="Y51" i="158"/>
  <c r="X51" i="158"/>
  <c r="Z51" i="158" s="1"/>
  <c r="W51" i="158"/>
  <c r="V51" i="158"/>
  <c r="U51" i="158"/>
  <c r="T51" i="158"/>
  <c r="S51" i="158"/>
  <c r="R51" i="158"/>
  <c r="Q51" i="158"/>
  <c r="P51" i="158"/>
  <c r="O51" i="158"/>
  <c r="N51" i="158"/>
  <c r="M51" i="158"/>
  <c r="L51" i="158"/>
  <c r="K51" i="158"/>
  <c r="J51" i="158"/>
  <c r="I51" i="158"/>
  <c r="H51" i="158"/>
  <c r="G51" i="158"/>
  <c r="F51" i="158"/>
  <c r="E51" i="158"/>
  <c r="D51" i="158"/>
  <c r="C51" i="158"/>
  <c r="L46" i="158"/>
  <c r="I45" i="158"/>
  <c r="AA44" i="158"/>
  <c r="Z44" i="158"/>
  <c r="Y44" i="158"/>
  <c r="X44" i="158"/>
  <c r="W44" i="158"/>
  <c r="V44" i="158"/>
  <c r="U44" i="158"/>
  <c r="T44" i="158"/>
  <c r="S44" i="158"/>
  <c r="R44" i="158"/>
  <c r="Q44" i="158"/>
  <c r="P44" i="158"/>
  <c r="O44" i="158"/>
  <c r="N44" i="158"/>
  <c r="M44" i="158"/>
  <c r="L44" i="158"/>
  <c r="K44" i="158"/>
  <c r="J44" i="158"/>
  <c r="I44" i="158"/>
  <c r="H44" i="158"/>
  <c r="G44" i="158"/>
  <c r="F44" i="158"/>
  <c r="E44" i="158"/>
  <c r="D44" i="158"/>
  <c r="C44" i="158"/>
  <c r="AA38" i="158"/>
  <c r="AA45" i="158" s="1"/>
  <c r="Y38" i="158"/>
  <c r="Y45" i="158" s="1"/>
  <c r="X38" i="158"/>
  <c r="X45" i="158" s="1"/>
  <c r="W38" i="158"/>
  <c r="W45" i="158" s="1"/>
  <c r="V38" i="158"/>
  <c r="U38" i="158"/>
  <c r="U45" i="158" s="1"/>
  <c r="T38" i="158"/>
  <c r="T45" i="158" s="1"/>
  <c r="S38" i="158"/>
  <c r="S45" i="158" s="1"/>
  <c r="R38" i="158"/>
  <c r="R45" i="158" s="1"/>
  <c r="Q38" i="158"/>
  <c r="Q45" i="158" s="1"/>
  <c r="P38" i="158"/>
  <c r="P45" i="158" s="1"/>
  <c r="O38" i="158"/>
  <c r="O45" i="158" s="1"/>
  <c r="N38" i="158"/>
  <c r="M38" i="158"/>
  <c r="M45" i="158" s="1"/>
  <c r="L38" i="158"/>
  <c r="L45" i="158" s="1"/>
  <c r="K38" i="158"/>
  <c r="K45" i="158" s="1"/>
  <c r="J38" i="158"/>
  <c r="J45" i="158" s="1"/>
  <c r="I38" i="158"/>
  <c r="H38" i="158"/>
  <c r="H45" i="158" s="1"/>
  <c r="G38" i="158"/>
  <c r="G45" i="158" s="1"/>
  <c r="F38" i="158"/>
  <c r="E38" i="158"/>
  <c r="E45" i="158" s="1"/>
  <c r="D38" i="158"/>
  <c r="D45" i="158" s="1"/>
  <c r="C38" i="158"/>
  <c r="C45" i="158" s="1"/>
  <c r="L27" i="158"/>
  <c r="AA26" i="158"/>
  <c r="Y26" i="158"/>
  <c r="X26" i="158"/>
  <c r="W26" i="158"/>
  <c r="V26" i="158"/>
  <c r="U26" i="158"/>
  <c r="T26" i="158"/>
  <c r="S26" i="158"/>
  <c r="R26" i="158"/>
  <c r="Q26" i="158"/>
  <c r="P26" i="158"/>
  <c r="O26" i="158"/>
  <c r="N26" i="158"/>
  <c r="M26" i="158"/>
  <c r="L26" i="158"/>
  <c r="K26" i="158"/>
  <c r="J26" i="158"/>
  <c r="I26" i="158"/>
  <c r="H26" i="158"/>
  <c r="G26" i="158"/>
  <c r="F26" i="158"/>
  <c r="E26" i="158"/>
  <c r="E27" i="158" s="1"/>
  <c r="E46" i="158" s="1"/>
  <c r="D26" i="158"/>
  <c r="C26" i="158"/>
  <c r="AA14" i="158"/>
  <c r="AA27" i="158" s="1"/>
  <c r="AA46" i="158" s="1"/>
  <c r="Y14" i="158"/>
  <c r="X14" i="158"/>
  <c r="W14" i="158"/>
  <c r="V14" i="158"/>
  <c r="U14" i="158"/>
  <c r="U27" i="158" s="1"/>
  <c r="U46" i="158" s="1"/>
  <c r="T14" i="158"/>
  <c r="T27" i="158" s="1"/>
  <c r="T46" i="158" s="1"/>
  <c r="S14" i="158"/>
  <c r="S27" i="158" s="1"/>
  <c r="S46" i="158" s="1"/>
  <c r="R14" i="158"/>
  <c r="R27" i="158" s="1"/>
  <c r="Q14" i="158"/>
  <c r="P14" i="158"/>
  <c r="P27" i="158" s="1"/>
  <c r="O14" i="158"/>
  <c r="N14" i="158"/>
  <c r="M14" i="158"/>
  <c r="M27" i="158" s="1"/>
  <c r="L14" i="158"/>
  <c r="K14" i="158"/>
  <c r="K27" i="158" s="1"/>
  <c r="K46" i="158" s="1"/>
  <c r="J14" i="158"/>
  <c r="J27" i="158" s="1"/>
  <c r="I14" i="158"/>
  <c r="H14" i="158"/>
  <c r="H27" i="158" s="1"/>
  <c r="G14" i="158"/>
  <c r="F14" i="158"/>
  <c r="E14" i="158"/>
  <c r="D14" i="158"/>
  <c r="D27" i="158" s="1"/>
  <c r="D46" i="158" s="1"/>
  <c r="C14" i="158"/>
  <c r="C27" i="158" s="1"/>
  <c r="C46" i="158" s="1"/>
  <c r="AA51" i="159"/>
  <c r="Y51" i="159"/>
  <c r="X51" i="159"/>
  <c r="Z51" i="159" s="1"/>
  <c r="W51" i="159"/>
  <c r="V51" i="159"/>
  <c r="U51" i="159"/>
  <c r="T51" i="159"/>
  <c r="S51" i="159"/>
  <c r="R51" i="159"/>
  <c r="Q51" i="159"/>
  <c r="P51" i="159"/>
  <c r="O51" i="159"/>
  <c r="N51" i="159"/>
  <c r="M51" i="159"/>
  <c r="L51" i="159"/>
  <c r="K51" i="159"/>
  <c r="J51" i="159"/>
  <c r="I51" i="159"/>
  <c r="H51" i="159"/>
  <c r="G51" i="159"/>
  <c r="F51" i="159"/>
  <c r="E51" i="159"/>
  <c r="D51" i="159"/>
  <c r="C51" i="159"/>
  <c r="M45" i="159"/>
  <c r="AA44" i="159"/>
  <c r="Y44" i="159"/>
  <c r="X44" i="159"/>
  <c r="Z44" i="159" s="1"/>
  <c r="W44" i="159"/>
  <c r="V44" i="159"/>
  <c r="U44" i="159"/>
  <c r="T44" i="159"/>
  <c r="S44" i="159"/>
  <c r="R44" i="159"/>
  <c r="Q44" i="159"/>
  <c r="P44" i="159"/>
  <c r="O44" i="159"/>
  <c r="N44" i="159"/>
  <c r="M44" i="159"/>
  <c r="L44" i="159"/>
  <c r="K44" i="159"/>
  <c r="J44" i="159"/>
  <c r="I44" i="159"/>
  <c r="H44" i="159"/>
  <c r="G44" i="159"/>
  <c r="F44" i="159"/>
  <c r="E44" i="159"/>
  <c r="D44" i="159"/>
  <c r="C44" i="159"/>
  <c r="AA38" i="159"/>
  <c r="Y38" i="159"/>
  <c r="Y45" i="159" s="1"/>
  <c r="X38" i="159"/>
  <c r="W38" i="159"/>
  <c r="W45" i="159" s="1"/>
  <c r="V38" i="159"/>
  <c r="U38" i="159"/>
  <c r="U45" i="159" s="1"/>
  <c r="T38" i="159"/>
  <c r="T45" i="159" s="1"/>
  <c r="S38" i="159"/>
  <c r="S45" i="159" s="1"/>
  <c r="R38" i="159"/>
  <c r="R45" i="159" s="1"/>
  <c r="Q38" i="159"/>
  <c r="Q45" i="159" s="1"/>
  <c r="P38" i="159"/>
  <c r="P45" i="159" s="1"/>
  <c r="O38" i="159"/>
  <c r="O45" i="159" s="1"/>
  <c r="N38" i="159"/>
  <c r="M38" i="159"/>
  <c r="L38" i="159"/>
  <c r="L45" i="159" s="1"/>
  <c r="K38" i="159"/>
  <c r="K45" i="159" s="1"/>
  <c r="J38" i="159"/>
  <c r="J45" i="159" s="1"/>
  <c r="I38" i="159"/>
  <c r="I45" i="159" s="1"/>
  <c r="H38" i="159"/>
  <c r="H45" i="159" s="1"/>
  <c r="H46" i="159" s="1"/>
  <c r="G38" i="159"/>
  <c r="G45" i="159" s="1"/>
  <c r="F38" i="159"/>
  <c r="F45" i="159" s="1"/>
  <c r="E38" i="159"/>
  <c r="E45" i="159" s="1"/>
  <c r="D38" i="159"/>
  <c r="D45" i="159" s="1"/>
  <c r="C38" i="159"/>
  <c r="C45" i="159" s="1"/>
  <c r="X27" i="159"/>
  <c r="P27" i="159"/>
  <c r="AA26" i="159"/>
  <c r="Y26" i="159"/>
  <c r="X26" i="159"/>
  <c r="W26" i="159"/>
  <c r="V26" i="159"/>
  <c r="U26" i="159"/>
  <c r="T26" i="159"/>
  <c r="S26" i="159"/>
  <c r="R26" i="159"/>
  <c r="Q26" i="159"/>
  <c r="P26" i="159"/>
  <c r="O26" i="159"/>
  <c r="N26" i="159"/>
  <c r="M26" i="159"/>
  <c r="L26" i="159"/>
  <c r="K26" i="159"/>
  <c r="J26" i="159"/>
  <c r="I26" i="159"/>
  <c r="H26" i="159"/>
  <c r="G26" i="159"/>
  <c r="F26" i="159"/>
  <c r="E26" i="159"/>
  <c r="D26" i="159"/>
  <c r="C26" i="159"/>
  <c r="AA14" i="159"/>
  <c r="AA27" i="159" s="1"/>
  <c r="Y14" i="159"/>
  <c r="Z14" i="159" s="1"/>
  <c r="X14" i="159"/>
  <c r="W14" i="159"/>
  <c r="W27" i="159" s="1"/>
  <c r="V14" i="159"/>
  <c r="U14" i="159"/>
  <c r="T14" i="159"/>
  <c r="T27" i="159" s="1"/>
  <c r="T46" i="159" s="1"/>
  <c r="S14" i="159"/>
  <c r="S27" i="159" s="1"/>
  <c r="S46" i="159" s="1"/>
  <c r="R14" i="159"/>
  <c r="R27" i="159" s="1"/>
  <c r="Q14" i="159"/>
  <c r="P14" i="159"/>
  <c r="O14" i="159"/>
  <c r="O27" i="159" s="1"/>
  <c r="N14" i="159"/>
  <c r="M14" i="159"/>
  <c r="L14" i="159"/>
  <c r="L27" i="159" s="1"/>
  <c r="L46" i="159" s="1"/>
  <c r="K14" i="159"/>
  <c r="K27" i="159" s="1"/>
  <c r="K46" i="159" s="1"/>
  <c r="J14" i="159"/>
  <c r="J27" i="159" s="1"/>
  <c r="I14" i="159"/>
  <c r="H14" i="159"/>
  <c r="H27" i="159" s="1"/>
  <c r="G14" i="159"/>
  <c r="G27" i="159" s="1"/>
  <c r="F14" i="159"/>
  <c r="E14" i="159"/>
  <c r="D14" i="159"/>
  <c r="D27" i="159" s="1"/>
  <c r="D46" i="159" s="1"/>
  <c r="C14" i="159"/>
  <c r="C27" i="159" s="1"/>
  <c r="C46" i="159" s="1"/>
  <c r="AA51" i="160"/>
  <c r="Y51" i="160"/>
  <c r="X51" i="160"/>
  <c r="W51" i="160"/>
  <c r="V51" i="160"/>
  <c r="U51" i="160"/>
  <c r="T51" i="160"/>
  <c r="S51" i="160"/>
  <c r="R51" i="160"/>
  <c r="Q51" i="160"/>
  <c r="P51" i="160"/>
  <c r="O51" i="160"/>
  <c r="N51" i="160"/>
  <c r="M51" i="160"/>
  <c r="L51" i="160"/>
  <c r="K51" i="160"/>
  <c r="J51" i="160"/>
  <c r="I51" i="160"/>
  <c r="H51" i="160"/>
  <c r="G51" i="160"/>
  <c r="F51" i="160"/>
  <c r="E51" i="160"/>
  <c r="D51" i="160"/>
  <c r="C51" i="160"/>
  <c r="Y45" i="160"/>
  <c r="R45" i="160"/>
  <c r="AA44" i="160"/>
  <c r="Y44" i="160"/>
  <c r="X44" i="160"/>
  <c r="Z44" i="160" s="1"/>
  <c r="W44" i="160"/>
  <c r="V44" i="160"/>
  <c r="U44" i="160"/>
  <c r="T44" i="160"/>
  <c r="S44" i="160"/>
  <c r="R44" i="160"/>
  <c r="Q44" i="160"/>
  <c r="P44" i="160"/>
  <c r="O44" i="160"/>
  <c r="N44" i="160"/>
  <c r="M44" i="160"/>
  <c r="L44" i="160"/>
  <c r="K44" i="160"/>
  <c r="J44" i="160"/>
  <c r="I44" i="160"/>
  <c r="H44" i="160"/>
  <c r="G44" i="160"/>
  <c r="F44" i="160"/>
  <c r="E44" i="160"/>
  <c r="D44" i="160"/>
  <c r="C44" i="160"/>
  <c r="AA38" i="160"/>
  <c r="Y38" i="160"/>
  <c r="X38" i="160"/>
  <c r="W38" i="160"/>
  <c r="W45" i="160" s="1"/>
  <c r="V38" i="160"/>
  <c r="U38" i="160"/>
  <c r="U45" i="160" s="1"/>
  <c r="T38" i="160"/>
  <c r="T45" i="160" s="1"/>
  <c r="S38" i="160"/>
  <c r="S45" i="160" s="1"/>
  <c r="R38" i="160"/>
  <c r="Q38" i="160"/>
  <c r="Q45" i="160" s="1"/>
  <c r="P38" i="160"/>
  <c r="P45" i="160" s="1"/>
  <c r="O38" i="160"/>
  <c r="O45" i="160" s="1"/>
  <c r="N38" i="160"/>
  <c r="M38" i="160"/>
  <c r="M45" i="160" s="1"/>
  <c r="L38" i="160"/>
  <c r="L45" i="160" s="1"/>
  <c r="K38" i="160"/>
  <c r="K45" i="160" s="1"/>
  <c r="J38" i="160"/>
  <c r="J45" i="160" s="1"/>
  <c r="I38" i="160"/>
  <c r="I45" i="160" s="1"/>
  <c r="H38" i="160"/>
  <c r="H45" i="160" s="1"/>
  <c r="G38" i="160"/>
  <c r="G45" i="160" s="1"/>
  <c r="F38" i="160"/>
  <c r="E38" i="160"/>
  <c r="E45" i="160" s="1"/>
  <c r="D38" i="160"/>
  <c r="D45" i="160" s="1"/>
  <c r="C38" i="160"/>
  <c r="C45" i="160" s="1"/>
  <c r="AA26" i="160"/>
  <c r="Y26" i="160"/>
  <c r="Y27" i="160" s="1"/>
  <c r="X26" i="160"/>
  <c r="W26" i="160"/>
  <c r="V26" i="160"/>
  <c r="U26" i="160"/>
  <c r="T26" i="160"/>
  <c r="S26" i="160"/>
  <c r="R26" i="160"/>
  <c r="Q26" i="160"/>
  <c r="P26" i="160"/>
  <c r="O26" i="160"/>
  <c r="N26" i="160"/>
  <c r="M26" i="160"/>
  <c r="L26" i="160"/>
  <c r="K26" i="160"/>
  <c r="J26" i="160"/>
  <c r="I26" i="160"/>
  <c r="I27" i="160" s="1"/>
  <c r="I46" i="160" s="1"/>
  <c r="H26" i="160"/>
  <c r="G26" i="160"/>
  <c r="F26" i="160"/>
  <c r="E26" i="160"/>
  <c r="D26" i="160"/>
  <c r="C26" i="160"/>
  <c r="AA14" i="160"/>
  <c r="AA27" i="160" s="1"/>
  <c r="Z14" i="160"/>
  <c r="Y14" i="160"/>
  <c r="X14" i="160"/>
  <c r="X27" i="160" s="1"/>
  <c r="W14" i="160"/>
  <c r="W27" i="160" s="1"/>
  <c r="V14" i="160"/>
  <c r="V27" i="160" s="1"/>
  <c r="U14" i="160"/>
  <c r="T14" i="160"/>
  <c r="T27" i="160" s="1"/>
  <c r="T46" i="160" s="1"/>
  <c r="S14" i="160"/>
  <c r="R14" i="160"/>
  <c r="R27" i="160" s="1"/>
  <c r="Q14" i="160"/>
  <c r="P14" i="160"/>
  <c r="P27" i="160" s="1"/>
  <c r="P46" i="160" s="1"/>
  <c r="O14" i="160"/>
  <c r="O27" i="160" s="1"/>
  <c r="N14" i="160"/>
  <c r="N27" i="160" s="1"/>
  <c r="M14" i="160"/>
  <c r="M27" i="160" s="1"/>
  <c r="L14" i="160"/>
  <c r="L27" i="160" s="1"/>
  <c r="L46" i="160" s="1"/>
  <c r="K14" i="160"/>
  <c r="J14" i="160"/>
  <c r="J27" i="160" s="1"/>
  <c r="I14" i="160"/>
  <c r="H14" i="160"/>
  <c r="H27" i="160" s="1"/>
  <c r="G14" i="160"/>
  <c r="G27" i="160" s="1"/>
  <c r="F14" i="160"/>
  <c r="F27" i="160" s="1"/>
  <c r="E14" i="160"/>
  <c r="D14" i="160"/>
  <c r="D27" i="160" s="1"/>
  <c r="D46" i="160" s="1"/>
  <c r="C14" i="160"/>
  <c r="AA51" i="161"/>
  <c r="Y51" i="161"/>
  <c r="X51" i="161"/>
  <c r="W51" i="161"/>
  <c r="V51" i="161"/>
  <c r="U51" i="161"/>
  <c r="T51" i="161"/>
  <c r="S51" i="161"/>
  <c r="R51" i="161"/>
  <c r="Q51" i="161"/>
  <c r="P51" i="161"/>
  <c r="O51" i="161"/>
  <c r="N51" i="161"/>
  <c r="M51" i="161"/>
  <c r="L51" i="161"/>
  <c r="K51" i="161"/>
  <c r="J51" i="161"/>
  <c r="I51" i="161"/>
  <c r="H51" i="161"/>
  <c r="G51" i="161"/>
  <c r="F51" i="161"/>
  <c r="E51" i="161"/>
  <c r="D51" i="161"/>
  <c r="C51" i="161"/>
  <c r="F45" i="161"/>
  <c r="AA44" i="161"/>
  <c r="Y44" i="161"/>
  <c r="X44" i="161"/>
  <c r="Z44" i="161" s="1"/>
  <c r="W44" i="161"/>
  <c r="V44" i="161"/>
  <c r="U44" i="161"/>
  <c r="T44" i="161"/>
  <c r="S44" i="161"/>
  <c r="R44" i="161"/>
  <c r="Q44" i="161"/>
  <c r="P44" i="161"/>
  <c r="O44" i="161"/>
  <c r="N44" i="161"/>
  <c r="M44" i="161"/>
  <c r="L44" i="161"/>
  <c r="K44" i="161"/>
  <c r="J44" i="161"/>
  <c r="I44" i="161"/>
  <c r="H44" i="161"/>
  <c r="G44" i="161"/>
  <c r="F44" i="161"/>
  <c r="E44" i="161"/>
  <c r="D44" i="161"/>
  <c r="C44" i="161"/>
  <c r="AA38" i="161"/>
  <c r="AA45" i="161" s="1"/>
  <c r="Y38" i="161"/>
  <c r="Y45" i="161" s="1"/>
  <c r="X38" i="161"/>
  <c r="W38" i="161"/>
  <c r="W45" i="161" s="1"/>
  <c r="V38" i="161"/>
  <c r="V45" i="161" s="1"/>
  <c r="U38" i="161"/>
  <c r="U45" i="161" s="1"/>
  <c r="T38" i="161"/>
  <c r="T45" i="161" s="1"/>
  <c r="S38" i="161"/>
  <c r="S45" i="161" s="1"/>
  <c r="R38" i="161"/>
  <c r="Q38" i="161"/>
  <c r="Q45" i="161" s="1"/>
  <c r="P38" i="161"/>
  <c r="P45" i="161" s="1"/>
  <c r="O38" i="161"/>
  <c r="O45" i="161" s="1"/>
  <c r="N38" i="161"/>
  <c r="M38" i="161"/>
  <c r="M45" i="161" s="1"/>
  <c r="M46" i="161" s="1"/>
  <c r="L38" i="161"/>
  <c r="L45" i="161" s="1"/>
  <c r="K38" i="161"/>
  <c r="K45" i="161" s="1"/>
  <c r="J38" i="161"/>
  <c r="I38" i="161"/>
  <c r="I45" i="161" s="1"/>
  <c r="H38" i="161"/>
  <c r="H45" i="161" s="1"/>
  <c r="G38" i="161"/>
  <c r="G45" i="161" s="1"/>
  <c r="F38" i="161"/>
  <c r="E38" i="161"/>
  <c r="E45" i="161" s="1"/>
  <c r="D38" i="161"/>
  <c r="D45" i="161" s="1"/>
  <c r="C38" i="161"/>
  <c r="C45" i="161" s="1"/>
  <c r="Q27" i="161"/>
  <c r="Q46" i="161" s="1"/>
  <c r="M27" i="161"/>
  <c r="AA26" i="161"/>
  <c r="Y26" i="161"/>
  <c r="X26" i="161"/>
  <c r="Z26" i="161" s="1"/>
  <c r="W26" i="161"/>
  <c r="V26" i="161"/>
  <c r="U26" i="161"/>
  <c r="T26" i="161"/>
  <c r="S26" i="161"/>
  <c r="R26" i="161"/>
  <c r="Q26" i="161"/>
  <c r="P26" i="161"/>
  <c r="O26" i="161"/>
  <c r="N26" i="161"/>
  <c r="M26" i="161"/>
  <c r="L26" i="161"/>
  <c r="K26" i="161"/>
  <c r="J26" i="161"/>
  <c r="I26" i="161"/>
  <c r="H26" i="161"/>
  <c r="G26" i="161"/>
  <c r="F26" i="161"/>
  <c r="E26" i="161"/>
  <c r="D26" i="161"/>
  <c r="C26" i="161"/>
  <c r="AA14" i="161"/>
  <c r="AA27" i="161" s="1"/>
  <c r="AA46" i="161" s="1"/>
  <c r="Y14" i="161"/>
  <c r="Y27" i="161" s="1"/>
  <c r="Y46" i="161" s="1"/>
  <c r="X14" i="161"/>
  <c r="X27" i="161" s="1"/>
  <c r="W14" i="161"/>
  <c r="W27" i="161" s="1"/>
  <c r="V14" i="161"/>
  <c r="U14" i="161"/>
  <c r="T14" i="161"/>
  <c r="T27" i="161" s="1"/>
  <c r="T46" i="161" s="1"/>
  <c r="S14" i="161"/>
  <c r="S27" i="161" s="1"/>
  <c r="S46" i="161" s="1"/>
  <c r="R14" i="161"/>
  <c r="Q14" i="161"/>
  <c r="P14" i="161"/>
  <c r="P27" i="161" s="1"/>
  <c r="P46" i="161" s="1"/>
  <c r="O14" i="161"/>
  <c r="O27" i="161" s="1"/>
  <c r="N14" i="161"/>
  <c r="M14" i="161"/>
  <c r="L14" i="161"/>
  <c r="L27" i="161" s="1"/>
  <c r="L46" i="161" s="1"/>
  <c r="K14" i="161"/>
  <c r="K27" i="161" s="1"/>
  <c r="K46" i="161" s="1"/>
  <c r="J14" i="161"/>
  <c r="I14" i="161"/>
  <c r="I27" i="161" s="1"/>
  <c r="I46" i="161" s="1"/>
  <c r="H14" i="161"/>
  <c r="H27" i="161" s="1"/>
  <c r="H46" i="161" s="1"/>
  <c r="G14" i="161"/>
  <c r="G27" i="161" s="1"/>
  <c r="F14" i="161"/>
  <c r="E14" i="161"/>
  <c r="D14" i="161"/>
  <c r="D27" i="161" s="1"/>
  <c r="D46" i="161" s="1"/>
  <c r="C14" i="161"/>
  <c r="C27" i="161" s="1"/>
  <c r="C46" i="161" s="1"/>
  <c r="AA51" i="162"/>
  <c r="Y51" i="162"/>
  <c r="X51" i="162"/>
  <c r="Z51" i="162" s="1"/>
  <c r="W51" i="162"/>
  <c r="V51" i="162"/>
  <c r="U51" i="162"/>
  <c r="T51" i="162"/>
  <c r="S51" i="162"/>
  <c r="R51" i="162"/>
  <c r="Q51" i="162"/>
  <c r="P51" i="162"/>
  <c r="O51" i="162"/>
  <c r="N51" i="162"/>
  <c r="M51" i="162"/>
  <c r="L51" i="162"/>
  <c r="K51" i="162"/>
  <c r="J51" i="162"/>
  <c r="I51" i="162"/>
  <c r="H51" i="162"/>
  <c r="G51" i="162"/>
  <c r="F51" i="162"/>
  <c r="E51" i="162"/>
  <c r="D51" i="162"/>
  <c r="C51" i="162"/>
  <c r="V45" i="162"/>
  <c r="F45" i="162"/>
  <c r="AA44" i="162"/>
  <c r="Z44" i="162"/>
  <c r="Y44" i="162"/>
  <c r="X44" i="162"/>
  <c r="W44" i="162"/>
  <c r="V44" i="162"/>
  <c r="U44" i="162"/>
  <c r="T44" i="162"/>
  <c r="S44" i="162"/>
  <c r="R44" i="162"/>
  <c r="Q44" i="162"/>
  <c r="P44" i="162"/>
  <c r="O44" i="162"/>
  <c r="N44" i="162"/>
  <c r="M44" i="162"/>
  <c r="L44" i="162"/>
  <c r="K44" i="162"/>
  <c r="J44" i="162"/>
  <c r="I44" i="162"/>
  <c r="H44" i="162"/>
  <c r="G44" i="162"/>
  <c r="F44" i="162"/>
  <c r="E44" i="162"/>
  <c r="D44" i="162"/>
  <c r="C44" i="162"/>
  <c r="AA38" i="162"/>
  <c r="Y38" i="162"/>
  <c r="Y45" i="162" s="1"/>
  <c r="X38" i="162"/>
  <c r="W38" i="162"/>
  <c r="W45" i="162" s="1"/>
  <c r="V38" i="162"/>
  <c r="U38" i="162"/>
  <c r="U45" i="162" s="1"/>
  <c r="T38" i="162"/>
  <c r="T45" i="162" s="1"/>
  <c r="S38" i="162"/>
  <c r="S45" i="162" s="1"/>
  <c r="R38" i="162"/>
  <c r="Q38" i="162"/>
  <c r="Q45" i="162" s="1"/>
  <c r="P38" i="162"/>
  <c r="P45" i="162" s="1"/>
  <c r="O38" i="162"/>
  <c r="O45" i="162" s="1"/>
  <c r="N38" i="162"/>
  <c r="N45" i="162" s="1"/>
  <c r="M38" i="162"/>
  <c r="M45" i="162" s="1"/>
  <c r="L38" i="162"/>
  <c r="L45" i="162" s="1"/>
  <c r="K38" i="162"/>
  <c r="K45" i="162" s="1"/>
  <c r="J38" i="162"/>
  <c r="I38" i="162"/>
  <c r="I45" i="162" s="1"/>
  <c r="H38" i="162"/>
  <c r="H45" i="162" s="1"/>
  <c r="G38" i="162"/>
  <c r="G45" i="162" s="1"/>
  <c r="F38" i="162"/>
  <c r="E38" i="162"/>
  <c r="E45" i="162" s="1"/>
  <c r="D38" i="162"/>
  <c r="D45" i="162" s="1"/>
  <c r="C38" i="162"/>
  <c r="C45" i="162" s="1"/>
  <c r="AA26" i="162"/>
  <c r="Z26" i="162"/>
  <c r="Y26" i="162"/>
  <c r="X26" i="162"/>
  <c r="W26" i="162"/>
  <c r="V26" i="162"/>
  <c r="U26" i="162"/>
  <c r="T26" i="162"/>
  <c r="S26" i="162"/>
  <c r="R26" i="162"/>
  <c r="Q26" i="162"/>
  <c r="P26" i="162"/>
  <c r="O26" i="162"/>
  <c r="N26" i="162"/>
  <c r="M26" i="162"/>
  <c r="L26" i="162"/>
  <c r="K26" i="162"/>
  <c r="J26" i="162"/>
  <c r="I26" i="162"/>
  <c r="H26" i="162"/>
  <c r="G26" i="162"/>
  <c r="F26" i="162"/>
  <c r="E26" i="162"/>
  <c r="D26" i="162"/>
  <c r="C26" i="162"/>
  <c r="AA14" i="162"/>
  <c r="AA27" i="162" s="1"/>
  <c r="Y14" i="162"/>
  <c r="Y27" i="162" s="1"/>
  <c r="Y46" i="162" s="1"/>
  <c r="X14" i="162"/>
  <c r="W14" i="162"/>
  <c r="W27" i="162" s="1"/>
  <c r="W46" i="162" s="1"/>
  <c r="V14" i="162"/>
  <c r="V27" i="162" s="1"/>
  <c r="U14" i="162"/>
  <c r="U27" i="162" s="1"/>
  <c r="T14" i="162"/>
  <c r="T27" i="162" s="1"/>
  <c r="T46" i="162" s="1"/>
  <c r="S14" i="162"/>
  <c r="S27" i="162" s="1"/>
  <c r="R14" i="162"/>
  <c r="Q14" i="162"/>
  <c r="P14" i="162"/>
  <c r="P27" i="162" s="1"/>
  <c r="P46" i="162" s="1"/>
  <c r="O14" i="162"/>
  <c r="O27" i="162" s="1"/>
  <c r="O46" i="162" s="1"/>
  <c r="N14" i="162"/>
  <c r="N27" i="162" s="1"/>
  <c r="M14" i="162"/>
  <c r="M27" i="162" s="1"/>
  <c r="L14" i="162"/>
  <c r="L27" i="162" s="1"/>
  <c r="L46" i="162" s="1"/>
  <c r="K14" i="162"/>
  <c r="K27" i="162" s="1"/>
  <c r="J14" i="162"/>
  <c r="I14" i="162"/>
  <c r="H14" i="162"/>
  <c r="H27" i="162" s="1"/>
  <c r="H46" i="162" s="1"/>
  <c r="G14" i="162"/>
  <c r="G27" i="162" s="1"/>
  <c r="G46" i="162" s="1"/>
  <c r="F14" i="162"/>
  <c r="F27" i="162" s="1"/>
  <c r="E14" i="162"/>
  <c r="D14" i="162"/>
  <c r="D27" i="162" s="1"/>
  <c r="D46" i="162" s="1"/>
  <c r="C14" i="162"/>
  <c r="C27" i="162" s="1"/>
  <c r="AA51" i="163"/>
  <c r="Y51" i="163"/>
  <c r="X51" i="163"/>
  <c r="Z51" i="163" s="1"/>
  <c r="W51" i="163"/>
  <c r="V51" i="163"/>
  <c r="U51" i="163"/>
  <c r="T51" i="163"/>
  <c r="S51" i="163"/>
  <c r="R51" i="163"/>
  <c r="Q51" i="163"/>
  <c r="P51" i="163"/>
  <c r="O51" i="163"/>
  <c r="N51" i="163"/>
  <c r="M51" i="163"/>
  <c r="L51" i="163"/>
  <c r="K51" i="163"/>
  <c r="J51" i="163"/>
  <c r="I51" i="163"/>
  <c r="H51" i="163"/>
  <c r="G51" i="163"/>
  <c r="F51" i="163"/>
  <c r="E51" i="163"/>
  <c r="D51" i="163"/>
  <c r="C51" i="163"/>
  <c r="Y45" i="163"/>
  <c r="Q45" i="163"/>
  <c r="Q46" i="163" s="1"/>
  <c r="AA44" i="163"/>
  <c r="Y44" i="163"/>
  <c r="X44" i="163"/>
  <c r="Z44" i="163" s="1"/>
  <c r="W44" i="163"/>
  <c r="V44" i="163"/>
  <c r="U44" i="163"/>
  <c r="T44" i="163"/>
  <c r="S44" i="163"/>
  <c r="R44" i="163"/>
  <c r="Q44" i="163"/>
  <c r="P44" i="163"/>
  <c r="O44" i="163"/>
  <c r="N44" i="163"/>
  <c r="M44" i="163"/>
  <c r="L44" i="163"/>
  <c r="K44" i="163"/>
  <c r="J44" i="163"/>
  <c r="I44" i="163"/>
  <c r="H44" i="163"/>
  <c r="G44" i="163"/>
  <c r="F44" i="163"/>
  <c r="E44" i="163"/>
  <c r="D44" i="163"/>
  <c r="C44" i="163"/>
  <c r="AA38" i="163"/>
  <c r="AA45" i="163" s="1"/>
  <c r="Y38" i="163"/>
  <c r="X38" i="163"/>
  <c r="X45" i="163" s="1"/>
  <c r="W38" i="163"/>
  <c r="V38" i="163"/>
  <c r="V45" i="163" s="1"/>
  <c r="U38" i="163"/>
  <c r="U45" i="163" s="1"/>
  <c r="T38" i="163"/>
  <c r="T45" i="163" s="1"/>
  <c r="S38" i="163"/>
  <c r="S45" i="163" s="1"/>
  <c r="R38" i="163"/>
  <c r="Q38" i="163"/>
  <c r="P38" i="163"/>
  <c r="P45" i="163" s="1"/>
  <c r="O38" i="163"/>
  <c r="N38" i="163"/>
  <c r="N45" i="163" s="1"/>
  <c r="M38" i="163"/>
  <c r="M45" i="163" s="1"/>
  <c r="L38" i="163"/>
  <c r="L45" i="163" s="1"/>
  <c r="K38" i="163"/>
  <c r="K45" i="163" s="1"/>
  <c r="J38" i="163"/>
  <c r="I38" i="163"/>
  <c r="I45" i="163" s="1"/>
  <c r="H38" i="163"/>
  <c r="H45" i="163" s="1"/>
  <c r="G38" i="163"/>
  <c r="F38" i="163"/>
  <c r="F45" i="163" s="1"/>
  <c r="E38" i="163"/>
  <c r="E45" i="163" s="1"/>
  <c r="D38" i="163"/>
  <c r="D45" i="163" s="1"/>
  <c r="C38" i="163"/>
  <c r="C45" i="163" s="1"/>
  <c r="I27" i="163"/>
  <c r="AA26" i="163"/>
  <c r="Z26" i="163"/>
  <c r="Y26" i="163"/>
  <c r="X26" i="163"/>
  <c r="W26" i="163"/>
  <c r="V26" i="163"/>
  <c r="U26" i="163"/>
  <c r="T26" i="163"/>
  <c r="S26" i="163"/>
  <c r="R26" i="163"/>
  <c r="Q26" i="163"/>
  <c r="P26" i="163"/>
  <c r="O26" i="163"/>
  <c r="N26" i="163"/>
  <c r="M26" i="163"/>
  <c r="L26" i="163"/>
  <c r="K26" i="163"/>
  <c r="J26" i="163"/>
  <c r="I26" i="163"/>
  <c r="H26" i="163"/>
  <c r="G26" i="163"/>
  <c r="F26" i="163"/>
  <c r="E26" i="163"/>
  <c r="D26" i="163"/>
  <c r="C26" i="163"/>
  <c r="AA14" i="163"/>
  <c r="AA27" i="163" s="1"/>
  <c r="Y14" i="163"/>
  <c r="Y27" i="163" s="1"/>
  <c r="X14" i="163"/>
  <c r="X27" i="163" s="1"/>
  <c r="W14" i="163"/>
  <c r="W27" i="163" s="1"/>
  <c r="V14" i="163"/>
  <c r="V27" i="163" s="1"/>
  <c r="U14" i="163"/>
  <c r="T14" i="163"/>
  <c r="T27" i="163" s="1"/>
  <c r="T46" i="163" s="1"/>
  <c r="S14" i="163"/>
  <c r="S27" i="163" s="1"/>
  <c r="R14" i="163"/>
  <c r="Q14" i="163"/>
  <c r="Q27" i="163" s="1"/>
  <c r="P14" i="163"/>
  <c r="P27" i="163" s="1"/>
  <c r="P46" i="163" s="1"/>
  <c r="O14" i="163"/>
  <c r="O27" i="163" s="1"/>
  <c r="N14" i="163"/>
  <c r="N27" i="163" s="1"/>
  <c r="M14" i="163"/>
  <c r="L14" i="163"/>
  <c r="L27" i="163" s="1"/>
  <c r="L46" i="163" s="1"/>
  <c r="K14" i="163"/>
  <c r="K27" i="163" s="1"/>
  <c r="J14" i="163"/>
  <c r="I14" i="163"/>
  <c r="H14" i="163"/>
  <c r="H27" i="163" s="1"/>
  <c r="H46" i="163" s="1"/>
  <c r="G14" i="163"/>
  <c r="G27" i="163" s="1"/>
  <c r="F14" i="163"/>
  <c r="F27" i="163" s="1"/>
  <c r="E14" i="163"/>
  <c r="D14" i="163"/>
  <c r="D27" i="163" s="1"/>
  <c r="C14" i="163"/>
  <c r="C27" i="163" s="1"/>
  <c r="AA51" i="164"/>
  <c r="Y51" i="164"/>
  <c r="X51" i="164"/>
  <c r="W51" i="164"/>
  <c r="V51" i="164"/>
  <c r="U51" i="164"/>
  <c r="T51" i="164"/>
  <c r="S51" i="164"/>
  <c r="R51" i="164"/>
  <c r="Q51" i="164"/>
  <c r="P51" i="164"/>
  <c r="O51" i="164"/>
  <c r="N51" i="164"/>
  <c r="M51" i="164"/>
  <c r="L51" i="164"/>
  <c r="K51" i="164"/>
  <c r="J51" i="164"/>
  <c r="I51" i="164"/>
  <c r="H51" i="164"/>
  <c r="G51" i="164"/>
  <c r="F51" i="164"/>
  <c r="E51" i="164"/>
  <c r="D51" i="164"/>
  <c r="C51" i="164"/>
  <c r="Y45" i="164"/>
  <c r="Y46" i="164" s="1"/>
  <c r="V45" i="164"/>
  <c r="F45" i="164"/>
  <c r="AA44" i="164"/>
  <c r="Y44" i="164"/>
  <c r="Z44" i="164" s="1"/>
  <c r="X44" i="164"/>
  <c r="W44" i="164"/>
  <c r="V44" i="164"/>
  <c r="U44" i="164"/>
  <c r="T44" i="164"/>
  <c r="S44" i="164"/>
  <c r="R44" i="164"/>
  <c r="Q44" i="164"/>
  <c r="P44" i="164"/>
  <c r="O44" i="164"/>
  <c r="N44" i="164"/>
  <c r="M44" i="164"/>
  <c r="L44" i="164"/>
  <c r="K44" i="164"/>
  <c r="J44" i="164"/>
  <c r="I44" i="164"/>
  <c r="H44" i="164"/>
  <c r="G44" i="164"/>
  <c r="F44" i="164"/>
  <c r="E44" i="164"/>
  <c r="D44" i="164"/>
  <c r="C44" i="164"/>
  <c r="AA38" i="164"/>
  <c r="AA45" i="164" s="1"/>
  <c r="Y38" i="164"/>
  <c r="X38" i="164"/>
  <c r="X45" i="164" s="1"/>
  <c r="W38" i="164"/>
  <c r="V38" i="164"/>
  <c r="U38" i="164"/>
  <c r="U45" i="164" s="1"/>
  <c r="T38" i="164"/>
  <c r="T45" i="164" s="1"/>
  <c r="S38" i="164"/>
  <c r="S45" i="164" s="1"/>
  <c r="R38" i="164"/>
  <c r="Q38" i="164"/>
  <c r="Q45" i="164" s="1"/>
  <c r="P38" i="164"/>
  <c r="P45" i="164" s="1"/>
  <c r="O38" i="164"/>
  <c r="N38" i="164"/>
  <c r="N45" i="164" s="1"/>
  <c r="M38" i="164"/>
  <c r="M45" i="164" s="1"/>
  <c r="L38" i="164"/>
  <c r="L45" i="164" s="1"/>
  <c r="K38" i="164"/>
  <c r="K45" i="164" s="1"/>
  <c r="J38" i="164"/>
  <c r="I38" i="164"/>
  <c r="I45" i="164" s="1"/>
  <c r="H38" i="164"/>
  <c r="H45" i="164" s="1"/>
  <c r="G38" i="164"/>
  <c r="F38" i="164"/>
  <c r="E38" i="164"/>
  <c r="E45" i="164" s="1"/>
  <c r="D38" i="164"/>
  <c r="D45" i="164" s="1"/>
  <c r="C38" i="164"/>
  <c r="C45" i="164" s="1"/>
  <c r="T27" i="164"/>
  <c r="AA26" i="164"/>
  <c r="Y26" i="164"/>
  <c r="X26" i="164"/>
  <c r="Z26" i="164" s="1"/>
  <c r="W26" i="164"/>
  <c r="V26" i="164"/>
  <c r="U26" i="164"/>
  <c r="T26" i="164"/>
  <c r="S26" i="164"/>
  <c r="R26" i="164"/>
  <c r="Q26" i="164"/>
  <c r="P26" i="164"/>
  <c r="O26" i="164"/>
  <c r="N26" i="164"/>
  <c r="M26" i="164"/>
  <c r="L26" i="164"/>
  <c r="K26" i="164"/>
  <c r="J26" i="164"/>
  <c r="I26" i="164"/>
  <c r="H26" i="164"/>
  <c r="G26" i="164"/>
  <c r="F26" i="164"/>
  <c r="E26" i="164"/>
  <c r="D26" i="164"/>
  <c r="C26" i="164"/>
  <c r="AA14" i="164"/>
  <c r="Y14" i="164"/>
  <c r="Y27" i="164" s="1"/>
  <c r="X14" i="164"/>
  <c r="X27" i="164" s="1"/>
  <c r="W14" i="164"/>
  <c r="W27" i="164" s="1"/>
  <c r="V14" i="164"/>
  <c r="V27" i="164" s="1"/>
  <c r="U14" i="164"/>
  <c r="T14" i="164"/>
  <c r="S14" i="164"/>
  <c r="S27" i="164" s="1"/>
  <c r="S46" i="164" s="1"/>
  <c r="R14" i="164"/>
  <c r="Q14" i="164"/>
  <c r="Q27" i="164" s="1"/>
  <c r="P14" i="164"/>
  <c r="P27" i="164" s="1"/>
  <c r="O14" i="164"/>
  <c r="O27" i="164" s="1"/>
  <c r="N14" i="164"/>
  <c r="N27" i="164" s="1"/>
  <c r="M14" i="164"/>
  <c r="L14" i="164"/>
  <c r="L27" i="164" s="1"/>
  <c r="L46" i="164" s="1"/>
  <c r="K14" i="164"/>
  <c r="K27" i="164" s="1"/>
  <c r="K46" i="164" s="1"/>
  <c r="J14" i="164"/>
  <c r="I14" i="164"/>
  <c r="I27" i="164" s="1"/>
  <c r="H14" i="164"/>
  <c r="H27" i="164" s="1"/>
  <c r="G14" i="164"/>
  <c r="G27" i="164" s="1"/>
  <c r="F14" i="164"/>
  <c r="F27" i="164" s="1"/>
  <c r="E14" i="164"/>
  <c r="D14" i="164"/>
  <c r="D27" i="164" s="1"/>
  <c r="D46" i="164" s="1"/>
  <c r="C14" i="164"/>
  <c r="C27" i="164" s="1"/>
  <c r="C46" i="164" s="1"/>
  <c r="AA51" i="165"/>
  <c r="Y51" i="165"/>
  <c r="X51" i="165"/>
  <c r="Z51" i="165" s="1"/>
  <c r="W51" i="165"/>
  <c r="V51" i="165"/>
  <c r="U51" i="165"/>
  <c r="T51" i="165"/>
  <c r="S51" i="165"/>
  <c r="R51" i="165"/>
  <c r="Q51" i="165"/>
  <c r="P51" i="165"/>
  <c r="O51" i="165"/>
  <c r="N51" i="165"/>
  <c r="M51" i="165"/>
  <c r="L51" i="165"/>
  <c r="K51" i="165"/>
  <c r="J51" i="165"/>
  <c r="I51" i="165"/>
  <c r="H51" i="165"/>
  <c r="G51" i="165"/>
  <c r="F51" i="165"/>
  <c r="E51" i="165"/>
  <c r="D51" i="165"/>
  <c r="C51" i="165"/>
  <c r="V45" i="165"/>
  <c r="Q45" i="165"/>
  <c r="Q46" i="165" s="1"/>
  <c r="AA44" i="165"/>
  <c r="Y44" i="165"/>
  <c r="X44" i="165"/>
  <c r="Z44" i="165" s="1"/>
  <c r="W44" i="165"/>
  <c r="V44" i="165"/>
  <c r="U44" i="165"/>
  <c r="T44" i="165"/>
  <c r="S44" i="165"/>
  <c r="R44" i="165"/>
  <c r="Q44" i="165"/>
  <c r="P44" i="165"/>
  <c r="O44" i="165"/>
  <c r="N44" i="165"/>
  <c r="M44" i="165"/>
  <c r="L44" i="165"/>
  <c r="K44" i="165"/>
  <c r="J44" i="165"/>
  <c r="I44" i="165"/>
  <c r="H44" i="165"/>
  <c r="G44" i="165"/>
  <c r="F44" i="165"/>
  <c r="E44" i="165"/>
  <c r="D44" i="165"/>
  <c r="C44" i="165"/>
  <c r="AA38" i="165"/>
  <c r="AA45" i="165" s="1"/>
  <c r="Y38" i="165"/>
  <c r="Y45" i="165" s="1"/>
  <c r="Y46" i="165" s="1"/>
  <c r="X38" i="165"/>
  <c r="X45" i="165" s="1"/>
  <c r="W38" i="165"/>
  <c r="V38" i="165"/>
  <c r="U38" i="165"/>
  <c r="U45" i="165" s="1"/>
  <c r="T38" i="165"/>
  <c r="T45" i="165" s="1"/>
  <c r="S38" i="165"/>
  <c r="S45" i="165" s="1"/>
  <c r="R38" i="165"/>
  <c r="Q38" i="165"/>
  <c r="P38" i="165"/>
  <c r="P45" i="165" s="1"/>
  <c r="O38" i="165"/>
  <c r="N38" i="165"/>
  <c r="N45" i="165" s="1"/>
  <c r="M38" i="165"/>
  <c r="M45" i="165" s="1"/>
  <c r="L38" i="165"/>
  <c r="L45" i="165" s="1"/>
  <c r="K38" i="165"/>
  <c r="K45" i="165" s="1"/>
  <c r="J38" i="165"/>
  <c r="I38" i="165"/>
  <c r="I45" i="165" s="1"/>
  <c r="I46" i="165" s="1"/>
  <c r="H38" i="165"/>
  <c r="H45" i="165" s="1"/>
  <c r="G38" i="165"/>
  <c r="F38" i="165"/>
  <c r="F45" i="165" s="1"/>
  <c r="E38" i="165"/>
  <c r="E45" i="165" s="1"/>
  <c r="D38" i="165"/>
  <c r="D45" i="165" s="1"/>
  <c r="C38" i="165"/>
  <c r="C45" i="165" s="1"/>
  <c r="T27" i="165"/>
  <c r="Q27" i="165"/>
  <c r="L27" i="165"/>
  <c r="AA26" i="165"/>
  <c r="Y26" i="165"/>
  <c r="Z26" i="165" s="1"/>
  <c r="X26" i="165"/>
  <c r="W26" i="165"/>
  <c r="V26" i="165"/>
  <c r="U26" i="165"/>
  <c r="T26" i="165"/>
  <c r="S26" i="165"/>
  <c r="R26" i="165"/>
  <c r="Q26" i="165"/>
  <c r="P26" i="165"/>
  <c r="O26" i="165"/>
  <c r="N26" i="165"/>
  <c r="M26" i="165"/>
  <c r="L26" i="165"/>
  <c r="K26" i="165"/>
  <c r="J26" i="165"/>
  <c r="I26" i="165"/>
  <c r="H26" i="165"/>
  <c r="G26" i="165"/>
  <c r="F26" i="165"/>
  <c r="E26" i="165"/>
  <c r="D26" i="165"/>
  <c r="C26" i="165"/>
  <c r="AA14" i="165"/>
  <c r="AA27" i="165" s="1"/>
  <c r="Y14" i="165"/>
  <c r="Y27" i="165" s="1"/>
  <c r="X14" i="165"/>
  <c r="X27" i="165" s="1"/>
  <c r="W14" i="165"/>
  <c r="W27" i="165" s="1"/>
  <c r="V14" i="165"/>
  <c r="V27" i="165" s="1"/>
  <c r="V46" i="165" s="1"/>
  <c r="U14" i="165"/>
  <c r="T14" i="165"/>
  <c r="S14" i="165"/>
  <c r="S27" i="165" s="1"/>
  <c r="R14" i="165"/>
  <c r="Q14" i="165"/>
  <c r="P14" i="165"/>
  <c r="P27" i="165" s="1"/>
  <c r="O14" i="165"/>
  <c r="O27" i="165" s="1"/>
  <c r="N14" i="165"/>
  <c r="N27" i="165" s="1"/>
  <c r="N46" i="165" s="1"/>
  <c r="M14" i="165"/>
  <c r="L14" i="165"/>
  <c r="K14" i="165"/>
  <c r="K27" i="165" s="1"/>
  <c r="J14" i="165"/>
  <c r="I14" i="165"/>
  <c r="I27" i="165" s="1"/>
  <c r="H14" i="165"/>
  <c r="H27" i="165" s="1"/>
  <c r="G14" i="165"/>
  <c r="G27" i="165" s="1"/>
  <c r="F14" i="165"/>
  <c r="F27" i="165" s="1"/>
  <c r="F46" i="165" s="1"/>
  <c r="E14" i="165"/>
  <c r="D14" i="165"/>
  <c r="D27" i="165" s="1"/>
  <c r="D46" i="165" s="1"/>
  <c r="C14" i="165"/>
  <c r="C27" i="165" s="1"/>
  <c r="AA51" i="166"/>
  <c r="Y51" i="166"/>
  <c r="X51" i="166"/>
  <c r="W51" i="166"/>
  <c r="V51" i="166"/>
  <c r="U51" i="166"/>
  <c r="T51" i="166"/>
  <c r="S51" i="166"/>
  <c r="R51" i="166"/>
  <c r="Q51" i="166"/>
  <c r="P51" i="166"/>
  <c r="O51" i="166"/>
  <c r="N51" i="166"/>
  <c r="M51" i="166"/>
  <c r="L51" i="166"/>
  <c r="K51" i="166"/>
  <c r="J51" i="166"/>
  <c r="I51" i="166"/>
  <c r="H51" i="166"/>
  <c r="G51" i="166"/>
  <c r="F51" i="166"/>
  <c r="E51" i="166"/>
  <c r="D51" i="166"/>
  <c r="C51" i="166"/>
  <c r="I45" i="166"/>
  <c r="I46" i="166" s="1"/>
  <c r="AA44" i="166"/>
  <c r="Y44" i="166"/>
  <c r="X44" i="166"/>
  <c r="Z44" i="166" s="1"/>
  <c r="W44" i="166"/>
  <c r="V44" i="166"/>
  <c r="U44" i="166"/>
  <c r="T44" i="166"/>
  <c r="S44" i="166"/>
  <c r="R44" i="166"/>
  <c r="Q44" i="166"/>
  <c r="P44" i="166"/>
  <c r="O44" i="166"/>
  <c r="N44" i="166"/>
  <c r="M44" i="166"/>
  <c r="L44" i="166"/>
  <c r="K44" i="166"/>
  <c r="J44" i="166"/>
  <c r="I44" i="166"/>
  <c r="H44" i="166"/>
  <c r="G44" i="166"/>
  <c r="F44" i="166"/>
  <c r="E44" i="166"/>
  <c r="D44" i="166"/>
  <c r="C44" i="166"/>
  <c r="AA38" i="166"/>
  <c r="AA45" i="166" s="1"/>
  <c r="Y38" i="166"/>
  <c r="Y45" i="166" s="1"/>
  <c r="Y46" i="166" s="1"/>
  <c r="X38" i="166"/>
  <c r="X45" i="166" s="1"/>
  <c r="W38" i="166"/>
  <c r="V38" i="166"/>
  <c r="V45" i="166" s="1"/>
  <c r="U38" i="166"/>
  <c r="U45" i="166" s="1"/>
  <c r="T38" i="166"/>
  <c r="T45" i="166" s="1"/>
  <c r="S38" i="166"/>
  <c r="S45" i="166" s="1"/>
  <c r="R38" i="166"/>
  <c r="Q38" i="166"/>
  <c r="Q45" i="166" s="1"/>
  <c r="Q46" i="166" s="1"/>
  <c r="P38" i="166"/>
  <c r="P45" i="166" s="1"/>
  <c r="O38" i="166"/>
  <c r="N38" i="166"/>
  <c r="N45" i="166" s="1"/>
  <c r="M38" i="166"/>
  <c r="M45" i="166" s="1"/>
  <c r="L38" i="166"/>
  <c r="L45" i="166" s="1"/>
  <c r="K38" i="166"/>
  <c r="K45" i="166" s="1"/>
  <c r="J38" i="166"/>
  <c r="I38" i="166"/>
  <c r="H38" i="166"/>
  <c r="H45" i="166" s="1"/>
  <c r="G38" i="166"/>
  <c r="F38" i="166"/>
  <c r="F45" i="166" s="1"/>
  <c r="E38" i="166"/>
  <c r="E45" i="166" s="1"/>
  <c r="D38" i="166"/>
  <c r="D45" i="166" s="1"/>
  <c r="C38" i="166"/>
  <c r="C45" i="166" s="1"/>
  <c r="Q27" i="166"/>
  <c r="I27" i="166"/>
  <c r="AA26" i="166"/>
  <c r="Y26" i="166"/>
  <c r="X26" i="166"/>
  <c r="Z26" i="166" s="1"/>
  <c r="W26" i="166"/>
  <c r="V26" i="166"/>
  <c r="U26" i="166"/>
  <c r="T26" i="166"/>
  <c r="S26" i="166"/>
  <c r="R26" i="166"/>
  <c r="Q26" i="166"/>
  <c r="P26" i="166"/>
  <c r="O26" i="166"/>
  <c r="N26" i="166"/>
  <c r="M26" i="166"/>
  <c r="L26" i="166"/>
  <c r="K26" i="166"/>
  <c r="J26" i="166"/>
  <c r="I26" i="166"/>
  <c r="H26" i="166"/>
  <c r="G26" i="166"/>
  <c r="F26" i="166"/>
  <c r="E26" i="166"/>
  <c r="D26" i="166"/>
  <c r="C26" i="166"/>
  <c r="AA14" i="166"/>
  <c r="Y14" i="166"/>
  <c r="Y27" i="166" s="1"/>
  <c r="X14" i="166"/>
  <c r="X27" i="166" s="1"/>
  <c r="W14" i="166"/>
  <c r="W27" i="166" s="1"/>
  <c r="V14" i="166"/>
  <c r="V27" i="166" s="1"/>
  <c r="U14" i="166"/>
  <c r="T14" i="166"/>
  <c r="T27" i="166" s="1"/>
  <c r="S14" i="166"/>
  <c r="S27" i="166" s="1"/>
  <c r="S46" i="166" s="1"/>
  <c r="R14" i="166"/>
  <c r="Q14" i="166"/>
  <c r="P14" i="166"/>
  <c r="P27" i="166" s="1"/>
  <c r="P46" i="166" s="1"/>
  <c r="O14" i="166"/>
  <c r="O27" i="166" s="1"/>
  <c r="N14" i="166"/>
  <c r="N27" i="166" s="1"/>
  <c r="M14" i="166"/>
  <c r="L14" i="166"/>
  <c r="L27" i="166" s="1"/>
  <c r="K14" i="166"/>
  <c r="K27" i="166" s="1"/>
  <c r="K46" i="166" s="1"/>
  <c r="J14" i="166"/>
  <c r="I14" i="166"/>
  <c r="H14" i="166"/>
  <c r="H27" i="166" s="1"/>
  <c r="H46" i="166" s="1"/>
  <c r="G14" i="166"/>
  <c r="G27" i="166" s="1"/>
  <c r="F14" i="166"/>
  <c r="F27" i="166" s="1"/>
  <c r="E14" i="166"/>
  <c r="D14" i="166"/>
  <c r="D27" i="166" s="1"/>
  <c r="C14" i="166"/>
  <c r="C27" i="166" s="1"/>
  <c r="C46" i="166" s="1"/>
  <c r="AA51" i="167"/>
  <c r="Y51" i="167"/>
  <c r="X51" i="167"/>
  <c r="Z51" i="167" s="1"/>
  <c r="W51" i="167"/>
  <c r="V51" i="167"/>
  <c r="U51" i="167"/>
  <c r="T51" i="167"/>
  <c r="S51" i="167"/>
  <c r="R51" i="167"/>
  <c r="Q51" i="167"/>
  <c r="P51" i="167"/>
  <c r="O51" i="167"/>
  <c r="N51" i="167"/>
  <c r="M51" i="167"/>
  <c r="L51" i="167"/>
  <c r="K51" i="167"/>
  <c r="J51" i="167"/>
  <c r="I51" i="167"/>
  <c r="H51" i="167"/>
  <c r="G51" i="167"/>
  <c r="F51" i="167"/>
  <c r="E51" i="167"/>
  <c r="D51" i="167"/>
  <c r="C51" i="167"/>
  <c r="Q45" i="167"/>
  <c r="I45" i="167"/>
  <c r="F45" i="167"/>
  <c r="AA44" i="167"/>
  <c r="Z44" i="167"/>
  <c r="Y44" i="167"/>
  <c r="X44" i="167"/>
  <c r="W44" i="167"/>
  <c r="V44" i="167"/>
  <c r="U44" i="167"/>
  <c r="T44" i="167"/>
  <c r="S44" i="167"/>
  <c r="R44" i="167"/>
  <c r="Q44" i="167"/>
  <c r="P44" i="167"/>
  <c r="O44" i="167"/>
  <c r="N44" i="167"/>
  <c r="M44" i="167"/>
  <c r="L44" i="167"/>
  <c r="K44" i="167"/>
  <c r="J44" i="167"/>
  <c r="I44" i="167"/>
  <c r="H44" i="167"/>
  <c r="G44" i="167"/>
  <c r="F44" i="167"/>
  <c r="E44" i="167"/>
  <c r="D44" i="167"/>
  <c r="C44" i="167"/>
  <c r="AA38" i="167"/>
  <c r="Y38" i="167"/>
  <c r="Y45" i="167" s="1"/>
  <c r="X38" i="167"/>
  <c r="X45" i="167" s="1"/>
  <c r="W38" i="167"/>
  <c r="V38" i="167"/>
  <c r="V45" i="167" s="1"/>
  <c r="U38" i="167"/>
  <c r="U45" i="167" s="1"/>
  <c r="T38" i="167"/>
  <c r="T45" i="167" s="1"/>
  <c r="S38" i="167"/>
  <c r="S45" i="167" s="1"/>
  <c r="R38" i="167"/>
  <c r="Q38" i="167"/>
  <c r="P38" i="167"/>
  <c r="P45" i="167" s="1"/>
  <c r="O38" i="167"/>
  <c r="N38" i="167"/>
  <c r="N45" i="167" s="1"/>
  <c r="M38" i="167"/>
  <c r="M45" i="167" s="1"/>
  <c r="L38" i="167"/>
  <c r="L45" i="167" s="1"/>
  <c r="K38" i="167"/>
  <c r="K45" i="167" s="1"/>
  <c r="J38" i="167"/>
  <c r="I38" i="167"/>
  <c r="H38" i="167"/>
  <c r="H45" i="167" s="1"/>
  <c r="G38" i="167"/>
  <c r="F38" i="167"/>
  <c r="E38" i="167"/>
  <c r="E45" i="167" s="1"/>
  <c r="D38" i="167"/>
  <c r="D45" i="167" s="1"/>
  <c r="C38" i="167"/>
  <c r="C45" i="167" s="1"/>
  <c r="AA26" i="167"/>
  <c r="Z26" i="167"/>
  <c r="Y26" i="167"/>
  <c r="X26" i="167"/>
  <c r="W26" i="167"/>
  <c r="V26" i="167"/>
  <c r="U26" i="167"/>
  <c r="T26" i="167"/>
  <c r="S26" i="167"/>
  <c r="R26" i="167"/>
  <c r="Q26" i="167"/>
  <c r="P26" i="167"/>
  <c r="O26" i="167"/>
  <c r="N26" i="167"/>
  <c r="M26" i="167"/>
  <c r="L26" i="167"/>
  <c r="K26" i="167"/>
  <c r="J26" i="167"/>
  <c r="I26" i="167"/>
  <c r="H26" i="167"/>
  <c r="G26" i="167"/>
  <c r="F26" i="167"/>
  <c r="E26" i="167"/>
  <c r="D26" i="167"/>
  <c r="C26" i="167"/>
  <c r="AA14" i="167"/>
  <c r="AA27" i="167" s="1"/>
  <c r="Y14" i="167"/>
  <c r="Y27" i="167" s="1"/>
  <c r="X14" i="167"/>
  <c r="X27" i="167" s="1"/>
  <c r="W14" i="167"/>
  <c r="W27" i="167" s="1"/>
  <c r="V14" i="167"/>
  <c r="V27" i="167" s="1"/>
  <c r="U14" i="167"/>
  <c r="T14" i="167"/>
  <c r="T27" i="167" s="1"/>
  <c r="T46" i="167" s="1"/>
  <c r="S14" i="167"/>
  <c r="S27" i="167" s="1"/>
  <c r="R14" i="167"/>
  <c r="R27" i="167" s="1"/>
  <c r="Q14" i="167"/>
  <c r="Q27" i="167" s="1"/>
  <c r="P14" i="167"/>
  <c r="P27" i="167" s="1"/>
  <c r="P46" i="167" s="1"/>
  <c r="O14" i="167"/>
  <c r="O27" i="167" s="1"/>
  <c r="N14" i="167"/>
  <c r="N27" i="167" s="1"/>
  <c r="M14" i="167"/>
  <c r="L14" i="167"/>
  <c r="L27" i="167" s="1"/>
  <c r="L46" i="167" s="1"/>
  <c r="K14" i="167"/>
  <c r="K27" i="167" s="1"/>
  <c r="J14" i="167"/>
  <c r="J27" i="167" s="1"/>
  <c r="I14" i="167"/>
  <c r="I27" i="167" s="1"/>
  <c r="H14" i="167"/>
  <c r="H27" i="167" s="1"/>
  <c r="H46" i="167" s="1"/>
  <c r="G14" i="167"/>
  <c r="G27" i="167" s="1"/>
  <c r="F14" i="167"/>
  <c r="F27" i="167" s="1"/>
  <c r="E14" i="167"/>
  <c r="D14" i="167"/>
  <c r="D27" i="167" s="1"/>
  <c r="C14" i="167"/>
  <c r="C27" i="167" s="1"/>
  <c r="AA51" i="168"/>
  <c r="Y51" i="168"/>
  <c r="X51" i="168"/>
  <c r="W51" i="168"/>
  <c r="V51" i="168"/>
  <c r="U51" i="168"/>
  <c r="T51" i="168"/>
  <c r="S51" i="168"/>
  <c r="R51" i="168"/>
  <c r="Q51" i="168"/>
  <c r="P51" i="168"/>
  <c r="O51" i="168"/>
  <c r="N51" i="168"/>
  <c r="M51" i="168"/>
  <c r="L51" i="168"/>
  <c r="K51" i="168"/>
  <c r="J51" i="168"/>
  <c r="I51" i="168"/>
  <c r="H51" i="168"/>
  <c r="G51" i="168"/>
  <c r="F51" i="168"/>
  <c r="E51" i="168"/>
  <c r="D51" i="168"/>
  <c r="C51" i="168"/>
  <c r="V45" i="168"/>
  <c r="F45" i="168"/>
  <c r="AA44" i="168"/>
  <c r="Z44" i="168"/>
  <c r="Y44" i="168"/>
  <c r="X44" i="168"/>
  <c r="W44" i="168"/>
  <c r="V44" i="168"/>
  <c r="U44" i="168"/>
  <c r="T44" i="168"/>
  <c r="S44" i="168"/>
  <c r="R44" i="168"/>
  <c r="Q44" i="168"/>
  <c r="P44" i="168"/>
  <c r="O44" i="168"/>
  <c r="N44" i="168"/>
  <c r="M44" i="168"/>
  <c r="L44" i="168"/>
  <c r="K44" i="168"/>
  <c r="J44" i="168"/>
  <c r="I44" i="168"/>
  <c r="H44" i="168"/>
  <c r="G44" i="168"/>
  <c r="F44" i="168"/>
  <c r="E44" i="168"/>
  <c r="D44" i="168"/>
  <c r="C44" i="168"/>
  <c r="AA38" i="168"/>
  <c r="AA45" i="168" s="1"/>
  <c r="Y38" i="168"/>
  <c r="Y45" i="168" s="1"/>
  <c r="X38" i="168"/>
  <c r="X45" i="168" s="1"/>
  <c r="W38" i="168"/>
  <c r="W45" i="168" s="1"/>
  <c r="V38" i="168"/>
  <c r="U38" i="168"/>
  <c r="U45" i="168" s="1"/>
  <c r="T38" i="168"/>
  <c r="T45" i="168" s="1"/>
  <c r="S38" i="168"/>
  <c r="S45" i="168" s="1"/>
  <c r="R38" i="168"/>
  <c r="Q38" i="168"/>
  <c r="Q45" i="168" s="1"/>
  <c r="P38" i="168"/>
  <c r="P45" i="168" s="1"/>
  <c r="O38" i="168"/>
  <c r="O45" i="168" s="1"/>
  <c r="N38" i="168"/>
  <c r="N45" i="168" s="1"/>
  <c r="M38" i="168"/>
  <c r="M45" i="168" s="1"/>
  <c r="L38" i="168"/>
  <c r="L45" i="168" s="1"/>
  <c r="K38" i="168"/>
  <c r="K45" i="168" s="1"/>
  <c r="J38" i="168"/>
  <c r="I38" i="168"/>
  <c r="I45" i="168" s="1"/>
  <c r="H38" i="168"/>
  <c r="H45" i="168" s="1"/>
  <c r="G38" i="168"/>
  <c r="G45" i="168" s="1"/>
  <c r="F38" i="168"/>
  <c r="E38" i="168"/>
  <c r="E45" i="168" s="1"/>
  <c r="D38" i="168"/>
  <c r="D45" i="168" s="1"/>
  <c r="C38" i="168"/>
  <c r="C45" i="168" s="1"/>
  <c r="T27" i="168"/>
  <c r="AA26" i="168"/>
  <c r="Y26" i="168"/>
  <c r="X26" i="168"/>
  <c r="Z26" i="168" s="1"/>
  <c r="W26" i="168"/>
  <c r="V26" i="168"/>
  <c r="U26" i="168"/>
  <c r="T26" i="168"/>
  <c r="S26" i="168"/>
  <c r="R26" i="168"/>
  <c r="Q26" i="168"/>
  <c r="P26" i="168"/>
  <c r="O26" i="168"/>
  <c r="N26" i="168"/>
  <c r="M26" i="168"/>
  <c r="L26" i="168"/>
  <c r="K26" i="168"/>
  <c r="J26" i="168"/>
  <c r="I26" i="168"/>
  <c r="H26" i="168"/>
  <c r="G26" i="168"/>
  <c r="F26" i="168"/>
  <c r="E26" i="168"/>
  <c r="D26" i="168"/>
  <c r="C26" i="168"/>
  <c r="AA14" i="168"/>
  <c r="AA27" i="168" s="1"/>
  <c r="Y14" i="168"/>
  <c r="Y27" i="168" s="1"/>
  <c r="X14" i="168"/>
  <c r="X27" i="168" s="1"/>
  <c r="W14" i="168"/>
  <c r="W27" i="168" s="1"/>
  <c r="W46" i="168" s="1"/>
  <c r="V14" i="168"/>
  <c r="V27" i="168" s="1"/>
  <c r="U14" i="168"/>
  <c r="T14" i="168"/>
  <c r="S14" i="168"/>
  <c r="S27" i="168" s="1"/>
  <c r="S46" i="168" s="1"/>
  <c r="R14" i="168"/>
  <c r="R27" i="168" s="1"/>
  <c r="Q14" i="168"/>
  <c r="Q27" i="168" s="1"/>
  <c r="P14" i="168"/>
  <c r="P27" i="168" s="1"/>
  <c r="O14" i="168"/>
  <c r="O27" i="168" s="1"/>
  <c r="O46" i="168" s="1"/>
  <c r="N14" i="168"/>
  <c r="N27" i="168" s="1"/>
  <c r="M14" i="168"/>
  <c r="L14" i="168"/>
  <c r="L27" i="168" s="1"/>
  <c r="L46" i="168" s="1"/>
  <c r="K14" i="168"/>
  <c r="K27" i="168" s="1"/>
  <c r="K46" i="168" s="1"/>
  <c r="J14" i="168"/>
  <c r="J27" i="168" s="1"/>
  <c r="I14" i="168"/>
  <c r="I27" i="168" s="1"/>
  <c r="H14" i="168"/>
  <c r="H27" i="168" s="1"/>
  <c r="G14" i="168"/>
  <c r="G27" i="168" s="1"/>
  <c r="G46" i="168" s="1"/>
  <c r="F14" i="168"/>
  <c r="F27" i="168" s="1"/>
  <c r="E14" i="168"/>
  <c r="D14" i="168"/>
  <c r="D27" i="168" s="1"/>
  <c r="D46" i="168" s="1"/>
  <c r="C14" i="168"/>
  <c r="C27" i="168" s="1"/>
  <c r="C46" i="168" s="1"/>
  <c r="AA51" i="169"/>
  <c r="Y51" i="169"/>
  <c r="X51" i="169"/>
  <c r="Z51" i="169" s="1"/>
  <c r="W51" i="169"/>
  <c r="V51" i="169"/>
  <c r="U51" i="169"/>
  <c r="T51" i="169"/>
  <c r="S51" i="169"/>
  <c r="R51" i="169"/>
  <c r="Q51" i="169"/>
  <c r="P51" i="169"/>
  <c r="O51" i="169"/>
  <c r="N51" i="169"/>
  <c r="M51" i="169"/>
  <c r="L51" i="169"/>
  <c r="K51" i="169"/>
  <c r="J51" i="169"/>
  <c r="I51" i="169"/>
  <c r="H51" i="169"/>
  <c r="G51" i="169"/>
  <c r="F51" i="169"/>
  <c r="E51" i="169"/>
  <c r="D51" i="169"/>
  <c r="C51" i="169"/>
  <c r="V45" i="169"/>
  <c r="Q45" i="169"/>
  <c r="AA44" i="169"/>
  <c r="Y44" i="169"/>
  <c r="X44" i="169"/>
  <c r="Z44" i="169" s="1"/>
  <c r="W44" i="169"/>
  <c r="V44" i="169"/>
  <c r="U44" i="169"/>
  <c r="T44" i="169"/>
  <c r="S44" i="169"/>
  <c r="R44" i="169"/>
  <c r="Q44" i="169"/>
  <c r="P44" i="169"/>
  <c r="O44" i="169"/>
  <c r="N44" i="169"/>
  <c r="M44" i="169"/>
  <c r="L44" i="169"/>
  <c r="K44" i="169"/>
  <c r="J44" i="169"/>
  <c r="I44" i="169"/>
  <c r="H44" i="169"/>
  <c r="G44" i="169"/>
  <c r="F44" i="169"/>
  <c r="E44" i="169"/>
  <c r="D44" i="169"/>
  <c r="C44" i="169"/>
  <c r="AA38" i="169"/>
  <c r="AA45" i="169" s="1"/>
  <c r="Y38" i="169"/>
  <c r="Y45" i="169" s="1"/>
  <c r="X38" i="169"/>
  <c r="X45" i="169" s="1"/>
  <c r="Z45" i="169" s="1"/>
  <c r="W38" i="169"/>
  <c r="W45" i="169" s="1"/>
  <c r="V38" i="169"/>
  <c r="U38" i="169"/>
  <c r="U45" i="169" s="1"/>
  <c r="T38" i="169"/>
  <c r="T45" i="169" s="1"/>
  <c r="S38" i="169"/>
  <c r="S45" i="169" s="1"/>
  <c r="R38" i="169"/>
  <c r="Q38" i="169"/>
  <c r="P38" i="169"/>
  <c r="P45" i="169" s="1"/>
  <c r="O38" i="169"/>
  <c r="O45" i="169" s="1"/>
  <c r="N38" i="169"/>
  <c r="N45" i="169" s="1"/>
  <c r="M38" i="169"/>
  <c r="M45" i="169" s="1"/>
  <c r="L38" i="169"/>
  <c r="L45" i="169" s="1"/>
  <c r="K38" i="169"/>
  <c r="K45" i="169" s="1"/>
  <c r="J38" i="169"/>
  <c r="I38" i="169"/>
  <c r="I45" i="169" s="1"/>
  <c r="H38" i="169"/>
  <c r="H45" i="169" s="1"/>
  <c r="G38" i="169"/>
  <c r="G45" i="169" s="1"/>
  <c r="F38" i="169"/>
  <c r="F45" i="169" s="1"/>
  <c r="E38" i="169"/>
  <c r="E45" i="169" s="1"/>
  <c r="D38" i="169"/>
  <c r="D45" i="169" s="1"/>
  <c r="C38" i="169"/>
  <c r="C45" i="169" s="1"/>
  <c r="T27" i="169"/>
  <c r="Q27" i="169"/>
  <c r="L27" i="169"/>
  <c r="L46" i="169" s="1"/>
  <c r="AA26" i="169"/>
  <c r="Y26" i="169"/>
  <c r="X26" i="169"/>
  <c r="Z26" i="169" s="1"/>
  <c r="W26" i="169"/>
  <c r="V26" i="169"/>
  <c r="U26" i="169"/>
  <c r="T26" i="169"/>
  <c r="S26" i="169"/>
  <c r="R26" i="169"/>
  <c r="Q26" i="169"/>
  <c r="P26" i="169"/>
  <c r="O26" i="169"/>
  <c r="N26" i="169"/>
  <c r="M26" i="169"/>
  <c r="L26" i="169"/>
  <c r="K26" i="169"/>
  <c r="J26" i="169"/>
  <c r="I26" i="169"/>
  <c r="H26" i="169"/>
  <c r="G26" i="169"/>
  <c r="F26" i="169"/>
  <c r="E26" i="169"/>
  <c r="D26" i="169"/>
  <c r="C26" i="169"/>
  <c r="AA14" i="169"/>
  <c r="AA27" i="169" s="1"/>
  <c r="AA46" i="169" s="1"/>
  <c r="Y14" i="169"/>
  <c r="Y27" i="169" s="1"/>
  <c r="Y46" i="169" s="1"/>
  <c r="X14" i="169"/>
  <c r="X27" i="169" s="1"/>
  <c r="W14" i="169"/>
  <c r="W27" i="169" s="1"/>
  <c r="V14" i="169"/>
  <c r="V27" i="169" s="1"/>
  <c r="V46" i="169" s="1"/>
  <c r="U14" i="169"/>
  <c r="T14" i="169"/>
  <c r="S14" i="169"/>
  <c r="S27" i="169" s="1"/>
  <c r="R14" i="169"/>
  <c r="R27" i="169" s="1"/>
  <c r="Q14" i="169"/>
  <c r="P14" i="169"/>
  <c r="P27" i="169" s="1"/>
  <c r="O14" i="169"/>
  <c r="O27" i="169" s="1"/>
  <c r="N14" i="169"/>
  <c r="N27" i="169" s="1"/>
  <c r="N46" i="169" s="1"/>
  <c r="M14" i="169"/>
  <c r="L14" i="169"/>
  <c r="K14" i="169"/>
  <c r="K27" i="169" s="1"/>
  <c r="J14" i="169"/>
  <c r="J27" i="169" s="1"/>
  <c r="I14" i="169"/>
  <c r="I27" i="169" s="1"/>
  <c r="I46" i="169" s="1"/>
  <c r="H14" i="169"/>
  <c r="H27" i="169" s="1"/>
  <c r="G14" i="169"/>
  <c r="G27" i="169" s="1"/>
  <c r="F14" i="169"/>
  <c r="F27" i="169" s="1"/>
  <c r="F46" i="169" s="1"/>
  <c r="E14" i="169"/>
  <c r="D14" i="169"/>
  <c r="D27" i="169" s="1"/>
  <c r="D46" i="169" s="1"/>
  <c r="C14" i="169"/>
  <c r="C27" i="169" s="1"/>
  <c r="AA51" i="170"/>
  <c r="Y51" i="170"/>
  <c r="X51" i="170"/>
  <c r="W51" i="170"/>
  <c r="V51" i="170"/>
  <c r="U51" i="170"/>
  <c r="T51" i="170"/>
  <c r="S51" i="170"/>
  <c r="R51" i="170"/>
  <c r="Q51" i="170"/>
  <c r="P51" i="170"/>
  <c r="O51" i="170"/>
  <c r="N51" i="170"/>
  <c r="M51" i="170"/>
  <c r="L51" i="170"/>
  <c r="K51" i="170"/>
  <c r="J51" i="170"/>
  <c r="I51" i="170"/>
  <c r="H51" i="170"/>
  <c r="G51" i="170"/>
  <c r="F51" i="170"/>
  <c r="E51" i="170"/>
  <c r="D51" i="170"/>
  <c r="C51" i="170"/>
  <c r="I45" i="170"/>
  <c r="AA44" i="170"/>
  <c r="Y44" i="170"/>
  <c r="X44" i="170"/>
  <c r="Z44" i="170" s="1"/>
  <c r="W44" i="170"/>
  <c r="V44" i="170"/>
  <c r="U44" i="170"/>
  <c r="T44" i="170"/>
  <c r="S44" i="170"/>
  <c r="R44" i="170"/>
  <c r="Q44" i="170"/>
  <c r="P44" i="170"/>
  <c r="O44" i="170"/>
  <c r="N44" i="170"/>
  <c r="M44" i="170"/>
  <c r="L44" i="170"/>
  <c r="K44" i="170"/>
  <c r="J44" i="170"/>
  <c r="I44" i="170"/>
  <c r="H44" i="170"/>
  <c r="G44" i="170"/>
  <c r="F44" i="170"/>
  <c r="E44" i="170"/>
  <c r="D44" i="170"/>
  <c r="C44" i="170"/>
  <c r="AA38" i="170"/>
  <c r="AA45" i="170" s="1"/>
  <c r="Y38" i="170"/>
  <c r="Y45" i="170" s="1"/>
  <c r="X38" i="170"/>
  <c r="X45" i="170" s="1"/>
  <c r="W38" i="170"/>
  <c r="W45" i="170" s="1"/>
  <c r="V38" i="170"/>
  <c r="V45" i="170" s="1"/>
  <c r="U38" i="170"/>
  <c r="U45" i="170" s="1"/>
  <c r="T38" i="170"/>
  <c r="T45" i="170" s="1"/>
  <c r="S38" i="170"/>
  <c r="S45" i="170" s="1"/>
  <c r="R38" i="170"/>
  <c r="Q38" i="170"/>
  <c r="Q45" i="170" s="1"/>
  <c r="P38" i="170"/>
  <c r="P45" i="170" s="1"/>
  <c r="O38" i="170"/>
  <c r="O45" i="170" s="1"/>
  <c r="N38" i="170"/>
  <c r="N45" i="170" s="1"/>
  <c r="M38" i="170"/>
  <c r="M45" i="170" s="1"/>
  <c r="L38" i="170"/>
  <c r="L45" i="170" s="1"/>
  <c r="K38" i="170"/>
  <c r="K45" i="170" s="1"/>
  <c r="J38" i="170"/>
  <c r="I38" i="170"/>
  <c r="H38" i="170"/>
  <c r="H45" i="170" s="1"/>
  <c r="G38" i="170"/>
  <c r="G45" i="170" s="1"/>
  <c r="F38" i="170"/>
  <c r="F45" i="170" s="1"/>
  <c r="E38" i="170"/>
  <c r="E45" i="170" s="1"/>
  <c r="D38" i="170"/>
  <c r="D45" i="170" s="1"/>
  <c r="C38" i="170"/>
  <c r="C45" i="170" s="1"/>
  <c r="I27" i="170"/>
  <c r="AA26" i="170"/>
  <c r="Y26" i="170"/>
  <c r="X26" i="170"/>
  <c r="Z26" i="170" s="1"/>
  <c r="W26" i="170"/>
  <c r="V26" i="170"/>
  <c r="U26" i="170"/>
  <c r="T26" i="170"/>
  <c r="S26" i="170"/>
  <c r="R26" i="170"/>
  <c r="Q26" i="170"/>
  <c r="P26" i="170"/>
  <c r="O26" i="170"/>
  <c r="N26" i="170"/>
  <c r="M26" i="170"/>
  <c r="L26" i="170"/>
  <c r="K26" i="170"/>
  <c r="J26" i="170"/>
  <c r="I26" i="170"/>
  <c r="H26" i="170"/>
  <c r="G26" i="170"/>
  <c r="F26" i="170"/>
  <c r="E26" i="170"/>
  <c r="D26" i="170"/>
  <c r="D27" i="170" s="1"/>
  <c r="C26" i="170"/>
  <c r="AA14" i="170"/>
  <c r="Y14" i="170"/>
  <c r="Y27" i="170" s="1"/>
  <c r="Y46" i="170" s="1"/>
  <c r="X14" i="170"/>
  <c r="X27" i="170" s="1"/>
  <c r="W14" i="170"/>
  <c r="W27" i="170" s="1"/>
  <c r="W46" i="170" s="1"/>
  <c r="V14" i="170"/>
  <c r="V27" i="170" s="1"/>
  <c r="U14" i="170"/>
  <c r="T14" i="170"/>
  <c r="T27" i="170" s="1"/>
  <c r="S14" i="170"/>
  <c r="R14" i="170"/>
  <c r="R27" i="170" s="1"/>
  <c r="Q14" i="170"/>
  <c r="Q27" i="170" s="1"/>
  <c r="Q46" i="170" s="1"/>
  <c r="P14" i="170"/>
  <c r="P27" i="170" s="1"/>
  <c r="P46" i="170" s="1"/>
  <c r="O14" i="170"/>
  <c r="O27" i="170" s="1"/>
  <c r="O46" i="170" s="1"/>
  <c r="N14" i="170"/>
  <c r="N27" i="170" s="1"/>
  <c r="M14" i="170"/>
  <c r="L14" i="170"/>
  <c r="L27" i="170" s="1"/>
  <c r="K14" i="170"/>
  <c r="J14" i="170"/>
  <c r="J27" i="170" s="1"/>
  <c r="I14" i="170"/>
  <c r="H14" i="170"/>
  <c r="H27" i="170" s="1"/>
  <c r="H46" i="170" s="1"/>
  <c r="G14" i="170"/>
  <c r="G27" i="170" s="1"/>
  <c r="G46" i="170" s="1"/>
  <c r="F14" i="170"/>
  <c r="F27" i="170" s="1"/>
  <c r="E14" i="170"/>
  <c r="D14" i="170"/>
  <c r="C14" i="170"/>
  <c r="AA51" i="171"/>
  <c r="Y51" i="171"/>
  <c r="X51" i="171"/>
  <c r="Z51" i="171" s="1"/>
  <c r="W51" i="171"/>
  <c r="V51" i="171"/>
  <c r="U51" i="171"/>
  <c r="T51" i="171"/>
  <c r="S51" i="171"/>
  <c r="R51" i="171"/>
  <c r="Q51" i="171"/>
  <c r="P51" i="171"/>
  <c r="O51" i="171"/>
  <c r="N51" i="171"/>
  <c r="M51" i="171"/>
  <c r="L51" i="171"/>
  <c r="K51" i="171"/>
  <c r="J51" i="171"/>
  <c r="I51" i="171"/>
  <c r="H51" i="171"/>
  <c r="G51" i="171"/>
  <c r="F51" i="171"/>
  <c r="E51" i="171"/>
  <c r="D51" i="171"/>
  <c r="C51" i="171"/>
  <c r="V45" i="171"/>
  <c r="R45" i="171"/>
  <c r="AA44" i="171"/>
  <c r="Y44" i="171"/>
  <c r="Z44" i="171" s="1"/>
  <c r="X44" i="171"/>
  <c r="W44" i="171"/>
  <c r="V44" i="171"/>
  <c r="U44" i="171"/>
  <c r="T44" i="171"/>
  <c r="S44" i="171"/>
  <c r="R44" i="171"/>
  <c r="Q44" i="171"/>
  <c r="P44" i="171"/>
  <c r="O44" i="171"/>
  <c r="N44" i="171"/>
  <c r="M44" i="171"/>
  <c r="L44" i="171"/>
  <c r="K44" i="171"/>
  <c r="J44" i="171"/>
  <c r="I44" i="171"/>
  <c r="H44" i="171"/>
  <c r="G44" i="171"/>
  <c r="F44" i="171"/>
  <c r="E44" i="171"/>
  <c r="D44" i="171"/>
  <c r="C44" i="171"/>
  <c r="AA38" i="171"/>
  <c r="AA45" i="171" s="1"/>
  <c r="Y38" i="171"/>
  <c r="Y45" i="171" s="1"/>
  <c r="X38" i="171"/>
  <c r="X45" i="171" s="1"/>
  <c r="W38" i="171"/>
  <c r="W45" i="171" s="1"/>
  <c r="V38" i="171"/>
  <c r="U38" i="171"/>
  <c r="U45" i="171" s="1"/>
  <c r="T38" i="171"/>
  <c r="T45" i="171" s="1"/>
  <c r="S38" i="171"/>
  <c r="S45" i="171" s="1"/>
  <c r="R38" i="171"/>
  <c r="Q38" i="171"/>
  <c r="Q45" i="171" s="1"/>
  <c r="P38" i="171"/>
  <c r="P45" i="171" s="1"/>
  <c r="O38" i="171"/>
  <c r="O45" i="171" s="1"/>
  <c r="N38" i="171"/>
  <c r="N45" i="171" s="1"/>
  <c r="M38" i="171"/>
  <c r="M45" i="171" s="1"/>
  <c r="L38" i="171"/>
  <c r="L45" i="171" s="1"/>
  <c r="K38" i="171"/>
  <c r="K45" i="171" s="1"/>
  <c r="J38" i="171"/>
  <c r="J45" i="171" s="1"/>
  <c r="I38" i="171"/>
  <c r="I45" i="171" s="1"/>
  <c r="H38" i="171"/>
  <c r="H45" i="171" s="1"/>
  <c r="G38" i="171"/>
  <c r="G45" i="171" s="1"/>
  <c r="F38" i="171"/>
  <c r="F45" i="171" s="1"/>
  <c r="E38" i="171"/>
  <c r="E45" i="171" s="1"/>
  <c r="D38" i="171"/>
  <c r="D45" i="171" s="1"/>
  <c r="C38" i="171"/>
  <c r="C45" i="171" s="1"/>
  <c r="Y27" i="171"/>
  <c r="U27" i="171"/>
  <c r="AA26" i="171"/>
  <c r="Z26" i="171"/>
  <c r="Y26" i="171"/>
  <c r="X26" i="171"/>
  <c r="W26" i="171"/>
  <c r="V26" i="171"/>
  <c r="U26" i="171"/>
  <c r="T26" i="171"/>
  <c r="S26" i="171"/>
  <c r="R26" i="171"/>
  <c r="Q26" i="171"/>
  <c r="P26" i="171"/>
  <c r="O26" i="171"/>
  <c r="N26" i="171"/>
  <c r="M26" i="171"/>
  <c r="L26" i="171"/>
  <c r="K26" i="171"/>
  <c r="J26" i="171"/>
  <c r="I26" i="171"/>
  <c r="H26" i="171"/>
  <c r="G26" i="171"/>
  <c r="F26" i="171"/>
  <c r="E26" i="171"/>
  <c r="D26" i="171"/>
  <c r="C26" i="171"/>
  <c r="AA14" i="171"/>
  <c r="Y14" i="171"/>
  <c r="X14" i="171"/>
  <c r="X27" i="171" s="1"/>
  <c r="W14" i="171"/>
  <c r="W27" i="171" s="1"/>
  <c r="V14" i="171"/>
  <c r="V27" i="171" s="1"/>
  <c r="U14" i="171"/>
  <c r="T14" i="171"/>
  <c r="T27" i="171" s="1"/>
  <c r="T46" i="171" s="1"/>
  <c r="S14" i="171"/>
  <c r="S27" i="171" s="1"/>
  <c r="S46" i="171" s="1"/>
  <c r="R14" i="171"/>
  <c r="R27" i="171" s="1"/>
  <c r="Q14" i="171"/>
  <c r="Q27" i="171" s="1"/>
  <c r="Q46" i="171" s="1"/>
  <c r="P14" i="171"/>
  <c r="P27" i="171" s="1"/>
  <c r="O14" i="171"/>
  <c r="O27" i="171" s="1"/>
  <c r="N14" i="171"/>
  <c r="N27" i="171" s="1"/>
  <c r="M14" i="171"/>
  <c r="M27" i="171" s="1"/>
  <c r="L14" i="171"/>
  <c r="L27" i="171" s="1"/>
  <c r="L46" i="171" s="1"/>
  <c r="K14" i="171"/>
  <c r="K27" i="171" s="1"/>
  <c r="K46" i="171" s="1"/>
  <c r="J14" i="171"/>
  <c r="J27" i="171" s="1"/>
  <c r="I14" i="171"/>
  <c r="I27" i="171" s="1"/>
  <c r="I46" i="171" s="1"/>
  <c r="H14" i="171"/>
  <c r="H27" i="171" s="1"/>
  <c r="G14" i="171"/>
  <c r="G27" i="171" s="1"/>
  <c r="F14" i="171"/>
  <c r="F27" i="171" s="1"/>
  <c r="E14" i="171"/>
  <c r="E27" i="171" s="1"/>
  <c r="D14" i="171"/>
  <c r="D27" i="171" s="1"/>
  <c r="C14" i="171"/>
  <c r="C27" i="171" s="1"/>
  <c r="C46" i="171" s="1"/>
  <c r="AA51" i="172"/>
  <c r="Y51" i="172"/>
  <c r="X51" i="172"/>
  <c r="Z51" i="172" s="1"/>
  <c r="W51" i="172"/>
  <c r="V51" i="172"/>
  <c r="U51" i="172"/>
  <c r="T51" i="172"/>
  <c r="S51" i="172"/>
  <c r="R51" i="172"/>
  <c r="Q51" i="172"/>
  <c r="P51" i="172"/>
  <c r="O51" i="172"/>
  <c r="N51" i="172"/>
  <c r="M51" i="172"/>
  <c r="L51" i="172"/>
  <c r="K51" i="172"/>
  <c r="J51" i="172"/>
  <c r="I51" i="172"/>
  <c r="H51" i="172"/>
  <c r="G51" i="172"/>
  <c r="F51" i="172"/>
  <c r="E51" i="172"/>
  <c r="D51" i="172"/>
  <c r="C51" i="172"/>
  <c r="V45" i="172"/>
  <c r="Q45" i="172"/>
  <c r="N45" i="172"/>
  <c r="AA44" i="172"/>
  <c r="Y44" i="172"/>
  <c r="X44" i="172"/>
  <c r="Z44" i="172" s="1"/>
  <c r="W44" i="172"/>
  <c r="V44" i="172"/>
  <c r="U44" i="172"/>
  <c r="T44" i="172"/>
  <c r="S44" i="172"/>
  <c r="R44" i="172"/>
  <c r="Q44" i="172"/>
  <c r="P44" i="172"/>
  <c r="O44" i="172"/>
  <c r="N44" i="172"/>
  <c r="M44" i="172"/>
  <c r="L44" i="172"/>
  <c r="K44" i="172"/>
  <c r="J44" i="172"/>
  <c r="I44" i="172"/>
  <c r="H44" i="172"/>
  <c r="G44" i="172"/>
  <c r="F44" i="172"/>
  <c r="E44" i="172"/>
  <c r="D44" i="172"/>
  <c r="C44" i="172"/>
  <c r="AA38" i="172"/>
  <c r="AA45" i="172" s="1"/>
  <c r="Y38" i="172"/>
  <c r="Y45" i="172" s="1"/>
  <c r="X38" i="172"/>
  <c r="X45" i="172" s="1"/>
  <c r="W38" i="172"/>
  <c r="W45" i="172" s="1"/>
  <c r="V38" i="172"/>
  <c r="U38" i="172"/>
  <c r="U45" i="172" s="1"/>
  <c r="T38" i="172"/>
  <c r="T45" i="172" s="1"/>
  <c r="S38" i="172"/>
  <c r="S45" i="172" s="1"/>
  <c r="R38" i="172"/>
  <c r="R45" i="172" s="1"/>
  <c r="Q38" i="172"/>
  <c r="P38" i="172"/>
  <c r="P45" i="172" s="1"/>
  <c r="O38" i="172"/>
  <c r="O45" i="172" s="1"/>
  <c r="N38" i="172"/>
  <c r="M38" i="172"/>
  <c r="M45" i="172" s="1"/>
  <c r="L38" i="172"/>
  <c r="L45" i="172" s="1"/>
  <c r="K38" i="172"/>
  <c r="K45" i="172" s="1"/>
  <c r="J38" i="172"/>
  <c r="J45" i="172" s="1"/>
  <c r="I38" i="172"/>
  <c r="I45" i="172" s="1"/>
  <c r="H38" i="172"/>
  <c r="H45" i="172" s="1"/>
  <c r="G38" i="172"/>
  <c r="G45" i="172" s="1"/>
  <c r="F38" i="172"/>
  <c r="F45" i="172" s="1"/>
  <c r="E38" i="172"/>
  <c r="E45" i="172" s="1"/>
  <c r="D38" i="172"/>
  <c r="D45" i="172" s="1"/>
  <c r="C38" i="172"/>
  <c r="C45" i="172" s="1"/>
  <c r="D27" i="172"/>
  <c r="D46" i="172" s="1"/>
  <c r="AA26" i="172"/>
  <c r="Y26" i="172"/>
  <c r="X26" i="172"/>
  <c r="Z26" i="172" s="1"/>
  <c r="W26" i="172"/>
  <c r="V26" i="172"/>
  <c r="U26" i="172"/>
  <c r="T26" i="172"/>
  <c r="T27" i="172" s="1"/>
  <c r="T46" i="172" s="1"/>
  <c r="S26" i="172"/>
  <c r="R26" i="172"/>
  <c r="Q26" i="172"/>
  <c r="P26" i="172"/>
  <c r="O26" i="172"/>
  <c r="N26" i="172"/>
  <c r="M26" i="172"/>
  <c r="L26" i="172"/>
  <c r="K26" i="172"/>
  <c r="J26" i="172"/>
  <c r="I26" i="172"/>
  <c r="H26" i="172"/>
  <c r="G26" i="172"/>
  <c r="F26" i="172"/>
  <c r="E26" i="172"/>
  <c r="D26" i="172"/>
  <c r="C26" i="172"/>
  <c r="AA14" i="172"/>
  <c r="AA27" i="172" s="1"/>
  <c r="AA46" i="172" s="1"/>
  <c r="Y14" i="172"/>
  <c r="Y27" i="172" s="1"/>
  <c r="X14" i="172"/>
  <c r="Z14" i="172" s="1"/>
  <c r="W14" i="172"/>
  <c r="V14" i="172"/>
  <c r="V27" i="172" s="1"/>
  <c r="V46" i="172" s="1"/>
  <c r="U14" i="172"/>
  <c r="U27" i="172" s="1"/>
  <c r="T14" i="172"/>
  <c r="S14" i="172"/>
  <c r="S27" i="172" s="1"/>
  <c r="S46" i="172" s="1"/>
  <c r="R14" i="172"/>
  <c r="R27" i="172" s="1"/>
  <c r="Q14" i="172"/>
  <c r="Q27" i="172" s="1"/>
  <c r="Q46" i="172" s="1"/>
  <c r="P14" i="172"/>
  <c r="P27" i="172" s="1"/>
  <c r="O14" i="172"/>
  <c r="O27" i="172" s="1"/>
  <c r="N14" i="172"/>
  <c r="N27" i="172" s="1"/>
  <c r="M14" i="172"/>
  <c r="M27" i="172" s="1"/>
  <c r="L14" i="172"/>
  <c r="L27" i="172" s="1"/>
  <c r="L46" i="172" s="1"/>
  <c r="K14" i="172"/>
  <c r="K27" i="172" s="1"/>
  <c r="K46" i="172" s="1"/>
  <c r="J14" i="172"/>
  <c r="J27" i="172" s="1"/>
  <c r="I14" i="172"/>
  <c r="I27" i="172" s="1"/>
  <c r="H14" i="172"/>
  <c r="H27" i="172" s="1"/>
  <c r="G14" i="172"/>
  <c r="G27" i="172" s="1"/>
  <c r="F14" i="172"/>
  <c r="F27" i="172" s="1"/>
  <c r="E14" i="172"/>
  <c r="E27" i="172" s="1"/>
  <c r="D14" i="172"/>
  <c r="C14" i="172"/>
  <c r="C27" i="172" s="1"/>
  <c r="C46" i="172" s="1"/>
  <c r="AA51" i="173"/>
  <c r="Y51" i="173"/>
  <c r="X51" i="173"/>
  <c r="Z51" i="173" s="1"/>
  <c r="W51" i="173"/>
  <c r="V51" i="173"/>
  <c r="U51" i="173"/>
  <c r="T51" i="173"/>
  <c r="S51" i="173"/>
  <c r="R51" i="173"/>
  <c r="Q51" i="173"/>
  <c r="P51" i="173"/>
  <c r="O51" i="173"/>
  <c r="N51" i="173"/>
  <c r="M51" i="173"/>
  <c r="L51" i="173"/>
  <c r="K51" i="173"/>
  <c r="J51" i="173"/>
  <c r="I51" i="173"/>
  <c r="H51" i="173"/>
  <c r="G51" i="173"/>
  <c r="F51" i="173"/>
  <c r="E51" i="173"/>
  <c r="D51" i="173"/>
  <c r="C51" i="173"/>
  <c r="V45" i="173"/>
  <c r="U45" i="173"/>
  <c r="F45" i="173"/>
  <c r="E45" i="173"/>
  <c r="AA44" i="173"/>
  <c r="Y44" i="173"/>
  <c r="X44" i="173"/>
  <c r="Z44" i="173" s="1"/>
  <c r="W44" i="173"/>
  <c r="V44" i="173"/>
  <c r="U44" i="173"/>
  <c r="T44" i="173"/>
  <c r="S44" i="173"/>
  <c r="R44" i="173"/>
  <c r="Q44" i="173"/>
  <c r="P44" i="173"/>
  <c r="O44" i="173"/>
  <c r="N44" i="173"/>
  <c r="M44" i="173"/>
  <c r="L44" i="173"/>
  <c r="K44" i="173"/>
  <c r="J44" i="173"/>
  <c r="I44" i="173"/>
  <c r="H44" i="173"/>
  <c r="G44" i="173"/>
  <c r="F44" i="173"/>
  <c r="E44" i="173"/>
  <c r="D44" i="173"/>
  <c r="C44" i="173"/>
  <c r="AA38" i="173"/>
  <c r="AA45" i="173" s="1"/>
  <c r="Y38" i="173"/>
  <c r="Y45" i="173" s="1"/>
  <c r="X38" i="173"/>
  <c r="X45" i="173" s="1"/>
  <c r="W38" i="173"/>
  <c r="W45" i="173" s="1"/>
  <c r="V38" i="173"/>
  <c r="U38" i="173"/>
  <c r="T38" i="173"/>
  <c r="T45" i="173" s="1"/>
  <c r="S38" i="173"/>
  <c r="S45" i="173" s="1"/>
  <c r="R38" i="173"/>
  <c r="R45" i="173" s="1"/>
  <c r="Q38" i="173"/>
  <c r="Q45" i="173" s="1"/>
  <c r="P38" i="173"/>
  <c r="P45" i="173" s="1"/>
  <c r="O38" i="173"/>
  <c r="O45" i="173" s="1"/>
  <c r="N38" i="173"/>
  <c r="N45" i="173" s="1"/>
  <c r="M38" i="173"/>
  <c r="M45" i="173" s="1"/>
  <c r="L38" i="173"/>
  <c r="L45" i="173" s="1"/>
  <c r="K38" i="173"/>
  <c r="K45" i="173" s="1"/>
  <c r="J38" i="173"/>
  <c r="J45" i="173" s="1"/>
  <c r="I38" i="173"/>
  <c r="I45" i="173" s="1"/>
  <c r="H38" i="173"/>
  <c r="H45" i="173" s="1"/>
  <c r="G38" i="173"/>
  <c r="G45" i="173" s="1"/>
  <c r="F38" i="173"/>
  <c r="E38" i="173"/>
  <c r="D38" i="173"/>
  <c r="D45" i="173" s="1"/>
  <c r="C38" i="173"/>
  <c r="C45" i="173" s="1"/>
  <c r="P27" i="173"/>
  <c r="M27" i="173"/>
  <c r="AA26" i="173"/>
  <c r="Y26" i="173"/>
  <c r="Z26" i="173" s="1"/>
  <c r="X26" i="173"/>
  <c r="W26" i="173"/>
  <c r="V26" i="173"/>
  <c r="U26" i="173"/>
  <c r="T26" i="173"/>
  <c r="S26" i="173"/>
  <c r="R26" i="173"/>
  <c r="Q26" i="173"/>
  <c r="P26" i="173"/>
  <c r="O26" i="173"/>
  <c r="N26" i="173"/>
  <c r="M26" i="173"/>
  <c r="L26" i="173"/>
  <c r="K26" i="173"/>
  <c r="J26" i="173"/>
  <c r="I26" i="173"/>
  <c r="H26" i="173"/>
  <c r="G26" i="173"/>
  <c r="F26" i="173"/>
  <c r="E26" i="173"/>
  <c r="D26" i="173"/>
  <c r="C26" i="173"/>
  <c r="AA14" i="173"/>
  <c r="AA27" i="173" s="1"/>
  <c r="Z14" i="173"/>
  <c r="Y14" i="173"/>
  <c r="X14" i="173"/>
  <c r="X27" i="173" s="1"/>
  <c r="W14" i="173"/>
  <c r="W27" i="173" s="1"/>
  <c r="V14" i="173"/>
  <c r="V27" i="173" s="1"/>
  <c r="U14" i="173"/>
  <c r="U27" i="173" s="1"/>
  <c r="T14" i="173"/>
  <c r="T27" i="173" s="1"/>
  <c r="S14" i="173"/>
  <c r="S27" i="173" s="1"/>
  <c r="R14" i="173"/>
  <c r="R27" i="173" s="1"/>
  <c r="R46" i="173" s="1"/>
  <c r="Q14" i="173"/>
  <c r="P14" i="173"/>
  <c r="O14" i="173"/>
  <c r="O27" i="173" s="1"/>
  <c r="N14" i="173"/>
  <c r="N27" i="173" s="1"/>
  <c r="M14" i="173"/>
  <c r="L14" i="173"/>
  <c r="L27" i="173" s="1"/>
  <c r="K14" i="173"/>
  <c r="K27" i="173" s="1"/>
  <c r="J14" i="173"/>
  <c r="J27" i="173" s="1"/>
  <c r="J46" i="173" s="1"/>
  <c r="I14" i="173"/>
  <c r="H14" i="173"/>
  <c r="H27" i="173" s="1"/>
  <c r="G14" i="173"/>
  <c r="G27" i="173" s="1"/>
  <c r="F14" i="173"/>
  <c r="F27" i="173" s="1"/>
  <c r="E14" i="173"/>
  <c r="E27" i="173" s="1"/>
  <c r="E46" i="173" s="1"/>
  <c r="D14" i="173"/>
  <c r="D27" i="173" s="1"/>
  <c r="C14" i="173"/>
  <c r="C27" i="173" s="1"/>
  <c r="AA51" i="174"/>
  <c r="Y51" i="174"/>
  <c r="X51" i="174"/>
  <c r="Z51" i="174" s="1"/>
  <c r="W51" i="174"/>
  <c r="V51" i="174"/>
  <c r="U51" i="174"/>
  <c r="T51" i="174"/>
  <c r="S51" i="174"/>
  <c r="R51" i="174"/>
  <c r="Q51" i="174"/>
  <c r="P51" i="174"/>
  <c r="O51" i="174"/>
  <c r="N51" i="174"/>
  <c r="M51" i="174"/>
  <c r="L51" i="174"/>
  <c r="K51" i="174"/>
  <c r="J51" i="174"/>
  <c r="I51" i="174"/>
  <c r="H51" i="174"/>
  <c r="G51" i="174"/>
  <c r="F51" i="174"/>
  <c r="E51" i="174"/>
  <c r="D51" i="174"/>
  <c r="C51" i="174"/>
  <c r="Y46" i="174"/>
  <c r="R45" i="174"/>
  <c r="J45" i="174"/>
  <c r="AA44" i="174"/>
  <c r="Y44" i="174"/>
  <c r="X44" i="174"/>
  <c r="Z44" i="174" s="1"/>
  <c r="W44" i="174"/>
  <c r="V44" i="174"/>
  <c r="U44" i="174"/>
  <c r="T44" i="174"/>
  <c r="S44" i="174"/>
  <c r="R44" i="174"/>
  <c r="Q44" i="174"/>
  <c r="P44" i="174"/>
  <c r="O44" i="174"/>
  <c r="N44" i="174"/>
  <c r="M44" i="174"/>
  <c r="L44" i="174"/>
  <c r="K44" i="174"/>
  <c r="J44" i="174"/>
  <c r="I44" i="174"/>
  <c r="H44" i="174"/>
  <c r="G44" i="174"/>
  <c r="F44" i="174"/>
  <c r="E44" i="174"/>
  <c r="D44" i="174"/>
  <c r="C44" i="174"/>
  <c r="AA38" i="174"/>
  <c r="AA45" i="174" s="1"/>
  <c r="Y38" i="174"/>
  <c r="Y45" i="174" s="1"/>
  <c r="X38" i="174"/>
  <c r="X45" i="174" s="1"/>
  <c r="Z45" i="174" s="1"/>
  <c r="W38" i="174"/>
  <c r="W45" i="174" s="1"/>
  <c r="V38" i="174"/>
  <c r="V45" i="174" s="1"/>
  <c r="U38" i="174"/>
  <c r="U45" i="174" s="1"/>
  <c r="T38" i="174"/>
  <c r="T45" i="174" s="1"/>
  <c r="S38" i="174"/>
  <c r="S45" i="174" s="1"/>
  <c r="R38" i="174"/>
  <c r="Q38" i="174"/>
  <c r="Q45" i="174" s="1"/>
  <c r="P38" i="174"/>
  <c r="P45" i="174" s="1"/>
  <c r="O38" i="174"/>
  <c r="O45" i="174" s="1"/>
  <c r="N38" i="174"/>
  <c r="N45" i="174" s="1"/>
  <c r="M38" i="174"/>
  <c r="M45" i="174" s="1"/>
  <c r="L38" i="174"/>
  <c r="L45" i="174" s="1"/>
  <c r="K38" i="174"/>
  <c r="K45" i="174" s="1"/>
  <c r="J38" i="174"/>
  <c r="I38" i="174"/>
  <c r="I45" i="174" s="1"/>
  <c r="H38" i="174"/>
  <c r="H45" i="174" s="1"/>
  <c r="G38" i="174"/>
  <c r="G45" i="174" s="1"/>
  <c r="F38" i="174"/>
  <c r="F45" i="174" s="1"/>
  <c r="E38" i="174"/>
  <c r="E45" i="174" s="1"/>
  <c r="D38" i="174"/>
  <c r="D45" i="174" s="1"/>
  <c r="C38" i="174"/>
  <c r="C45" i="174" s="1"/>
  <c r="M27" i="174"/>
  <c r="AA26" i="174"/>
  <c r="Y26" i="174"/>
  <c r="X26" i="174"/>
  <c r="Z26" i="174" s="1"/>
  <c r="W26" i="174"/>
  <c r="V26" i="174"/>
  <c r="U26" i="174"/>
  <c r="T26" i="174"/>
  <c r="S26" i="174"/>
  <c r="R26" i="174"/>
  <c r="Q26" i="174"/>
  <c r="P26" i="174"/>
  <c r="O26" i="174"/>
  <c r="N26" i="174"/>
  <c r="M26" i="174"/>
  <c r="L26" i="174"/>
  <c r="K26" i="174"/>
  <c r="J26" i="174"/>
  <c r="I26" i="174"/>
  <c r="H26" i="174"/>
  <c r="G26" i="174"/>
  <c r="F26" i="174"/>
  <c r="E26" i="174"/>
  <c r="D26" i="174"/>
  <c r="C26" i="174"/>
  <c r="AA14" i="174"/>
  <c r="AA27" i="174" s="1"/>
  <c r="Y14" i="174"/>
  <c r="Y27" i="174" s="1"/>
  <c r="X14" i="174"/>
  <c r="X27" i="174" s="1"/>
  <c r="W14" i="174"/>
  <c r="W27" i="174" s="1"/>
  <c r="V14" i="174"/>
  <c r="V27" i="174" s="1"/>
  <c r="U14" i="174"/>
  <c r="U27" i="174" s="1"/>
  <c r="T14" i="174"/>
  <c r="T27" i="174" s="1"/>
  <c r="S14" i="174"/>
  <c r="S27" i="174" s="1"/>
  <c r="S46" i="174" s="1"/>
  <c r="R14" i="174"/>
  <c r="R27" i="174" s="1"/>
  <c r="R46" i="174" s="1"/>
  <c r="Q14" i="174"/>
  <c r="Q27" i="174" s="1"/>
  <c r="Q46" i="174" s="1"/>
  <c r="P14" i="174"/>
  <c r="P27" i="174" s="1"/>
  <c r="P46" i="174" s="1"/>
  <c r="O14" i="174"/>
  <c r="O27" i="174" s="1"/>
  <c r="N14" i="174"/>
  <c r="N27" i="174" s="1"/>
  <c r="M14" i="174"/>
  <c r="L14" i="174"/>
  <c r="L27" i="174" s="1"/>
  <c r="L46" i="174" s="1"/>
  <c r="K14" i="174"/>
  <c r="K27" i="174" s="1"/>
  <c r="K46" i="174" s="1"/>
  <c r="J14" i="174"/>
  <c r="J27" i="174" s="1"/>
  <c r="I14" i="174"/>
  <c r="I27" i="174" s="1"/>
  <c r="I46" i="174" s="1"/>
  <c r="H14" i="174"/>
  <c r="H27" i="174" s="1"/>
  <c r="H46" i="174" s="1"/>
  <c r="G14" i="174"/>
  <c r="G27" i="174" s="1"/>
  <c r="F14" i="174"/>
  <c r="F27" i="174" s="1"/>
  <c r="E14" i="174"/>
  <c r="E27" i="174" s="1"/>
  <c r="D14" i="174"/>
  <c r="D27" i="174" s="1"/>
  <c r="C14" i="174"/>
  <c r="C27" i="174" s="1"/>
  <c r="C46" i="174" s="1"/>
  <c r="AA51" i="175"/>
  <c r="Y51" i="175"/>
  <c r="X51" i="175"/>
  <c r="Z51" i="175" s="1"/>
  <c r="W51" i="175"/>
  <c r="V51" i="175"/>
  <c r="U51" i="175"/>
  <c r="T51" i="175"/>
  <c r="S51" i="175"/>
  <c r="R51" i="175"/>
  <c r="Q51" i="175"/>
  <c r="P51" i="175"/>
  <c r="O51" i="175"/>
  <c r="N51" i="175"/>
  <c r="M51" i="175"/>
  <c r="L51" i="175"/>
  <c r="K51" i="175"/>
  <c r="J51" i="175"/>
  <c r="I51" i="175"/>
  <c r="H51" i="175"/>
  <c r="G51" i="175"/>
  <c r="F51" i="175"/>
  <c r="E51" i="175"/>
  <c r="D51" i="175"/>
  <c r="C51" i="175"/>
  <c r="I45" i="175"/>
  <c r="F45" i="175"/>
  <c r="AA44" i="175"/>
  <c r="Y44" i="175"/>
  <c r="X44" i="175"/>
  <c r="Z44" i="175" s="1"/>
  <c r="W44" i="175"/>
  <c r="V44" i="175"/>
  <c r="U44" i="175"/>
  <c r="T44" i="175"/>
  <c r="S44" i="175"/>
  <c r="R44" i="175"/>
  <c r="Q44" i="175"/>
  <c r="P44" i="175"/>
  <c r="O44" i="175"/>
  <c r="N44" i="175"/>
  <c r="M44" i="175"/>
  <c r="L44" i="175"/>
  <c r="K44" i="175"/>
  <c r="J44" i="175"/>
  <c r="I44" i="175"/>
  <c r="H44" i="175"/>
  <c r="G44" i="175"/>
  <c r="F44" i="175"/>
  <c r="E44" i="175"/>
  <c r="D44" i="175"/>
  <c r="C44" i="175"/>
  <c r="AA38" i="175"/>
  <c r="AA45" i="175" s="1"/>
  <c r="Y38" i="175"/>
  <c r="Y45" i="175" s="1"/>
  <c r="X38" i="175"/>
  <c r="X45" i="175" s="1"/>
  <c r="W38" i="175"/>
  <c r="W45" i="175" s="1"/>
  <c r="V38" i="175"/>
  <c r="V45" i="175" s="1"/>
  <c r="U38" i="175"/>
  <c r="U45" i="175" s="1"/>
  <c r="T38" i="175"/>
  <c r="T45" i="175" s="1"/>
  <c r="S38" i="175"/>
  <c r="S45" i="175" s="1"/>
  <c r="R38" i="175"/>
  <c r="R45" i="175" s="1"/>
  <c r="Q38" i="175"/>
  <c r="Q45" i="175" s="1"/>
  <c r="P38" i="175"/>
  <c r="P45" i="175" s="1"/>
  <c r="O38" i="175"/>
  <c r="O45" i="175" s="1"/>
  <c r="N38" i="175"/>
  <c r="N45" i="175" s="1"/>
  <c r="M38" i="175"/>
  <c r="M45" i="175" s="1"/>
  <c r="L38" i="175"/>
  <c r="L45" i="175" s="1"/>
  <c r="K38" i="175"/>
  <c r="K45" i="175" s="1"/>
  <c r="J38" i="175"/>
  <c r="J45" i="175" s="1"/>
  <c r="I38" i="175"/>
  <c r="H38" i="175"/>
  <c r="H45" i="175" s="1"/>
  <c r="G38" i="175"/>
  <c r="G45" i="175" s="1"/>
  <c r="F38" i="175"/>
  <c r="E38" i="175"/>
  <c r="E45" i="175" s="1"/>
  <c r="D38" i="175"/>
  <c r="D45" i="175" s="1"/>
  <c r="C38" i="175"/>
  <c r="C45" i="175" s="1"/>
  <c r="L27" i="175"/>
  <c r="I27" i="175"/>
  <c r="I46" i="175" s="1"/>
  <c r="AA26" i="175"/>
  <c r="Z26" i="175"/>
  <c r="Y26" i="175"/>
  <c r="X26" i="175"/>
  <c r="W26" i="175"/>
  <c r="V26" i="175"/>
  <c r="U26" i="175"/>
  <c r="T26" i="175"/>
  <c r="S26" i="175"/>
  <c r="R26" i="175"/>
  <c r="Q26" i="175"/>
  <c r="P26" i="175"/>
  <c r="O26" i="175"/>
  <c r="N26" i="175"/>
  <c r="M26" i="175"/>
  <c r="L26" i="175"/>
  <c r="K26" i="175"/>
  <c r="J26" i="175"/>
  <c r="I26" i="175"/>
  <c r="H26" i="175"/>
  <c r="G26" i="175"/>
  <c r="F26" i="175"/>
  <c r="E26" i="175"/>
  <c r="D26" i="175"/>
  <c r="C26" i="175"/>
  <c r="AA14" i="175"/>
  <c r="AA27" i="175" s="1"/>
  <c r="Y14" i="175"/>
  <c r="Y27" i="175" s="1"/>
  <c r="Y46" i="175" s="1"/>
  <c r="X14" i="175"/>
  <c r="X27" i="175" s="1"/>
  <c r="W14" i="175"/>
  <c r="W27" i="175" s="1"/>
  <c r="V14" i="175"/>
  <c r="V27" i="175" s="1"/>
  <c r="U14" i="175"/>
  <c r="U27" i="175" s="1"/>
  <c r="U46" i="175" s="1"/>
  <c r="T14" i="175"/>
  <c r="T27" i="175" s="1"/>
  <c r="T46" i="175" s="1"/>
  <c r="S14" i="175"/>
  <c r="S27" i="175" s="1"/>
  <c r="R14" i="175"/>
  <c r="R27" i="175" s="1"/>
  <c r="Q14" i="175"/>
  <c r="Q27" i="175" s="1"/>
  <c r="Q46" i="175" s="1"/>
  <c r="P14" i="175"/>
  <c r="P27" i="175" s="1"/>
  <c r="O14" i="175"/>
  <c r="O27" i="175" s="1"/>
  <c r="N14" i="175"/>
  <c r="N27" i="175" s="1"/>
  <c r="M14" i="175"/>
  <c r="M27" i="175" s="1"/>
  <c r="L14" i="175"/>
  <c r="K14" i="175"/>
  <c r="K27" i="175" s="1"/>
  <c r="J14" i="175"/>
  <c r="J27" i="175" s="1"/>
  <c r="I14" i="175"/>
  <c r="H14" i="175"/>
  <c r="H27" i="175" s="1"/>
  <c r="G14" i="175"/>
  <c r="G27" i="175" s="1"/>
  <c r="F14" i="175"/>
  <c r="F27" i="175" s="1"/>
  <c r="F46" i="175" s="1"/>
  <c r="E14" i="175"/>
  <c r="E27" i="175" s="1"/>
  <c r="E46" i="175" s="1"/>
  <c r="D14" i="175"/>
  <c r="D27" i="175" s="1"/>
  <c r="D46" i="175" s="1"/>
  <c r="C14" i="175"/>
  <c r="C27" i="175" s="1"/>
  <c r="AA51" i="176"/>
  <c r="Y51" i="176"/>
  <c r="X51" i="176"/>
  <c r="Z51" i="176" s="1"/>
  <c r="W51" i="176"/>
  <c r="V51" i="176"/>
  <c r="U51" i="176"/>
  <c r="T51" i="176"/>
  <c r="S51" i="176"/>
  <c r="R51" i="176"/>
  <c r="Q51" i="176"/>
  <c r="P51" i="176"/>
  <c r="O51" i="176"/>
  <c r="N51" i="176"/>
  <c r="M51" i="176"/>
  <c r="L51" i="176"/>
  <c r="K51" i="176"/>
  <c r="J51" i="176"/>
  <c r="I51" i="176"/>
  <c r="H51" i="176"/>
  <c r="G51" i="176"/>
  <c r="F51" i="176"/>
  <c r="E51" i="176"/>
  <c r="D51" i="176"/>
  <c r="C51" i="176"/>
  <c r="Y45" i="176"/>
  <c r="V45" i="176"/>
  <c r="AA44" i="176"/>
  <c r="Z44" i="176"/>
  <c r="Y44" i="176"/>
  <c r="X44" i="176"/>
  <c r="W44" i="176"/>
  <c r="V44" i="176"/>
  <c r="U44" i="176"/>
  <c r="T44" i="176"/>
  <c r="S44" i="176"/>
  <c r="R44" i="176"/>
  <c r="Q44" i="176"/>
  <c r="P44" i="176"/>
  <c r="O44" i="176"/>
  <c r="N44" i="176"/>
  <c r="M44" i="176"/>
  <c r="L44" i="176"/>
  <c r="K44" i="176"/>
  <c r="J44" i="176"/>
  <c r="I44" i="176"/>
  <c r="H44" i="176"/>
  <c r="G44" i="176"/>
  <c r="F44" i="176"/>
  <c r="E44" i="176"/>
  <c r="D44" i="176"/>
  <c r="C44" i="176"/>
  <c r="AA38" i="176"/>
  <c r="AA45" i="176" s="1"/>
  <c r="Y38" i="176"/>
  <c r="X38" i="176"/>
  <c r="X45" i="176" s="1"/>
  <c r="W38" i="176"/>
  <c r="W45" i="176" s="1"/>
  <c r="V38" i="176"/>
  <c r="U38" i="176"/>
  <c r="U45" i="176" s="1"/>
  <c r="T38" i="176"/>
  <c r="T45" i="176" s="1"/>
  <c r="S38" i="176"/>
  <c r="S45" i="176" s="1"/>
  <c r="R38" i="176"/>
  <c r="R45" i="176" s="1"/>
  <c r="Q38" i="176"/>
  <c r="Q45" i="176" s="1"/>
  <c r="P38" i="176"/>
  <c r="P45" i="176" s="1"/>
  <c r="O38" i="176"/>
  <c r="O45" i="176" s="1"/>
  <c r="N38" i="176"/>
  <c r="N45" i="176" s="1"/>
  <c r="M38" i="176"/>
  <c r="M45" i="176" s="1"/>
  <c r="L38" i="176"/>
  <c r="L45" i="176" s="1"/>
  <c r="K38" i="176"/>
  <c r="K45" i="176" s="1"/>
  <c r="J38" i="176"/>
  <c r="J45" i="176" s="1"/>
  <c r="I38" i="176"/>
  <c r="I45" i="176" s="1"/>
  <c r="H38" i="176"/>
  <c r="H45" i="176" s="1"/>
  <c r="G38" i="176"/>
  <c r="G45" i="176" s="1"/>
  <c r="F38" i="176"/>
  <c r="F45" i="176" s="1"/>
  <c r="E38" i="176"/>
  <c r="E45" i="176" s="1"/>
  <c r="D38" i="176"/>
  <c r="D45" i="176" s="1"/>
  <c r="C38" i="176"/>
  <c r="C45" i="176" s="1"/>
  <c r="Y27" i="176"/>
  <c r="Y46" i="176" s="1"/>
  <c r="AA26" i="176"/>
  <c r="Y26" i="176"/>
  <c r="X26" i="176"/>
  <c r="Z26" i="176" s="1"/>
  <c r="W26" i="176"/>
  <c r="V26" i="176"/>
  <c r="U26" i="176"/>
  <c r="T26" i="176"/>
  <c r="S26" i="176"/>
  <c r="R26" i="176"/>
  <c r="Q26" i="176"/>
  <c r="P26" i="176"/>
  <c r="O26" i="176"/>
  <c r="N26" i="176"/>
  <c r="M26" i="176"/>
  <c r="L26" i="176"/>
  <c r="K26" i="176"/>
  <c r="J26" i="176"/>
  <c r="I26" i="176"/>
  <c r="H26" i="176"/>
  <c r="G26" i="176"/>
  <c r="F26" i="176"/>
  <c r="E26" i="176"/>
  <c r="D26" i="176"/>
  <c r="C26" i="176"/>
  <c r="AA14" i="176"/>
  <c r="AA27" i="176" s="1"/>
  <c r="Y14" i="176"/>
  <c r="X14" i="176"/>
  <c r="X27" i="176" s="1"/>
  <c r="W14" i="176"/>
  <c r="W27" i="176" s="1"/>
  <c r="W46" i="176" s="1"/>
  <c r="V14" i="176"/>
  <c r="V27" i="176" s="1"/>
  <c r="U14" i="176"/>
  <c r="U27" i="176" s="1"/>
  <c r="U46" i="176" s="1"/>
  <c r="T14" i="176"/>
  <c r="T27" i="176" s="1"/>
  <c r="T46" i="176" s="1"/>
  <c r="S14" i="176"/>
  <c r="S27" i="176" s="1"/>
  <c r="R14" i="176"/>
  <c r="R27" i="176" s="1"/>
  <c r="Q14" i="176"/>
  <c r="Q27" i="176" s="1"/>
  <c r="Q46" i="176" s="1"/>
  <c r="P14" i="176"/>
  <c r="P27" i="176" s="1"/>
  <c r="O14" i="176"/>
  <c r="O27" i="176" s="1"/>
  <c r="O46" i="176" s="1"/>
  <c r="N14" i="176"/>
  <c r="N27" i="176" s="1"/>
  <c r="M14" i="176"/>
  <c r="M27" i="176" s="1"/>
  <c r="M46" i="176" s="1"/>
  <c r="L14" i="176"/>
  <c r="L27" i="176" s="1"/>
  <c r="L46" i="176" s="1"/>
  <c r="K14" i="176"/>
  <c r="K27" i="176" s="1"/>
  <c r="J14" i="176"/>
  <c r="J27" i="176" s="1"/>
  <c r="I14" i="176"/>
  <c r="I27" i="176" s="1"/>
  <c r="I46" i="176" s="1"/>
  <c r="H14" i="176"/>
  <c r="H27" i="176" s="1"/>
  <c r="G14" i="176"/>
  <c r="G27" i="176" s="1"/>
  <c r="G46" i="176" s="1"/>
  <c r="F14" i="176"/>
  <c r="F27" i="176" s="1"/>
  <c r="E14" i="176"/>
  <c r="E27" i="176" s="1"/>
  <c r="D14" i="176"/>
  <c r="D27" i="176" s="1"/>
  <c r="D46" i="176" s="1"/>
  <c r="C14" i="176"/>
  <c r="C27" i="176" s="1"/>
  <c r="AA51" i="177"/>
  <c r="Y51" i="177"/>
  <c r="X51" i="177"/>
  <c r="Z51" i="177" s="1"/>
  <c r="W51" i="177"/>
  <c r="V51" i="177"/>
  <c r="U51" i="177"/>
  <c r="T51" i="177"/>
  <c r="S51" i="177"/>
  <c r="R51" i="177"/>
  <c r="Q51" i="177"/>
  <c r="P51" i="177"/>
  <c r="O51" i="177"/>
  <c r="N51" i="177"/>
  <c r="M51" i="177"/>
  <c r="L51" i="177"/>
  <c r="K51" i="177"/>
  <c r="J51" i="177"/>
  <c r="I51" i="177"/>
  <c r="H51" i="177"/>
  <c r="G51" i="177"/>
  <c r="F51" i="177"/>
  <c r="E51" i="177"/>
  <c r="D51" i="177"/>
  <c r="C51" i="177"/>
  <c r="R45" i="177"/>
  <c r="Q45" i="177"/>
  <c r="AA44" i="177"/>
  <c r="Y44" i="177"/>
  <c r="X44" i="177"/>
  <c r="Z44" i="177" s="1"/>
  <c r="W44" i="177"/>
  <c r="V44" i="177"/>
  <c r="U44" i="177"/>
  <c r="T44" i="177"/>
  <c r="S44" i="177"/>
  <c r="R44" i="177"/>
  <c r="Q44" i="177"/>
  <c r="P44" i="177"/>
  <c r="O44" i="177"/>
  <c r="N44" i="177"/>
  <c r="M44" i="177"/>
  <c r="L44" i="177"/>
  <c r="K44" i="177"/>
  <c r="J44" i="177"/>
  <c r="I44" i="177"/>
  <c r="H44" i="177"/>
  <c r="G44" i="177"/>
  <c r="F44" i="177"/>
  <c r="E44" i="177"/>
  <c r="D44" i="177"/>
  <c r="C44" i="177"/>
  <c r="AA38" i="177"/>
  <c r="AA45" i="177" s="1"/>
  <c r="Y38" i="177"/>
  <c r="Y45" i="177" s="1"/>
  <c r="X38" i="177"/>
  <c r="X45" i="177" s="1"/>
  <c r="Z45" i="177" s="1"/>
  <c r="W38" i="177"/>
  <c r="W45" i="177" s="1"/>
  <c r="V38" i="177"/>
  <c r="V45" i="177" s="1"/>
  <c r="U38" i="177"/>
  <c r="U45" i="177" s="1"/>
  <c r="T38" i="177"/>
  <c r="T45" i="177" s="1"/>
  <c r="S38" i="177"/>
  <c r="S45" i="177" s="1"/>
  <c r="R38" i="177"/>
  <c r="Q38" i="177"/>
  <c r="P38" i="177"/>
  <c r="P45" i="177" s="1"/>
  <c r="O38" i="177"/>
  <c r="O45" i="177" s="1"/>
  <c r="N38" i="177"/>
  <c r="N45" i="177" s="1"/>
  <c r="M38" i="177"/>
  <c r="M45" i="177" s="1"/>
  <c r="L38" i="177"/>
  <c r="L45" i="177" s="1"/>
  <c r="K38" i="177"/>
  <c r="K45" i="177" s="1"/>
  <c r="J38" i="177"/>
  <c r="J45" i="177" s="1"/>
  <c r="I38" i="177"/>
  <c r="I45" i="177" s="1"/>
  <c r="H38" i="177"/>
  <c r="H45" i="177" s="1"/>
  <c r="G38" i="177"/>
  <c r="G45" i="177" s="1"/>
  <c r="F38" i="177"/>
  <c r="F45" i="177" s="1"/>
  <c r="E38" i="177"/>
  <c r="E45" i="177" s="1"/>
  <c r="D38" i="177"/>
  <c r="D45" i="177" s="1"/>
  <c r="C38" i="177"/>
  <c r="C45" i="177" s="1"/>
  <c r="U27" i="177"/>
  <c r="T27" i="177"/>
  <c r="AA26" i="177"/>
  <c r="Z26" i="177"/>
  <c r="Y26" i="177"/>
  <c r="X26" i="177"/>
  <c r="W26" i="177"/>
  <c r="V26" i="177"/>
  <c r="U26" i="177"/>
  <c r="T26" i="177"/>
  <c r="S26" i="177"/>
  <c r="R26" i="177"/>
  <c r="Q26" i="177"/>
  <c r="P26" i="177"/>
  <c r="O26" i="177"/>
  <c r="N26" i="177"/>
  <c r="M26" i="177"/>
  <c r="L26" i="177"/>
  <c r="K26" i="177"/>
  <c r="J26" i="177"/>
  <c r="I26" i="177"/>
  <c r="H26" i="177"/>
  <c r="G26" i="177"/>
  <c r="F26" i="177"/>
  <c r="E26" i="177"/>
  <c r="D26" i="177"/>
  <c r="C26" i="177"/>
  <c r="AA14" i="177"/>
  <c r="AA27" i="177" s="1"/>
  <c r="AA46" i="177" s="1"/>
  <c r="Y14" i="177"/>
  <c r="Y27" i="177" s="1"/>
  <c r="Y46" i="177" s="1"/>
  <c r="X14" i="177"/>
  <c r="X27" i="177" s="1"/>
  <c r="W14" i="177"/>
  <c r="W27" i="177" s="1"/>
  <c r="V14" i="177"/>
  <c r="V27" i="177" s="1"/>
  <c r="U14" i="177"/>
  <c r="T14" i="177"/>
  <c r="S14" i="177"/>
  <c r="S27" i="177" s="1"/>
  <c r="R14" i="177"/>
  <c r="R27" i="177" s="1"/>
  <c r="R46" i="177" s="1"/>
  <c r="Q14" i="177"/>
  <c r="Q27" i="177" s="1"/>
  <c r="P14" i="177"/>
  <c r="P27" i="177" s="1"/>
  <c r="O14" i="177"/>
  <c r="O27" i="177" s="1"/>
  <c r="N14" i="177"/>
  <c r="N27" i="177" s="1"/>
  <c r="M14" i="177"/>
  <c r="M27" i="177" s="1"/>
  <c r="M46" i="177" s="1"/>
  <c r="L14" i="177"/>
  <c r="L27" i="177" s="1"/>
  <c r="K14" i="177"/>
  <c r="K27" i="177" s="1"/>
  <c r="J14" i="177"/>
  <c r="J27" i="177" s="1"/>
  <c r="J46" i="177" s="1"/>
  <c r="I14" i="177"/>
  <c r="I27" i="177" s="1"/>
  <c r="I46" i="177" s="1"/>
  <c r="H14" i="177"/>
  <c r="H27" i="177" s="1"/>
  <c r="G14" i="177"/>
  <c r="G27" i="177" s="1"/>
  <c r="F14" i="177"/>
  <c r="F27" i="177" s="1"/>
  <c r="E14" i="177"/>
  <c r="E27" i="177" s="1"/>
  <c r="E46" i="177" s="1"/>
  <c r="D14" i="177"/>
  <c r="D27" i="177" s="1"/>
  <c r="C14" i="177"/>
  <c r="C27" i="177" s="1"/>
  <c r="AA51" i="178"/>
  <c r="Y51" i="178"/>
  <c r="X51" i="178"/>
  <c r="Z51" i="178" s="1"/>
  <c r="W51" i="178"/>
  <c r="V51" i="178"/>
  <c r="U51" i="178"/>
  <c r="T51" i="178"/>
  <c r="S51" i="178"/>
  <c r="R51" i="178"/>
  <c r="Q51" i="178"/>
  <c r="P51" i="178"/>
  <c r="O51" i="178"/>
  <c r="N51" i="178"/>
  <c r="M51" i="178"/>
  <c r="L51" i="178"/>
  <c r="K51" i="178"/>
  <c r="J51" i="178"/>
  <c r="I51" i="178"/>
  <c r="H51" i="178"/>
  <c r="G51" i="178"/>
  <c r="F51" i="178"/>
  <c r="E51" i="178"/>
  <c r="D51" i="178"/>
  <c r="C51" i="178"/>
  <c r="J45" i="178"/>
  <c r="AA44" i="178"/>
  <c r="Z44" i="178"/>
  <c r="Y44" i="178"/>
  <c r="X44" i="178"/>
  <c r="W44" i="178"/>
  <c r="V44" i="178"/>
  <c r="U44" i="178"/>
  <c r="T44" i="178"/>
  <c r="S44" i="178"/>
  <c r="R44" i="178"/>
  <c r="Q44" i="178"/>
  <c r="P44" i="178"/>
  <c r="O44" i="178"/>
  <c r="N44" i="178"/>
  <c r="M44" i="178"/>
  <c r="L44" i="178"/>
  <c r="K44" i="178"/>
  <c r="J44" i="178"/>
  <c r="I44" i="178"/>
  <c r="H44" i="178"/>
  <c r="G44" i="178"/>
  <c r="F44" i="178"/>
  <c r="E44" i="178"/>
  <c r="D44" i="178"/>
  <c r="C44" i="178"/>
  <c r="AA38" i="178"/>
  <c r="AA45" i="178" s="1"/>
  <c r="Y38" i="178"/>
  <c r="Y45" i="178" s="1"/>
  <c r="Y46" i="178" s="1"/>
  <c r="X38" i="178"/>
  <c r="X45" i="178" s="1"/>
  <c r="Z45" i="178" s="1"/>
  <c r="W38" i="178"/>
  <c r="W45" i="178" s="1"/>
  <c r="V38" i="178"/>
  <c r="V45" i="178" s="1"/>
  <c r="U38" i="178"/>
  <c r="U45" i="178" s="1"/>
  <c r="T38" i="178"/>
  <c r="T45" i="178" s="1"/>
  <c r="S38" i="178"/>
  <c r="S45" i="178" s="1"/>
  <c r="R38" i="178"/>
  <c r="R45" i="178" s="1"/>
  <c r="Q38" i="178"/>
  <c r="Q45" i="178" s="1"/>
  <c r="P38" i="178"/>
  <c r="P45" i="178" s="1"/>
  <c r="O38" i="178"/>
  <c r="O45" i="178" s="1"/>
  <c r="N38" i="178"/>
  <c r="N45" i="178" s="1"/>
  <c r="M38" i="178"/>
  <c r="M45" i="178" s="1"/>
  <c r="L38" i="178"/>
  <c r="L45" i="178" s="1"/>
  <c r="K38" i="178"/>
  <c r="K45" i="178" s="1"/>
  <c r="J38" i="178"/>
  <c r="I38" i="178"/>
  <c r="I45" i="178" s="1"/>
  <c r="H38" i="178"/>
  <c r="H45" i="178" s="1"/>
  <c r="G38" i="178"/>
  <c r="G45" i="178" s="1"/>
  <c r="F38" i="178"/>
  <c r="F45" i="178" s="1"/>
  <c r="E38" i="178"/>
  <c r="E45" i="178" s="1"/>
  <c r="D38" i="178"/>
  <c r="D45" i="178" s="1"/>
  <c r="C38" i="178"/>
  <c r="C45" i="178" s="1"/>
  <c r="M27" i="178"/>
  <c r="AA26" i="178"/>
  <c r="Y26" i="178"/>
  <c r="X26" i="178"/>
  <c r="Z26" i="178" s="1"/>
  <c r="W26" i="178"/>
  <c r="V26" i="178"/>
  <c r="U26" i="178"/>
  <c r="T26" i="178"/>
  <c r="S26" i="178"/>
  <c r="R26" i="178"/>
  <c r="Q26" i="178"/>
  <c r="P26" i="178"/>
  <c r="O26" i="178"/>
  <c r="N26" i="178"/>
  <c r="M26" i="178"/>
  <c r="L26" i="178"/>
  <c r="K26" i="178"/>
  <c r="J26" i="178"/>
  <c r="I26" i="178"/>
  <c r="H26" i="178"/>
  <c r="G26" i="178"/>
  <c r="F26" i="178"/>
  <c r="E26" i="178"/>
  <c r="D26" i="178"/>
  <c r="C26" i="178"/>
  <c r="AA14" i="178"/>
  <c r="AA27" i="178" s="1"/>
  <c r="Y14" i="178"/>
  <c r="Y27" i="178" s="1"/>
  <c r="X14" i="178"/>
  <c r="X27" i="178" s="1"/>
  <c r="W14" i="178"/>
  <c r="W27" i="178" s="1"/>
  <c r="W46" i="178" s="1"/>
  <c r="V14" i="178"/>
  <c r="V27" i="178" s="1"/>
  <c r="U14" i="178"/>
  <c r="U27" i="178" s="1"/>
  <c r="T14" i="178"/>
  <c r="T27" i="178" s="1"/>
  <c r="S14" i="178"/>
  <c r="S27" i="178" s="1"/>
  <c r="S46" i="178" s="1"/>
  <c r="R14" i="178"/>
  <c r="R27" i="178" s="1"/>
  <c r="Q14" i="178"/>
  <c r="Q27" i="178" s="1"/>
  <c r="P14" i="178"/>
  <c r="P27" i="178" s="1"/>
  <c r="P46" i="178" s="1"/>
  <c r="O14" i="178"/>
  <c r="O27" i="178" s="1"/>
  <c r="O46" i="178" s="1"/>
  <c r="N14" i="178"/>
  <c r="N27" i="178" s="1"/>
  <c r="M14" i="178"/>
  <c r="L14" i="178"/>
  <c r="L27" i="178" s="1"/>
  <c r="L46" i="178" s="1"/>
  <c r="K14" i="178"/>
  <c r="K27" i="178" s="1"/>
  <c r="K46" i="178" s="1"/>
  <c r="J14" i="178"/>
  <c r="J27" i="178" s="1"/>
  <c r="I14" i="178"/>
  <c r="I27" i="178" s="1"/>
  <c r="H14" i="178"/>
  <c r="H27" i="178" s="1"/>
  <c r="H46" i="178" s="1"/>
  <c r="G14" i="178"/>
  <c r="G27" i="178" s="1"/>
  <c r="G46" i="178" s="1"/>
  <c r="F14" i="178"/>
  <c r="F27" i="178" s="1"/>
  <c r="E14" i="178"/>
  <c r="E27" i="178" s="1"/>
  <c r="D14" i="178"/>
  <c r="D27" i="178" s="1"/>
  <c r="C14" i="178"/>
  <c r="C27" i="178" s="1"/>
  <c r="C46" i="178" s="1"/>
  <c r="AA51" i="179"/>
  <c r="Y51" i="179"/>
  <c r="X51" i="179"/>
  <c r="Z51" i="179" s="1"/>
  <c r="W51" i="179"/>
  <c r="V51" i="179"/>
  <c r="U51" i="179"/>
  <c r="T51" i="179"/>
  <c r="S51" i="179"/>
  <c r="R51" i="179"/>
  <c r="Q51" i="179"/>
  <c r="P51" i="179"/>
  <c r="O51" i="179"/>
  <c r="N51" i="179"/>
  <c r="M51" i="179"/>
  <c r="L51" i="179"/>
  <c r="K51" i="179"/>
  <c r="J51" i="179"/>
  <c r="I51" i="179"/>
  <c r="H51" i="179"/>
  <c r="G51" i="179"/>
  <c r="F51" i="179"/>
  <c r="E51" i="179"/>
  <c r="D51" i="179"/>
  <c r="C51" i="179"/>
  <c r="F45" i="179"/>
  <c r="AA44" i="179"/>
  <c r="Z44" i="179"/>
  <c r="Y44" i="179"/>
  <c r="X44" i="179"/>
  <c r="W44" i="179"/>
  <c r="V44" i="179"/>
  <c r="U44" i="179"/>
  <c r="T44" i="179"/>
  <c r="S44" i="179"/>
  <c r="R44" i="179"/>
  <c r="Q44" i="179"/>
  <c r="P44" i="179"/>
  <c r="O44" i="179"/>
  <c r="N44" i="179"/>
  <c r="M44" i="179"/>
  <c r="L44" i="179"/>
  <c r="K44" i="179"/>
  <c r="J44" i="179"/>
  <c r="I44" i="179"/>
  <c r="H44" i="179"/>
  <c r="G44" i="179"/>
  <c r="F44" i="179"/>
  <c r="E44" i="179"/>
  <c r="D44" i="179"/>
  <c r="C44" i="179"/>
  <c r="AA38" i="179"/>
  <c r="AA45" i="179" s="1"/>
  <c r="Y38" i="179"/>
  <c r="Y45" i="179" s="1"/>
  <c r="X38" i="179"/>
  <c r="X45" i="179" s="1"/>
  <c r="W38" i="179"/>
  <c r="W45" i="179" s="1"/>
  <c r="V38" i="179"/>
  <c r="V45" i="179" s="1"/>
  <c r="U38" i="179"/>
  <c r="U45" i="179" s="1"/>
  <c r="T38" i="179"/>
  <c r="T45" i="179" s="1"/>
  <c r="S38" i="179"/>
  <c r="S45" i="179" s="1"/>
  <c r="R38" i="179"/>
  <c r="R45" i="179" s="1"/>
  <c r="Q38" i="179"/>
  <c r="Q45" i="179" s="1"/>
  <c r="P38" i="179"/>
  <c r="P45" i="179" s="1"/>
  <c r="O38" i="179"/>
  <c r="O45" i="179" s="1"/>
  <c r="N38" i="179"/>
  <c r="N45" i="179" s="1"/>
  <c r="M38" i="179"/>
  <c r="M45" i="179" s="1"/>
  <c r="L38" i="179"/>
  <c r="L45" i="179" s="1"/>
  <c r="K38" i="179"/>
  <c r="K45" i="179" s="1"/>
  <c r="J38" i="179"/>
  <c r="J45" i="179" s="1"/>
  <c r="I38" i="179"/>
  <c r="I45" i="179" s="1"/>
  <c r="H38" i="179"/>
  <c r="H45" i="179" s="1"/>
  <c r="G38" i="179"/>
  <c r="G45" i="179" s="1"/>
  <c r="F38" i="179"/>
  <c r="E38" i="179"/>
  <c r="E45" i="179" s="1"/>
  <c r="D38" i="179"/>
  <c r="D45" i="179" s="1"/>
  <c r="C38" i="179"/>
  <c r="C45" i="179" s="1"/>
  <c r="I27" i="179"/>
  <c r="I46" i="179" s="1"/>
  <c r="AA26" i="179"/>
  <c r="Y26" i="179"/>
  <c r="X26" i="179"/>
  <c r="Z26" i="179" s="1"/>
  <c r="W26" i="179"/>
  <c r="V26" i="179"/>
  <c r="U26" i="179"/>
  <c r="T26" i="179"/>
  <c r="S26" i="179"/>
  <c r="R26" i="179"/>
  <c r="Q26" i="179"/>
  <c r="P26" i="179"/>
  <c r="O26" i="179"/>
  <c r="N26" i="179"/>
  <c r="M26" i="179"/>
  <c r="L26" i="179"/>
  <c r="K26" i="179"/>
  <c r="J26" i="179"/>
  <c r="I26" i="179"/>
  <c r="H26" i="179"/>
  <c r="G26" i="179"/>
  <c r="F26" i="179"/>
  <c r="E26" i="179"/>
  <c r="D26" i="179"/>
  <c r="C26" i="179"/>
  <c r="AA14" i="179"/>
  <c r="AA27" i="179" s="1"/>
  <c r="Y14" i="179"/>
  <c r="Y27" i="179" s="1"/>
  <c r="Y46" i="179" s="1"/>
  <c r="X14" i="179"/>
  <c r="X27" i="179" s="1"/>
  <c r="W14" i="179"/>
  <c r="W27" i="179" s="1"/>
  <c r="V14" i="179"/>
  <c r="V27" i="179" s="1"/>
  <c r="V46" i="179" s="1"/>
  <c r="U14" i="179"/>
  <c r="U27" i="179" s="1"/>
  <c r="U46" i="179" s="1"/>
  <c r="T14" i="179"/>
  <c r="T27" i="179" s="1"/>
  <c r="T46" i="179" s="1"/>
  <c r="S14" i="179"/>
  <c r="S27" i="179" s="1"/>
  <c r="R14" i="179"/>
  <c r="R27" i="179" s="1"/>
  <c r="Q14" i="179"/>
  <c r="Q27" i="179" s="1"/>
  <c r="Q46" i="179" s="1"/>
  <c r="P14" i="179"/>
  <c r="P27" i="179" s="1"/>
  <c r="O14" i="179"/>
  <c r="O27" i="179" s="1"/>
  <c r="N14" i="179"/>
  <c r="N27" i="179" s="1"/>
  <c r="N46" i="179" s="1"/>
  <c r="M14" i="179"/>
  <c r="M27" i="179" s="1"/>
  <c r="L14" i="179"/>
  <c r="L27" i="179" s="1"/>
  <c r="K14" i="179"/>
  <c r="K27" i="179" s="1"/>
  <c r="J14" i="179"/>
  <c r="J27" i="179" s="1"/>
  <c r="I14" i="179"/>
  <c r="H14" i="179"/>
  <c r="H27" i="179" s="1"/>
  <c r="G14" i="179"/>
  <c r="G27" i="179" s="1"/>
  <c r="F14" i="179"/>
  <c r="F27" i="179" s="1"/>
  <c r="F46" i="179" s="1"/>
  <c r="E14" i="179"/>
  <c r="E27" i="179" s="1"/>
  <c r="E46" i="179" s="1"/>
  <c r="D14" i="179"/>
  <c r="D27" i="179" s="1"/>
  <c r="D46" i="179" s="1"/>
  <c r="C14" i="179"/>
  <c r="C27" i="179" s="1"/>
  <c r="AA51" i="180"/>
  <c r="Y51" i="180"/>
  <c r="X51" i="180"/>
  <c r="Z51" i="180" s="1"/>
  <c r="W51" i="180"/>
  <c r="V51" i="180"/>
  <c r="U51" i="180"/>
  <c r="T51" i="180"/>
  <c r="S51" i="180"/>
  <c r="R51" i="180"/>
  <c r="Q51" i="180"/>
  <c r="P51" i="180"/>
  <c r="O51" i="180"/>
  <c r="N51" i="180"/>
  <c r="M51" i="180"/>
  <c r="L51" i="180"/>
  <c r="K51" i="180"/>
  <c r="J51" i="180"/>
  <c r="I51" i="180"/>
  <c r="H51" i="180"/>
  <c r="G51" i="180"/>
  <c r="F51" i="180"/>
  <c r="E51" i="180"/>
  <c r="D51" i="180"/>
  <c r="C51" i="180"/>
  <c r="V45" i="180"/>
  <c r="AA44" i="180"/>
  <c r="Z44" i="180"/>
  <c r="Y44" i="180"/>
  <c r="X44" i="180"/>
  <c r="W44" i="180"/>
  <c r="V44" i="180"/>
  <c r="U44" i="180"/>
  <c r="T44" i="180"/>
  <c r="S44" i="180"/>
  <c r="R44" i="180"/>
  <c r="Q44" i="180"/>
  <c r="P44" i="180"/>
  <c r="O44" i="180"/>
  <c r="N44" i="180"/>
  <c r="M44" i="180"/>
  <c r="L44" i="180"/>
  <c r="K44" i="180"/>
  <c r="J44" i="180"/>
  <c r="I44" i="180"/>
  <c r="H44" i="180"/>
  <c r="G44" i="180"/>
  <c r="F44" i="180"/>
  <c r="E44" i="180"/>
  <c r="D44" i="180"/>
  <c r="C44" i="180"/>
  <c r="AA38" i="180"/>
  <c r="AA45" i="180" s="1"/>
  <c r="Y38" i="180"/>
  <c r="Y45" i="180" s="1"/>
  <c r="X38" i="180"/>
  <c r="X45" i="180" s="1"/>
  <c r="W38" i="180"/>
  <c r="W45" i="180" s="1"/>
  <c r="V38" i="180"/>
  <c r="U38" i="180"/>
  <c r="U45" i="180" s="1"/>
  <c r="T38" i="180"/>
  <c r="T45" i="180" s="1"/>
  <c r="S38" i="180"/>
  <c r="S45" i="180" s="1"/>
  <c r="R38" i="180"/>
  <c r="R45" i="180" s="1"/>
  <c r="Q38" i="180"/>
  <c r="Q45" i="180" s="1"/>
  <c r="P38" i="180"/>
  <c r="P45" i="180" s="1"/>
  <c r="O38" i="180"/>
  <c r="O45" i="180" s="1"/>
  <c r="N38" i="180"/>
  <c r="N45" i="180" s="1"/>
  <c r="M38" i="180"/>
  <c r="M45" i="180" s="1"/>
  <c r="L38" i="180"/>
  <c r="L45" i="180" s="1"/>
  <c r="K38" i="180"/>
  <c r="K45" i="180" s="1"/>
  <c r="J38" i="180"/>
  <c r="J45" i="180" s="1"/>
  <c r="I38" i="180"/>
  <c r="I45" i="180" s="1"/>
  <c r="H38" i="180"/>
  <c r="H45" i="180" s="1"/>
  <c r="G38" i="180"/>
  <c r="G45" i="180" s="1"/>
  <c r="F38" i="180"/>
  <c r="F45" i="180" s="1"/>
  <c r="E38" i="180"/>
  <c r="E45" i="180" s="1"/>
  <c r="D38" i="180"/>
  <c r="D45" i="180" s="1"/>
  <c r="C38" i="180"/>
  <c r="C45" i="180" s="1"/>
  <c r="Y27" i="180"/>
  <c r="AA26" i="180"/>
  <c r="Y26" i="180"/>
  <c r="X26" i="180"/>
  <c r="Z26" i="180" s="1"/>
  <c r="W26" i="180"/>
  <c r="V26" i="180"/>
  <c r="U26" i="180"/>
  <c r="T26" i="180"/>
  <c r="S26" i="180"/>
  <c r="R26" i="180"/>
  <c r="Q26" i="180"/>
  <c r="P26" i="180"/>
  <c r="O26" i="180"/>
  <c r="N26" i="180"/>
  <c r="M26" i="180"/>
  <c r="L26" i="180"/>
  <c r="K26" i="180"/>
  <c r="J26" i="180"/>
  <c r="I26" i="180"/>
  <c r="H26" i="180"/>
  <c r="G26" i="180"/>
  <c r="F26" i="180"/>
  <c r="E26" i="180"/>
  <c r="D26" i="180"/>
  <c r="C26" i="180"/>
  <c r="AA14" i="180"/>
  <c r="AA27" i="180" s="1"/>
  <c r="Y14" i="180"/>
  <c r="X14" i="180"/>
  <c r="X27" i="180" s="1"/>
  <c r="W14" i="180"/>
  <c r="W27" i="180" s="1"/>
  <c r="W46" i="180" s="1"/>
  <c r="V14" i="180"/>
  <c r="V27" i="180" s="1"/>
  <c r="U14" i="180"/>
  <c r="U27" i="180" s="1"/>
  <c r="U46" i="180" s="1"/>
  <c r="T14" i="180"/>
  <c r="T27" i="180" s="1"/>
  <c r="T46" i="180" s="1"/>
  <c r="S14" i="180"/>
  <c r="S27" i="180" s="1"/>
  <c r="S46" i="180" s="1"/>
  <c r="R14" i="180"/>
  <c r="R27" i="180" s="1"/>
  <c r="Q14" i="180"/>
  <c r="Q27" i="180" s="1"/>
  <c r="P14" i="180"/>
  <c r="P27" i="180" s="1"/>
  <c r="O14" i="180"/>
  <c r="O27" i="180" s="1"/>
  <c r="O46" i="180" s="1"/>
  <c r="N14" i="180"/>
  <c r="N27" i="180" s="1"/>
  <c r="M14" i="180"/>
  <c r="M27" i="180" s="1"/>
  <c r="M46" i="180" s="1"/>
  <c r="L14" i="180"/>
  <c r="L27" i="180" s="1"/>
  <c r="L46" i="180" s="1"/>
  <c r="K14" i="180"/>
  <c r="K27" i="180" s="1"/>
  <c r="K46" i="180" s="1"/>
  <c r="J14" i="180"/>
  <c r="J27" i="180" s="1"/>
  <c r="I14" i="180"/>
  <c r="I27" i="180" s="1"/>
  <c r="H14" i="180"/>
  <c r="H27" i="180" s="1"/>
  <c r="G14" i="180"/>
  <c r="G27" i="180" s="1"/>
  <c r="G46" i="180" s="1"/>
  <c r="F14" i="180"/>
  <c r="F27" i="180" s="1"/>
  <c r="E14" i="180"/>
  <c r="E27" i="180" s="1"/>
  <c r="D14" i="180"/>
  <c r="D27" i="180" s="1"/>
  <c r="D46" i="180" s="1"/>
  <c r="C14" i="180"/>
  <c r="C27" i="180" s="1"/>
  <c r="C46" i="180" s="1"/>
  <c r="AA51" i="181"/>
  <c r="Y51" i="181"/>
  <c r="X51" i="181"/>
  <c r="Z51" i="181" s="1"/>
  <c r="W51" i="181"/>
  <c r="V51" i="181"/>
  <c r="U51" i="181"/>
  <c r="T51" i="181"/>
  <c r="S51" i="181"/>
  <c r="R51" i="181"/>
  <c r="Q51" i="181"/>
  <c r="P51" i="181"/>
  <c r="O51" i="181"/>
  <c r="N51" i="181"/>
  <c r="M51" i="181"/>
  <c r="L51" i="181"/>
  <c r="K51" i="181"/>
  <c r="J51" i="181"/>
  <c r="I51" i="181"/>
  <c r="H51" i="181"/>
  <c r="G51" i="181"/>
  <c r="F51" i="181"/>
  <c r="E51" i="181"/>
  <c r="D51" i="181"/>
  <c r="C51" i="181"/>
  <c r="Q45" i="181"/>
  <c r="AA44" i="181"/>
  <c r="Y44" i="181"/>
  <c r="X44" i="181"/>
  <c r="Z44" i="181" s="1"/>
  <c r="W44" i="181"/>
  <c r="V44" i="181"/>
  <c r="U44" i="181"/>
  <c r="T44" i="181"/>
  <c r="S44" i="181"/>
  <c r="R44" i="181"/>
  <c r="Q44" i="181"/>
  <c r="P44" i="181"/>
  <c r="O44" i="181"/>
  <c r="N44" i="181"/>
  <c r="M44" i="181"/>
  <c r="L44" i="181"/>
  <c r="K44" i="181"/>
  <c r="J44" i="181"/>
  <c r="I44" i="181"/>
  <c r="H44" i="181"/>
  <c r="G44" i="181"/>
  <c r="F44" i="181"/>
  <c r="E44" i="181"/>
  <c r="D44" i="181"/>
  <c r="C44" i="181"/>
  <c r="AA38" i="181"/>
  <c r="AA45" i="181" s="1"/>
  <c r="Y38" i="181"/>
  <c r="Y45" i="181" s="1"/>
  <c r="X38" i="181"/>
  <c r="X45" i="181" s="1"/>
  <c r="Z45" i="181" s="1"/>
  <c r="W38" i="181"/>
  <c r="W45" i="181" s="1"/>
  <c r="V38" i="181"/>
  <c r="V45" i="181" s="1"/>
  <c r="U38" i="181"/>
  <c r="U45" i="181" s="1"/>
  <c r="T38" i="181"/>
  <c r="T45" i="181" s="1"/>
  <c r="S38" i="181"/>
  <c r="S45" i="181" s="1"/>
  <c r="R38" i="181"/>
  <c r="R45" i="181" s="1"/>
  <c r="Q38" i="181"/>
  <c r="P38" i="181"/>
  <c r="P45" i="181" s="1"/>
  <c r="O38" i="181"/>
  <c r="O45" i="181" s="1"/>
  <c r="N38" i="181"/>
  <c r="N45" i="181" s="1"/>
  <c r="M38" i="181"/>
  <c r="M45" i="181" s="1"/>
  <c r="L38" i="181"/>
  <c r="L45" i="181" s="1"/>
  <c r="K38" i="181"/>
  <c r="K45" i="181" s="1"/>
  <c r="J38" i="181"/>
  <c r="J45" i="181" s="1"/>
  <c r="I38" i="181"/>
  <c r="I45" i="181" s="1"/>
  <c r="H38" i="181"/>
  <c r="H45" i="181" s="1"/>
  <c r="G38" i="181"/>
  <c r="G45" i="181" s="1"/>
  <c r="F38" i="181"/>
  <c r="F45" i="181" s="1"/>
  <c r="E38" i="181"/>
  <c r="E45" i="181" s="1"/>
  <c r="D38" i="181"/>
  <c r="D45" i="181" s="1"/>
  <c r="C38" i="181"/>
  <c r="C45" i="181" s="1"/>
  <c r="T27" i="181"/>
  <c r="AA26" i="181"/>
  <c r="Z26" i="181"/>
  <c r="Y26" i="181"/>
  <c r="X26" i="181"/>
  <c r="W26" i="181"/>
  <c r="V26" i="181"/>
  <c r="U26" i="181"/>
  <c r="T26" i="181"/>
  <c r="S26" i="181"/>
  <c r="R26" i="181"/>
  <c r="Q26" i="181"/>
  <c r="P26" i="181"/>
  <c r="O26" i="181"/>
  <c r="N26" i="181"/>
  <c r="M26" i="181"/>
  <c r="L26" i="181"/>
  <c r="K26" i="181"/>
  <c r="J26" i="181"/>
  <c r="I26" i="181"/>
  <c r="H26" i="181"/>
  <c r="G26" i="181"/>
  <c r="F26" i="181"/>
  <c r="E26" i="181"/>
  <c r="D26" i="181"/>
  <c r="C26" i="181"/>
  <c r="AA14" i="181"/>
  <c r="AA27" i="181" s="1"/>
  <c r="AA46" i="181" s="1"/>
  <c r="Y14" i="181"/>
  <c r="Y27" i="181" s="1"/>
  <c r="X14" i="181"/>
  <c r="X27" i="181" s="1"/>
  <c r="W14" i="181"/>
  <c r="W27" i="181" s="1"/>
  <c r="V14" i="181"/>
  <c r="V27" i="181" s="1"/>
  <c r="U14" i="181"/>
  <c r="U27" i="181" s="1"/>
  <c r="T14" i="181"/>
  <c r="S14" i="181"/>
  <c r="S27" i="181" s="1"/>
  <c r="R14" i="181"/>
  <c r="R27" i="181" s="1"/>
  <c r="R46" i="181" s="1"/>
  <c r="Q14" i="181"/>
  <c r="Q27" i="181" s="1"/>
  <c r="P14" i="181"/>
  <c r="P27" i="181" s="1"/>
  <c r="O14" i="181"/>
  <c r="O27" i="181" s="1"/>
  <c r="N14" i="181"/>
  <c r="N27" i="181" s="1"/>
  <c r="M14" i="181"/>
  <c r="M27" i="181" s="1"/>
  <c r="M46" i="181" s="1"/>
  <c r="L14" i="181"/>
  <c r="L27" i="181" s="1"/>
  <c r="K14" i="181"/>
  <c r="K27" i="181" s="1"/>
  <c r="J14" i="181"/>
  <c r="J27" i="181" s="1"/>
  <c r="J46" i="181" s="1"/>
  <c r="I14" i="181"/>
  <c r="I27" i="181" s="1"/>
  <c r="H14" i="181"/>
  <c r="H27" i="181" s="1"/>
  <c r="G14" i="181"/>
  <c r="G27" i="181" s="1"/>
  <c r="F14" i="181"/>
  <c r="F27" i="181" s="1"/>
  <c r="E14" i="181"/>
  <c r="E27" i="181" s="1"/>
  <c r="E46" i="181" s="1"/>
  <c r="D14" i="181"/>
  <c r="D27" i="181" s="1"/>
  <c r="C14" i="181"/>
  <c r="C27" i="181" s="1"/>
  <c r="AA51" i="182"/>
  <c r="Y51" i="182"/>
  <c r="X51" i="182"/>
  <c r="Z51" i="182" s="1"/>
  <c r="W51" i="182"/>
  <c r="V51" i="182"/>
  <c r="U51" i="182"/>
  <c r="T51" i="182"/>
  <c r="S51" i="182"/>
  <c r="R51" i="182"/>
  <c r="Q51" i="182"/>
  <c r="P51" i="182"/>
  <c r="O51" i="182"/>
  <c r="N51" i="182"/>
  <c r="M51" i="182"/>
  <c r="L51" i="182"/>
  <c r="K51" i="182"/>
  <c r="J51" i="182"/>
  <c r="I51" i="182"/>
  <c r="H51" i="182"/>
  <c r="G51" i="182"/>
  <c r="F51" i="182"/>
  <c r="E51" i="182"/>
  <c r="D51" i="182"/>
  <c r="C51" i="182"/>
  <c r="Y46" i="182"/>
  <c r="N45" i="182"/>
  <c r="AA44" i="182"/>
  <c r="Y44" i="182"/>
  <c r="X44" i="182"/>
  <c r="Z44" i="182" s="1"/>
  <c r="W44" i="182"/>
  <c r="V44" i="182"/>
  <c r="U44" i="182"/>
  <c r="T44" i="182"/>
  <c r="S44" i="182"/>
  <c r="R44" i="182"/>
  <c r="Q44" i="182"/>
  <c r="P44" i="182"/>
  <c r="O44" i="182"/>
  <c r="N44" i="182"/>
  <c r="M44" i="182"/>
  <c r="L44" i="182"/>
  <c r="K44" i="182"/>
  <c r="J44" i="182"/>
  <c r="I44" i="182"/>
  <c r="H44" i="182"/>
  <c r="G44" i="182"/>
  <c r="F44" i="182"/>
  <c r="E44" i="182"/>
  <c r="D44" i="182"/>
  <c r="C44" i="182"/>
  <c r="AA38" i="182"/>
  <c r="Y38" i="182"/>
  <c r="Y45" i="182" s="1"/>
  <c r="X38" i="182"/>
  <c r="X45" i="182" s="1"/>
  <c r="Z45" i="182" s="1"/>
  <c r="W38" i="182"/>
  <c r="W45" i="182" s="1"/>
  <c r="V38" i="182"/>
  <c r="V45" i="182" s="1"/>
  <c r="U38" i="182"/>
  <c r="U45" i="182" s="1"/>
  <c r="T38" i="182"/>
  <c r="T45" i="182" s="1"/>
  <c r="S38" i="182"/>
  <c r="S45" i="182" s="1"/>
  <c r="R38" i="182"/>
  <c r="R45" i="182" s="1"/>
  <c r="Q38" i="182"/>
  <c r="Q45" i="182" s="1"/>
  <c r="P38" i="182"/>
  <c r="P45" i="182" s="1"/>
  <c r="O38" i="182"/>
  <c r="O45" i="182" s="1"/>
  <c r="N38" i="182"/>
  <c r="M38" i="182"/>
  <c r="M45" i="182" s="1"/>
  <c r="L38" i="182"/>
  <c r="L45" i="182" s="1"/>
  <c r="K38" i="182"/>
  <c r="K45" i="182" s="1"/>
  <c r="J38" i="182"/>
  <c r="J45" i="182" s="1"/>
  <c r="I38" i="182"/>
  <c r="I45" i="182" s="1"/>
  <c r="H38" i="182"/>
  <c r="H45" i="182" s="1"/>
  <c r="G38" i="182"/>
  <c r="G45" i="182" s="1"/>
  <c r="F38" i="182"/>
  <c r="F45" i="182" s="1"/>
  <c r="E38" i="182"/>
  <c r="E45" i="182" s="1"/>
  <c r="D38" i="182"/>
  <c r="D45" i="182" s="1"/>
  <c r="C38" i="182"/>
  <c r="C45" i="182" s="1"/>
  <c r="AA26" i="182"/>
  <c r="Y26" i="182"/>
  <c r="X26" i="182"/>
  <c r="Z26" i="182" s="1"/>
  <c r="W26" i="182"/>
  <c r="V26" i="182"/>
  <c r="U26" i="182"/>
  <c r="T26" i="182"/>
  <c r="S26" i="182"/>
  <c r="R26" i="182"/>
  <c r="Q26" i="182"/>
  <c r="P26" i="182"/>
  <c r="O26" i="182"/>
  <c r="N26" i="182"/>
  <c r="M26" i="182"/>
  <c r="L26" i="182"/>
  <c r="K26" i="182"/>
  <c r="J26" i="182"/>
  <c r="I26" i="182"/>
  <c r="H26" i="182"/>
  <c r="G26" i="182"/>
  <c r="F26" i="182"/>
  <c r="E26" i="182"/>
  <c r="D26" i="182"/>
  <c r="C26" i="182"/>
  <c r="AA14" i="182"/>
  <c r="AA27" i="182" s="1"/>
  <c r="Y14" i="182"/>
  <c r="Y27" i="182" s="1"/>
  <c r="X14" i="182"/>
  <c r="X27" i="182" s="1"/>
  <c r="W14" i="182"/>
  <c r="W27" i="182" s="1"/>
  <c r="V14" i="182"/>
  <c r="V27" i="182" s="1"/>
  <c r="U14" i="182"/>
  <c r="U27" i="182" s="1"/>
  <c r="T14" i="182"/>
  <c r="T27" i="182" s="1"/>
  <c r="S14" i="182"/>
  <c r="S27" i="182" s="1"/>
  <c r="R14" i="182"/>
  <c r="R27" i="182" s="1"/>
  <c r="Q14" i="182"/>
  <c r="Q27" i="182" s="1"/>
  <c r="Q46" i="182" s="1"/>
  <c r="P14" i="182"/>
  <c r="P27" i="182" s="1"/>
  <c r="P46" i="182" s="1"/>
  <c r="O14" i="182"/>
  <c r="O27" i="182" s="1"/>
  <c r="N14" i="182"/>
  <c r="N27" i="182" s="1"/>
  <c r="M14" i="182"/>
  <c r="M27" i="182" s="1"/>
  <c r="M46" i="182" s="1"/>
  <c r="L14" i="182"/>
  <c r="L27" i="182" s="1"/>
  <c r="L46" i="182" s="1"/>
  <c r="K14" i="182"/>
  <c r="K27" i="182" s="1"/>
  <c r="J14" i="182"/>
  <c r="J27" i="182" s="1"/>
  <c r="I14" i="182"/>
  <c r="I27" i="182" s="1"/>
  <c r="I46" i="182" s="1"/>
  <c r="H14" i="182"/>
  <c r="H27" i="182" s="1"/>
  <c r="H46" i="182" s="1"/>
  <c r="G14" i="182"/>
  <c r="G27" i="182" s="1"/>
  <c r="F14" i="182"/>
  <c r="F27" i="182" s="1"/>
  <c r="E14" i="182"/>
  <c r="E27" i="182" s="1"/>
  <c r="D14" i="182"/>
  <c r="D27" i="182" s="1"/>
  <c r="D46" i="182" s="1"/>
  <c r="C14" i="182"/>
  <c r="C27" i="182" s="1"/>
  <c r="AA51" i="183"/>
  <c r="Y51" i="183"/>
  <c r="X51" i="183"/>
  <c r="Z51" i="183" s="1"/>
  <c r="W51" i="183"/>
  <c r="V51" i="183"/>
  <c r="U51" i="183"/>
  <c r="T51" i="183"/>
  <c r="S51" i="183"/>
  <c r="R51" i="183"/>
  <c r="Q51" i="183"/>
  <c r="P51" i="183"/>
  <c r="O51" i="183"/>
  <c r="N51" i="183"/>
  <c r="M51" i="183"/>
  <c r="L51" i="183"/>
  <c r="K51" i="183"/>
  <c r="J51" i="183"/>
  <c r="I51" i="183"/>
  <c r="H51" i="183"/>
  <c r="G51" i="183"/>
  <c r="F51" i="183"/>
  <c r="E51" i="183"/>
  <c r="D51" i="183"/>
  <c r="C51" i="183"/>
  <c r="I46" i="183"/>
  <c r="I45" i="183"/>
  <c r="AA44" i="183"/>
  <c r="Y44" i="183"/>
  <c r="Z44" i="183" s="1"/>
  <c r="X44" i="183"/>
  <c r="W44" i="183"/>
  <c r="V44" i="183"/>
  <c r="U44" i="183"/>
  <c r="T44" i="183"/>
  <c r="S44" i="183"/>
  <c r="R44" i="183"/>
  <c r="Q44" i="183"/>
  <c r="P44" i="183"/>
  <c r="O44" i="183"/>
  <c r="N44" i="183"/>
  <c r="M44" i="183"/>
  <c r="L44" i="183"/>
  <c r="K44" i="183"/>
  <c r="J44" i="183"/>
  <c r="I44" i="183"/>
  <c r="H44" i="183"/>
  <c r="G44" i="183"/>
  <c r="F44" i="183"/>
  <c r="E44" i="183"/>
  <c r="D44" i="183"/>
  <c r="C44" i="183"/>
  <c r="AA38" i="183"/>
  <c r="Y38" i="183"/>
  <c r="Y45" i="183" s="1"/>
  <c r="X38" i="183"/>
  <c r="X45" i="183" s="1"/>
  <c r="Z45" i="183" s="1"/>
  <c r="W38" i="183"/>
  <c r="W45" i="183" s="1"/>
  <c r="V38" i="183"/>
  <c r="V45" i="183" s="1"/>
  <c r="U38" i="183"/>
  <c r="U45" i="183" s="1"/>
  <c r="T38" i="183"/>
  <c r="T45" i="183" s="1"/>
  <c r="S38" i="183"/>
  <c r="S45" i="183" s="1"/>
  <c r="R38" i="183"/>
  <c r="R45" i="183" s="1"/>
  <c r="Q38" i="183"/>
  <c r="Q45" i="183" s="1"/>
  <c r="P38" i="183"/>
  <c r="P45" i="183" s="1"/>
  <c r="O38" i="183"/>
  <c r="O45" i="183" s="1"/>
  <c r="N38" i="183"/>
  <c r="N45" i="183" s="1"/>
  <c r="M38" i="183"/>
  <c r="M45" i="183" s="1"/>
  <c r="L38" i="183"/>
  <c r="L45" i="183" s="1"/>
  <c r="K38" i="183"/>
  <c r="K45" i="183" s="1"/>
  <c r="J38" i="183"/>
  <c r="J45" i="183" s="1"/>
  <c r="I38" i="183"/>
  <c r="H38" i="183"/>
  <c r="H45" i="183" s="1"/>
  <c r="G38" i="183"/>
  <c r="G45" i="183" s="1"/>
  <c r="F38" i="183"/>
  <c r="F45" i="183" s="1"/>
  <c r="E38" i="183"/>
  <c r="E45" i="183" s="1"/>
  <c r="D38" i="183"/>
  <c r="D45" i="183" s="1"/>
  <c r="C38" i="183"/>
  <c r="C45" i="183" s="1"/>
  <c r="I27" i="183"/>
  <c r="AA26" i="183"/>
  <c r="Y26" i="183"/>
  <c r="X26" i="183"/>
  <c r="Z26" i="183" s="1"/>
  <c r="W26" i="183"/>
  <c r="V26" i="183"/>
  <c r="U26" i="183"/>
  <c r="T26" i="183"/>
  <c r="S26" i="183"/>
  <c r="R26" i="183"/>
  <c r="Q26" i="183"/>
  <c r="P26" i="183"/>
  <c r="O26" i="183"/>
  <c r="N26" i="183"/>
  <c r="M26" i="183"/>
  <c r="L26" i="183"/>
  <c r="K26" i="183"/>
  <c r="J26" i="183"/>
  <c r="I26" i="183"/>
  <c r="H26" i="183"/>
  <c r="G26" i="183"/>
  <c r="F26" i="183"/>
  <c r="E26" i="183"/>
  <c r="D26" i="183"/>
  <c r="C26" i="183"/>
  <c r="AA14" i="183"/>
  <c r="AA27" i="183" s="1"/>
  <c r="Y14" i="183"/>
  <c r="Y27" i="183" s="1"/>
  <c r="X14" i="183"/>
  <c r="X27" i="183" s="1"/>
  <c r="W14" i="183"/>
  <c r="W27" i="183" s="1"/>
  <c r="V14" i="183"/>
  <c r="V27" i="183" s="1"/>
  <c r="U14" i="183"/>
  <c r="T14" i="183"/>
  <c r="T27" i="183" s="1"/>
  <c r="S14" i="183"/>
  <c r="S27" i="183" s="1"/>
  <c r="R14" i="183"/>
  <c r="R27" i="183" s="1"/>
  <c r="Q14" i="183"/>
  <c r="Q27" i="183" s="1"/>
  <c r="P14" i="183"/>
  <c r="P27" i="183" s="1"/>
  <c r="P46" i="183" s="1"/>
  <c r="O14" i="183"/>
  <c r="O27" i="183" s="1"/>
  <c r="N14" i="183"/>
  <c r="N27" i="183" s="1"/>
  <c r="M14" i="183"/>
  <c r="M27" i="183" s="1"/>
  <c r="M46" i="183" s="1"/>
  <c r="L14" i="183"/>
  <c r="L27" i="183" s="1"/>
  <c r="K14" i="183"/>
  <c r="K27" i="183" s="1"/>
  <c r="J14" i="183"/>
  <c r="J27" i="183" s="1"/>
  <c r="I14" i="183"/>
  <c r="H14" i="183"/>
  <c r="H27" i="183" s="1"/>
  <c r="H46" i="183" s="1"/>
  <c r="G14" i="183"/>
  <c r="G27" i="183" s="1"/>
  <c r="F14" i="183"/>
  <c r="F27" i="183" s="1"/>
  <c r="E14" i="183"/>
  <c r="D14" i="183"/>
  <c r="D27" i="183" s="1"/>
  <c r="C14" i="183"/>
  <c r="C27" i="183" s="1"/>
  <c r="AA51" i="184"/>
  <c r="Y51" i="184"/>
  <c r="X51" i="184"/>
  <c r="Z51" i="184" s="1"/>
  <c r="W51" i="184"/>
  <c r="V51" i="184"/>
  <c r="U51" i="184"/>
  <c r="T51" i="184"/>
  <c r="S51" i="184"/>
  <c r="R51" i="184"/>
  <c r="Q51" i="184"/>
  <c r="P51" i="184"/>
  <c r="O51" i="184"/>
  <c r="N51" i="184"/>
  <c r="M51" i="184"/>
  <c r="L51" i="184"/>
  <c r="K51" i="184"/>
  <c r="J51" i="184"/>
  <c r="I51" i="184"/>
  <c r="H51" i="184"/>
  <c r="G51" i="184"/>
  <c r="F51" i="184"/>
  <c r="E51" i="184"/>
  <c r="D51" i="184"/>
  <c r="C51" i="184"/>
  <c r="R45" i="184"/>
  <c r="AA44" i="184"/>
  <c r="Y44" i="184"/>
  <c r="X44" i="184"/>
  <c r="Z44" i="184" s="1"/>
  <c r="W44" i="184"/>
  <c r="V44" i="184"/>
  <c r="U44" i="184"/>
  <c r="T44" i="184"/>
  <c r="S44" i="184"/>
  <c r="R44" i="184"/>
  <c r="Q44" i="184"/>
  <c r="P44" i="184"/>
  <c r="O44" i="184"/>
  <c r="N44" i="184"/>
  <c r="M44" i="184"/>
  <c r="L44" i="184"/>
  <c r="K44" i="184"/>
  <c r="J44" i="184"/>
  <c r="I44" i="184"/>
  <c r="H44" i="184"/>
  <c r="G44" i="184"/>
  <c r="F44" i="184"/>
  <c r="E44" i="184"/>
  <c r="D44" i="184"/>
  <c r="C44" i="184"/>
  <c r="AA38" i="184"/>
  <c r="AA45" i="184" s="1"/>
  <c r="Y38" i="184"/>
  <c r="Y45" i="184" s="1"/>
  <c r="X38" i="184"/>
  <c r="X45" i="184" s="1"/>
  <c r="Z45" i="184" s="1"/>
  <c r="W38" i="184"/>
  <c r="W45" i="184" s="1"/>
  <c r="V38" i="184"/>
  <c r="V45" i="184" s="1"/>
  <c r="U38" i="184"/>
  <c r="U45" i="184" s="1"/>
  <c r="T38" i="184"/>
  <c r="T45" i="184" s="1"/>
  <c r="S38" i="184"/>
  <c r="S45" i="184" s="1"/>
  <c r="R38" i="184"/>
  <c r="Q38" i="184"/>
  <c r="Q45" i="184" s="1"/>
  <c r="Q46" i="184" s="1"/>
  <c r="P38" i="184"/>
  <c r="P45" i="184" s="1"/>
  <c r="O38" i="184"/>
  <c r="O45" i="184" s="1"/>
  <c r="N38" i="184"/>
  <c r="N45" i="184" s="1"/>
  <c r="M38" i="184"/>
  <c r="M45" i="184" s="1"/>
  <c r="L38" i="184"/>
  <c r="L45" i="184" s="1"/>
  <c r="K38" i="184"/>
  <c r="K45" i="184" s="1"/>
  <c r="J38" i="184"/>
  <c r="J45" i="184" s="1"/>
  <c r="I38" i="184"/>
  <c r="I45" i="184" s="1"/>
  <c r="H38" i="184"/>
  <c r="H45" i="184" s="1"/>
  <c r="G38" i="184"/>
  <c r="G45" i="184" s="1"/>
  <c r="F38" i="184"/>
  <c r="F45" i="184" s="1"/>
  <c r="E38" i="184"/>
  <c r="E45" i="184" s="1"/>
  <c r="D38" i="184"/>
  <c r="D45" i="184" s="1"/>
  <c r="C38" i="184"/>
  <c r="C45" i="184" s="1"/>
  <c r="U27" i="184"/>
  <c r="U46" i="184" s="1"/>
  <c r="AA26" i="184"/>
  <c r="Z26" i="184"/>
  <c r="Y26" i="184"/>
  <c r="X26" i="184"/>
  <c r="W26" i="184"/>
  <c r="V26" i="184"/>
  <c r="U26" i="184"/>
  <c r="T26" i="184"/>
  <c r="S26" i="184"/>
  <c r="R26" i="184"/>
  <c r="Q26" i="184"/>
  <c r="P26" i="184"/>
  <c r="O26" i="184"/>
  <c r="N26" i="184"/>
  <c r="M26" i="184"/>
  <c r="L26" i="184"/>
  <c r="K26" i="184"/>
  <c r="J26" i="184"/>
  <c r="I26" i="184"/>
  <c r="H26" i="184"/>
  <c r="G26" i="184"/>
  <c r="F26" i="184"/>
  <c r="E26" i="184"/>
  <c r="D26" i="184"/>
  <c r="C26" i="184"/>
  <c r="AA14" i="184"/>
  <c r="AA27" i="184" s="1"/>
  <c r="AA46" i="184" s="1"/>
  <c r="Y14" i="184"/>
  <c r="Y27" i="184" s="1"/>
  <c r="X14" i="184"/>
  <c r="X27" i="184" s="1"/>
  <c r="Z27" i="184" s="1"/>
  <c r="W14" i="184"/>
  <c r="W27" i="184" s="1"/>
  <c r="W46" i="184" s="1"/>
  <c r="V14" i="184"/>
  <c r="V27" i="184" s="1"/>
  <c r="U14" i="184"/>
  <c r="T14" i="184"/>
  <c r="T27" i="184" s="1"/>
  <c r="T46" i="184" s="1"/>
  <c r="S14" i="184"/>
  <c r="S27" i="184" s="1"/>
  <c r="S46" i="184" s="1"/>
  <c r="R14" i="184"/>
  <c r="R27" i="184" s="1"/>
  <c r="Q14" i="184"/>
  <c r="Q27" i="184" s="1"/>
  <c r="P14" i="184"/>
  <c r="P27" i="184" s="1"/>
  <c r="P46" i="184" s="1"/>
  <c r="O14" i="184"/>
  <c r="O27" i="184" s="1"/>
  <c r="O46" i="184" s="1"/>
  <c r="N14" i="184"/>
  <c r="N27" i="184" s="1"/>
  <c r="M14" i="184"/>
  <c r="M27" i="184" s="1"/>
  <c r="M46" i="184" s="1"/>
  <c r="L14" i="184"/>
  <c r="L27" i="184" s="1"/>
  <c r="L46" i="184" s="1"/>
  <c r="K14" i="184"/>
  <c r="K27" i="184" s="1"/>
  <c r="K46" i="184" s="1"/>
  <c r="J14" i="184"/>
  <c r="J27" i="184" s="1"/>
  <c r="J46" i="184" s="1"/>
  <c r="I14" i="184"/>
  <c r="I27" i="184" s="1"/>
  <c r="H14" i="184"/>
  <c r="H27" i="184" s="1"/>
  <c r="H46" i="184" s="1"/>
  <c r="G14" i="184"/>
  <c r="G27" i="184" s="1"/>
  <c r="G46" i="184" s="1"/>
  <c r="F14" i="184"/>
  <c r="F27" i="184" s="1"/>
  <c r="E14" i="184"/>
  <c r="D14" i="184"/>
  <c r="D27" i="184" s="1"/>
  <c r="D46" i="184" s="1"/>
  <c r="C14" i="184"/>
  <c r="C27" i="184" s="1"/>
  <c r="C46" i="184" s="1"/>
  <c r="AA51" i="185"/>
  <c r="Y51" i="185"/>
  <c r="X51" i="185"/>
  <c r="Z51" i="185" s="1"/>
  <c r="W51" i="185"/>
  <c r="V51" i="185"/>
  <c r="U51" i="185"/>
  <c r="T51" i="185"/>
  <c r="S51" i="185"/>
  <c r="R51" i="185"/>
  <c r="Q51" i="185"/>
  <c r="P51" i="185"/>
  <c r="O51" i="185"/>
  <c r="N51" i="185"/>
  <c r="M51" i="185"/>
  <c r="L51" i="185"/>
  <c r="K51" i="185"/>
  <c r="J51" i="185"/>
  <c r="I51" i="185"/>
  <c r="H51" i="185"/>
  <c r="G51" i="185"/>
  <c r="F51" i="185"/>
  <c r="E51" i="185"/>
  <c r="D51" i="185"/>
  <c r="C51" i="185"/>
  <c r="AA44" i="185"/>
  <c r="Y44" i="185"/>
  <c r="X44" i="185"/>
  <c r="Z44" i="185" s="1"/>
  <c r="W44" i="185"/>
  <c r="V44" i="185"/>
  <c r="U44" i="185"/>
  <c r="T44" i="185"/>
  <c r="S44" i="185"/>
  <c r="R44" i="185"/>
  <c r="Q44" i="185"/>
  <c r="P44" i="185"/>
  <c r="O44" i="185"/>
  <c r="N44" i="185"/>
  <c r="M44" i="185"/>
  <c r="L44" i="185"/>
  <c r="K44" i="185"/>
  <c r="J44" i="185"/>
  <c r="I44" i="185"/>
  <c r="H44" i="185"/>
  <c r="G44" i="185"/>
  <c r="F44" i="185"/>
  <c r="E44" i="185"/>
  <c r="D44" i="185"/>
  <c r="C44" i="185"/>
  <c r="AA38" i="185"/>
  <c r="Y38" i="185"/>
  <c r="Y45" i="185" s="1"/>
  <c r="X38" i="185"/>
  <c r="W38" i="185"/>
  <c r="W45" i="185" s="1"/>
  <c r="V38" i="185"/>
  <c r="V45" i="185" s="1"/>
  <c r="U38" i="185"/>
  <c r="U45" i="185" s="1"/>
  <c r="T38" i="185"/>
  <c r="T45" i="185" s="1"/>
  <c r="S38" i="185"/>
  <c r="S45" i="185" s="1"/>
  <c r="R38" i="185"/>
  <c r="Q38" i="185"/>
  <c r="Q45" i="185" s="1"/>
  <c r="P38" i="185"/>
  <c r="P45" i="185" s="1"/>
  <c r="O38" i="185"/>
  <c r="O45" i="185" s="1"/>
  <c r="N38" i="185"/>
  <c r="N45" i="185" s="1"/>
  <c r="M38" i="185"/>
  <c r="M45" i="185" s="1"/>
  <c r="L38" i="185"/>
  <c r="L45" i="185" s="1"/>
  <c r="K38" i="185"/>
  <c r="K45" i="185" s="1"/>
  <c r="J38" i="185"/>
  <c r="I38" i="185"/>
  <c r="I45" i="185" s="1"/>
  <c r="H38" i="185"/>
  <c r="H45" i="185" s="1"/>
  <c r="G38" i="185"/>
  <c r="G45" i="185" s="1"/>
  <c r="F38" i="185"/>
  <c r="F45" i="185" s="1"/>
  <c r="E38" i="185"/>
  <c r="E45" i="185" s="1"/>
  <c r="D38" i="185"/>
  <c r="D45" i="185" s="1"/>
  <c r="C38" i="185"/>
  <c r="C45" i="185" s="1"/>
  <c r="T27" i="185"/>
  <c r="T46" i="185" s="1"/>
  <c r="AA26" i="185"/>
  <c r="Y26" i="185"/>
  <c r="X26" i="185"/>
  <c r="Z26" i="185" s="1"/>
  <c r="W26" i="185"/>
  <c r="V26" i="185"/>
  <c r="U26" i="185"/>
  <c r="T26" i="185"/>
  <c r="S26" i="185"/>
  <c r="R26" i="185"/>
  <c r="Q26" i="185"/>
  <c r="P26" i="185"/>
  <c r="O26" i="185"/>
  <c r="N26" i="185"/>
  <c r="M26" i="185"/>
  <c r="L26" i="185"/>
  <c r="K26" i="185"/>
  <c r="J26" i="185"/>
  <c r="I26" i="185"/>
  <c r="H26" i="185"/>
  <c r="G26" i="185"/>
  <c r="F26" i="185"/>
  <c r="E26" i="185"/>
  <c r="D26" i="185"/>
  <c r="C26" i="185"/>
  <c r="AA14" i="185"/>
  <c r="AA27" i="185" s="1"/>
  <c r="Y14" i="185"/>
  <c r="Y27" i="185" s="1"/>
  <c r="X14" i="185"/>
  <c r="X27" i="185" s="1"/>
  <c r="Z27" i="185" s="1"/>
  <c r="W14" i="185"/>
  <c r="W27" i="185" s="1"/>
  <c r="V14" i="185"/>
  <c r="V27" i="185" s="1"/>
  <c r="U14" i="185"/>
  <c r="T14" i="185"/>
  <c r="S14" i="185"/>
  <c r="S27" i="185" s="1"/>
  <c r="R14" i="185"/>
  <c r="R27" i="185" s="1"/>
  <c r="Q14" i="185"/>
  <c r="Q27" i="185" s="1"/>
  <c r="P14" i="185"/>
  <c r="P27" i="185" s="1"/>
  <c r="O14" i="185"/>
  <c r="O27" i="185" s="1"/>
  <c r="N14" i="185"/>
  <c r="N27" i="185" s="1"/>
  <c r="M14" i="185"/>
  <c r="L14" i="185"/>
  <c r="L27" i="185" s="1"/>
  <c r="L46" i="185" s="1"/>
  <c r="K14" i="185"/>
  <c r="K27" i="185" s="1"/>
  <c r="J14" i="185"/>
  <c r="J27" i="185" s="1"/>
  <c r="I14" i="185"/>
  <c r="I27" i="185" s="1"/>
  <c r="H14" i="185"/>
  <c r="H27" i="185" s="1"/>
  <c r="G14" i="185"/>
  <c r="G27" i="185" s="1"/>
  <c r="F14" i="185"/>
  <c r="F27" i="185" s="1"/>
  <c r="E14" i="185"/>
  <c r="D14" i="185"/>
  <c r="D27" i="185" s="1"/>
  <c r="D46" i="185" s="1"/>
  <c r="C14" i="185"/>
  <c r="C27" i="185" s="1"/>
  <c r="AA51" i="186"/>
  <c r="Y51" i="186"/>
  <c r="X51" i="186"/>
  <c r="Z51" i="186" s="1"/>
  <c r="W51" i="186"/>
  <c r="V51" i="186"/>
  <c r="U51" i="186"/>
  <c r="T51" i="186"/>
  <c r="S51" i="186"/>
  <c r="R51" i="186"/>
  <c r="Q51" i="186"/>
  <c r="P51" i="186"/>
  <c r="O51" i="186"/>
  <c r="N51" i="186"/>
  <c r="M51" i="186"/>
  <c r="L51" i="186"/>
  <c r="K51" i="186"/>
  <c r="J51" i="186"/>
  <c r="I51" i="186"/>
  <c r="H51" i="186"/>
  <c r="G51" i="186"/>
  <c r="F51" i="186"/>
  <c r="E51" i="186"/>
  <c r="D51" i="186"/>
  <c r="C51" i="186"/>
  <c r="Q45" i="186"/>
  <c r="AA44" i="186"/>
  <c r="Z44" i="186"/>
  <c r="Y44" i="186"/>
  <c r="X44" i="186"/>
  <c r="W44" i="186"/>
  <c r="V44" i="186"/>
  <c r="U44" i="186"/>
  <c r="T44" i="186"/>
  <c r="S44" i="186"/>
  <c r="R44" i="186"/>
  <c r="Q44" i="186"/>
  <c r="P44" i="186"/>
  <c r="O44" i="186"/>
  <c r="N44" i="186"/>
  <c r="M44" i="186"/>
  <c r="L44" i="186"/>
  <c r="K44" i="186"/>
  <c r="J44" i="186"/>
  <c r="I44" i="186"/>
  <c r="H44" i="186"/>
  <c r="G44" i="186"/>
  <c r="F44" i="186"/>
  <c r="E44" i="186"/>
  <c r="D44" i="186"/>
  <c r="C44" i="186"/>
  <c r="AA38" i="186"/>
  <c r="AA45" i="186" s="1"/>
  <c r="Y38" i="186"/>
  <c r="Y45" i="186" s="1"/>
  <c r="X38" i="186"/>
  <c r="W38" i="186"/>
  <c r="W45" i="186" s="1"/>
  <c r="V38" i="186"/>
  <c r="V45" i="186" s="1"/>
  <c r="U38" i="186"/>
  <c r="U45" i="186" s="1"/>
  <c r="T38" i="186"/>
  <c r="T45" i="186" s="1"/>
  <c r="S38" i="186"/>
  <c r="S45" i="186" s="1"/>
  <c r="R38" i="186"/>
  <c r="Q38" i="186"/>
  <c r="P38" i="186"/>
  <c r="P45" i="186" s="1"/>
  <c r="O38" i="186"/>
  <c r="O45" i="186" s="1"/>
  <c r="N38" i="186"/>
  <c r="N45" i="186" s="1"/>
  <c r="M38" i="186"/>
  <c r="M45" i="186" s="1"/>
  <c r="L38" i="186"/>
  <c r="L45" i="186" s="1"/>
  <c r="K38" i="186"/>
  <c r="K45" i="186" s="1"/>
  <c r="J38" i="186"/>
  <c r="I38" i="186"/>
  <c r="I45" i="186" s="1"/>
  <c r="H38" i="186"/>
  <c r="H45" i="186" s="1"/>
  <c r="G38" i="186"/>
  <c r="G45" i="186" s="1"/>
  <c r="F38" i="186"/>
  <c r="F45" i="186" s="1"/>
  <c r="E38" i="186"/>
  <c r="E45" i="186" s="1"/>
  <c r="D38" i="186"/>
  <c r="D45" i="186" s="1"/>
  <c r="C38" i="186"/>
  <c r="C45" i="186" s="1"/>
  <c r="Y27" i="186"/>
  <c r="AA26" i="186"/>
  <c r="Y26" i="186"/>
  <c r="X26" i="186"/>
  <c r="Z26" i="186" s="1"/>
  <c r="W26" i="186"/>
  <c r="V26" i="186"/>
  <c r="U26" i="186"/>
  <c r="T26" i="186"/>
  <c r="S26" i="186"/>
  <c r="R26" i="186"/>
  <c r="Q26" i="186"/>
  <c r="P26" i="186"/>
  <c r="O26" i="186"/>
  <c r="N26" i="186"/>
  <c r="M26" i="186"/>
  <c r="L26" i="186"/>
  <c r="K26" i="186"/>
  <c r="J26" i="186"/>
  <c r="I26" i="186"/>
  <c r="H26" i="186"/>
  <c r="G26" i="186"/>
  <c r="F26" i="186"/>
  <c r="E26" i="186"/>
  <c r="D26" i="186"/>
  <c r="C26" i="186"/>
  <c r="AA14" i="186"/>
  <c r="Y14" i="186"/>
  <c r="X14" i="186"/>
  <c r="X27" i="186" s="1"/>
  <c r="Z27" i="186" s="1"/>
  <c r="W14" i="186"/>
  <c r="W27" i="186" s="1"/>
  <c r="V14" i="186"/>
  <c r="V27" i="186" s="1"/>
  <c r="U14" i="186"/>
  <c r="U27" i="186" s="1"/>
  <c r="U46" i="186" s="1"/>
  <c r="T14" i="186"/>
  <c r="T27" i="186" s="1"/>
  <c r="T46" i="186" s="1"/>
  <c r="S14" i="186"/>
  <c r="S27" i="186" s="1"/>
  <c r="S46" i="186" s="1"/>
  <c r="R14" i="186"/>
  <c r="R27" i="186" s="1"/>
  <c r="Q14" i="186"/>
  <c r="Q27" i="186" s="1"/>
  <c r="Q46" i="186" s="1"/>
  <c r="P14" i="186"/>
  <c r="P27" i="186" s="1"/>
  <c r="P46" i="186" s="1"/>
  <c r="O14" i="186"/>
  <c r="O27" i="186" s="1"/>
  <c r="N14" i="186"/>
  <c r="N27" i="186" s="1"/>
  <c r="M14" i="186"/>
  <c r="M27" i="186" s="1"/>
  <c r="M46" i="186" s="1"/>
  <c r="L14" i="186"/>
  <c r="L27" i="186" s="1"/>
  <c r="L46" i="186" s="1"/>
  <c r="K14" i="186"/>
  <c r="K27" i="186" s="1"/>
  <c r="K46" i="186" s="1"/>
  <c r="J14" i="186"/>
  <c r="J27" i="186" s="1"/>
  <c r="I14" i="186"/>
  <c r="I27" i="186" s="1"/>
  <c r="I46" i="186" s="1"/>
  <c r="H14" i="186"/>
  <c r="H27" i="186" s="1"/>
  <c r="H46" i="186" s="1"/>
  <c r="G14" i="186"/>
  <c r="G27" i="186" s="1"/>
  <c r="F14" i="186"/>
  <c r="F27" i="186" s="1"/>
  <c r="E14" i="186"/>
  <c r="D14" i="186"/>
  <c r="D27" i="186" s="1"/>
  <c r="C14" i="186"/>
  <c r="C27" i="186" s="1"/>
  <c r="C46" i="186" s="1"/>
  <c r="AA51" i="187"/>
  <c r="Y51" i="187"/>
  <c r="X51" i="187"/>
  <c r="W51" i="187"/>
  <c r="V51" i="187"/>
  <c r="U51" i="187"/>
  <c r="T51" i="187"/>
  <c r="S51" i="187"/>
  <c r="R51" i="187"/>
  <c r="Q51" i="187"/>
  <c r="P51" i="187"/>
  <c r="O51" i="187"/>
  <c r="N51" i="187"/>
  <c r="M51" i="187"/>
  <c r="L51" i="187"/>
  <c r="K51" i="187"/>
  <c r="J51" i="187"/>
  <c r="I51" i="187"/>
  <c r="H51" i="187"/>
  <c r="G51" i="187"/>
  <c r="F51" i="187"/>
  <c r="E51" i="187"/>
  <c r="D51" i="187"/>
  <c r="C51" i="187"/>
  <c r="AA44" i="187"/>
  <c r="Z44" i="187"/>
  <c r="Y44" i="187"/>
  <c r="X44" i="187"/>
  <c r="W44" i="187"/>
  <c r="V44" i="187"/>
  <c r="U44" i="187"/>
  <c r="T44" i="187"/>
  <c r="S44" i="187"/>
  <c r="R44" i="187"/>
  <c r="Q44" i="187"/>
  <c r="P44" i="187"/>
  <c r="O44" i="187"/>
  <c r="N44" i="187"/>
  <c r="M44" i="187"/>
  <c r="L44" i="187"/>
  <c r="K44" i="187"/>
  <c r="J44" i="187"/>
  <c r="I44" i="187"/>
  <c r="H44" i="187"/>
  <c r="G44" i="187"/>
  <c r="F44" i="187"/>
  <c r="E44" i="187"/>
  <c r="D44" i="187"/>
  <c r="C44" i="187"/>
  <c r="AA38" i="187"/>
  <c r="AA45" i="187" s="1"/>
  <c r="Y38" i="187"/>
  <c r="Y45" i="187" s="1"/>
  <c r="X38" i="187"/>
  <c r="W38" i="187"/>
  <c r="W45" i="187" s="1"/>
  <c r="V38" i="187"/>
  <c r="V45" i="187" s="1"/>
  <c r="U38" i="187"/>
  <c r="U45" i="187" s="1"/>
  <c r="T38" i="187"/>
  <c r="T45" i="187" s="1"/>
  <c r="S38" i="187"/>
  <c r="S45" i="187" s="1"/>
  <c r="R38" i="187"/>
  <c r="R45" i="187" s="1"/>
  <c r="Q38" i="187"/>
  <c r="Q45" i="187" s="1"/>
  <c r="P38" i="187"/>
  <c r="P45" i="187" s="1"/>
  <c r="O38" i="187"/>
  <c r="O45" i="187" s="1"/>
  <c r="N38" i="187"/>
  <c r="N45" i="187" s="1"/>
  <c r="M38" i="187"/>
  <c r="M45" i="187" s="1"/>
  <c r="L38" i="187"/>
  <c r="L45" i="187" s="1"/>
  <c r="K38" i="187"/>
  <c r="K45" i="187" s="1"/>
  <c r="J38" i="187"/>
  <c r="I38" i="187"/>
  <c r="I45" i="187" s="1"/>
  <c r="H38" i="187"/>
  <c r="H45" i="187" s="1"/>
  <c r="G38" i="187"/>
  <c r="G45" i="187" s="1"/>
  <c r="F38" i="187"/>
  <c r="F45" i="187" s="1"/>
  <c r="E38" i="187"/>
  <c r="E45" i="187" s="1"/>
  <c r="D38" i="187"/>
  <c r="D45" i="187" s="1"/>
  <c r="C38" i="187"/>
  <c r="C45" i="187" s="1"/>
  <c r="L27" i="187"/>
  <c r="L46" i="187" s="1"/>
  <c r="AA26" i="187"/>
  <c r="Y26" i="187"/>
  <c r="X26" i="187"/>
  <c r="Z26" i="187" s="1"/>
  <c r="W26" i="187"/>
  <c r="V26" i="187"/>
  <c r="U26" i="187"/>
  <c r="T26" i="187"/>
  <c r="S26" i="187"/>
  <c r="R26" i="187"/>
  <c r="Q26" i="187"/>
  <c r="P26" i="187"/>
  <c r="O26" i="187"/>
  <c r="N26" i="187"/>
  <c r="M26" i="187"/>
  <c r="L26" i="187"/>
  <c r="K26" i="187"/>
  <c r="J26" i="187"/>
  <c r="I26" i="187"/>
  <c r="H26" i="187"/>
  <c r="G26" i="187"/>
  <c r="F26" i="187"/>
  <c r="E26" i="187"/>
  <c r="D26" i="187"/>
  <c r="C26" i="187"/>
  <c r="AA14" i="187"/>
  <c r="AA27" i="187" s="1"/>
  <c r="Y14" i="187"/>
  <c r="Y27" i="187" s="1"/>
  <c r="Y46" i="187" s="1"/>
  <c r="X14" i="187"/>
  <c r="X27" i="187" s="1"/>
  <c r="W14" i="187"/>
  <c r="W27" i="187" s="1"/>
  <c r="W46" i="187" s="1"/>
  <c r="V14" i="187"/>
  <c r="V27" i="187" s="1"/>
  <c r="U14" i="187"/>
  <c r="U27" i="187" s="1"/>
  <c r="U46" i="187" s="1"/>
  <c r="T14" i="187"/>
  <c r="T27" i="187" s="1"/>
  <c r="S14" i="187"/>
  <c r="S27" i="187" s="1"/>
  <c r="S46" i="187" s="1"/>
  <c r="R14" i="187"/>
  <c r="R27" i="187" s="1"/>
  <c r="Q14" i="187"/>
  <c r="Q27" i="187" s="1"/>
  <c r="Q46" i="187" s="1"/>
  <c r="P14" i="187"/>
  <c r="P27" i="187" s="1"/>
  <c r="P46" i="187" s="1"/>
  <c r="O14" i="187"/>
  <c r="O27" i="187" s="1"/>
  <c r="O46" i="187" s="1"/>
  <c r="N14" i="187"/>
  <c r="N27" i="187" s="1"/>
  <c r="M14" i="187"/>
  <c r="L14" i="187"/>
  <c r="K14" i="187"/>
  <c r="K27" i="187" s="1"/>
  <c r="K46" i="187" s="1"/>
  <c r="J14" i="187"/>
  <c r="J27" i="187" s="1"/>
  <c r="I14" i="187"/>
  <c r="I27" i="187" s="1"/>
  <c r="I46" i="187" s="1"/>
  <c r="H14" i="187"/>
  <c r="H27" i="187" s="1"/>
  <c r="H46" i="187" s="1"/>
  <c r="G14" i="187"/>
  <c r="G27" i="187" s="1"/>
  <c r="G46" i="187" s="1"/>
  <c r="F14" i="187"/>
  <c r="F27" i="187" s="1"/>
  <c r="E14" i="187"/>
  <c r="D14" i="187"/>
  <c r="D27" i="187" s="1"/>
  <c r="C14" i="187"/>
  <c r="C27" i="187" s="1"/>
  <c r="C46" i="187" s="1"/>
  <c r="AA51" i="188"/>
  <c r="Y51" i="188"/>
  <c r="X51" i="188"/>
  <c r="Z51" i="188" s="1"/>
  <c r="W51" i="188"/>
  <c r="V51" i="188"/>
  <c r="U51" i="188"/>
  <c r="T51" i="188"/>
  <c r="S51" i="188"/>
  <c r="R51" i="188"/>
  <c r="Q51" i="188"/>
  <c r="P51" i="188"/>
  <c r="O51" i="188"/>
  <c r="N51" i="188"/>
  <c r="M51" i="188"/>
  <c r="L51" i="188"/>
  <c r="K51" i="188"/>
  <c r="J51" i="188"/>
  <c r="I51" i="188"/>
  <c r="H51" i="188"/>
  <c r="G51" i="188"/>
  <c r="F51" i="188"/>
  <c r="E51" i="188"/>
  <c r="D51" i="188"/>
  <c r="C51" i="188"/>
  <c r="V45" i="188"/>
  <c r="AA44" i="188"/>
  <c r="Y44" i="188"/>
  <c r="X44" i="188"/>
  <c r="Z44" i="188" s="1"/>
  <c r="W44" i="188"/>
  <c r="V44" i="188"/>
  <c r="U44" i="188"/>
  <c r="T44" i="188"/>
  <c r="S44" i="188"/>
  <c r="R44" i="188"/>
  <c r="Q44" i="188"/>
  <c r="P44" i="188"/>
  <c r="O44" i="188"/>
  <c r="N44" i="188"/>
  <c r="M44" i="188"/>
  <c r="L44" i="188"/>
  <c r="K44" i="188"/>
  <c r="J44" i="188"/>
  <c r="I44" i="188"/>
  <c r="H44" i="188"/>
  <c r="G44" i="188"/>
  <c r="F44" i="188"/>
  <c r="E44" i="188"/>
  <c r="D44" i="188"/>
  <c r="C44" i="188"/>
  <c r="AA38" i="188"/>
  <c r="AA45" i="188" s="1"/>
  <c r="Y38" i="188"/>
  <c r="Y45" i="188" s="1"/>
  <c r="X38" i="188"/>
  <c r="W38" i="188"/>
  <c r="W45" i="188" s="1"/>
  <c r="V38" i="188"/>
  <c r="U38" i="188"/>
  <c r="U45" i="188" s="1"/>
  <c r="T38" i="188"/>
  <c r="T45" i="188" s="1"/>
  <c r="S38" i="188"/>
  <c r="S45" i="188" s="1"/>
  <c r="R38" i="188"/>
  <c r="Q38" i="188"/>
  <c r="Q45" i="188" s="1"/>
  <c r="P38" i="188"/>
  <c r="P45" i="188" s="1"/>
  <c r="O38" i="188"/>
  <c r="O45" i="188" s="1"/>
  <c r="N38" i="188"/>
  <c r="N45" i="188" s="1"/>
  <c r="M38" i="188"/>
  <c r="M45" i="188" s="1"/>
  <c r="L38" i="188"/>
  <c r="L45" i="188" s="1"/>
  <c r="K38" i="188"/>
  <c r="K45" i="188" s="1"/>
  <c r="J38" i="188"/>
  <c r="I38" i="188"/>
  <c r="I45" i="188" s="1"/>
  <c r="H38" i="188"/>
  <c r="H45" i="188" s="1"/>
  <c r="G38" i="188"/>
  <c r="G45" i="188" s="1"/>
  <c r="F38" i="188"/>
  <c r="F45" i="188" s="1"/>
  <c r="E38" i="188"/>
  <c r="E45" i="188" s="1"/>
  <c r="D38" i="188"/>
  <c r="D45" i="188" s="1"/>
  <c r="C38" i="188"/>
  <c r="C45" i="188" s="1"/>
  <c r="T27" i="188"/>
  <c r="T46" i="188" s="1"/>
  <c r="AA26" i="188"/>
  <c r="Y26" i="188"/>
  <c r="X26" i="188"/>
  <c r="W26" i="188"/>
  <c r="V26" i="188"/>
  <c r="U26" i="188"/>
  <c r="T26" i="188"/>
  <c r="S26" i="188"/>
  <c r="R26" i="188"/>
  <c r="Q26" i="188"/>
  <c r="P26" i="188"/>
  <c r="O26" i="188"/>
  <c r="N26" i="188"/>
  <c r="M26" i="188"/>
  <c r="L26" i="188"/>
  <c r="K26" i="188"/>
  <c r="J26" i="188"/>
  <c r="I26" i="188"/>
  <c r="H26" i="188"/>
  <c r="G26" i="188"/>
  <c r="F26" i="188"/>
  <c r="E26" i="188"/>
  <c r="D26" i="188"/>
  <c r="C26" i="188"/>
  <c r="AA14" i="188"/>
  <c r="AA27" i="188" s="1"/>
  <c r="Y14" i="188"/>
  <c r="Y27" i="188" s="1"/>
  <c r="Y46" i="188" s="1"/>
  <c r="X14" i="188"/>
  <c r="X27" i="188" s="1"/>
  <c r="W14" i="188"/>
  <c r="W27" i="188" s="1"/>
  <c r="V14" i="188"/>
  <c r="V27" i="188" s="1"/>
  <c r="U14" i="188"/>
  <c r="U27" i="188" s="1"/>
  <c r="U46" i="188" s="1"/>
  <c r="T14" i="188"/>
  <c r="S14" i="188"/>
  <c r="S27" i="188" s="1"/>
  <c r="S46" i="188" s="1"/>
  <c r="R14" i="188"/>
  <c r="R27" i="188" s="1"/>
  <c r="Q14" i="188"/>
  <c r="Q27" i="188" s="1"/>
  <c r="Q46" i="188" s="1"/>
  <c r="P14" i="188"/>
  <c r="P27" i="188" s="1"/>
  <c r="O14" i="188"/>
  <c r="O27" i="188" s="1"/>
  <c r="N14" i="188"/>
  <c r="N27" i="188" s="1"/>
  <c r="M14" i="188"/>
  <c r="M27" i="188" s="1"/>
  <c r="M46" i="188" s="1"/>
  <c r="L14" i="188"/>
  <c r="L27" i="188" s="1"/>
  <c r="K14" i="188"/>
  <c r="K27" i="188" s="1"/>
  <c r="K46" i="188" s="1"/>
  <c r="J14" i="188"/>
  <c r="J27" i="188" s="1"/>
  <c r="I14" i="188"/>
  <c r="I27" i="188" s="1"/>
  <c r="I46" i="188" s="1"/>
  <c r="H14" i="188"/>
  <c r="H27" i="188" s="1"/>
  <c r="G14" i="188"/>
  <c r="G27" i="188" s="1"/>
  <c r="F14" i="188"/>
  <c r="F27" i="188" s="1"/>
  <c r="E14" i="188"/>
  <c r="D14" i="188"/>
  <c r="D27" i="188" s="1"/>
  <c r="D46" i="188" s="1"/>
  <c r="C14" i="188"/>
  <c r="C27" i="188" s="1"/>
  <c r="C46" i="188" s="1"/>
  <c r="AA51" i="189"/>
  <c r="Y51" i="189"/>
  <c r="X51" i="189"/>
  <c r="W51" i="189"/>
  <c r="V51" i="189"/>
  <c r="U51" i="189"/>
  <c r="T51" i="189"/>
  <c r="S51" i="189"/>
  <c r="R51" i="189"/>
  <c r="Q51" i="189"/>
  <c r="P51" i="189"/>
  <c r="O51" i="189"/>
  <c r="N51" i="189"/>
  <c r="M51" i="189"/>
  <c r="L51" i="189"/>
  <c r="K51" i="189"/>
  <c r="J51" i="189"/>
  <c r="I51" i="189"/>
  <c r="H51" i="189"/>
  <c r="G51" i="189"/>
  <c r="F51" i="189"/>
  <c r="E51" i="189"/>
  <c r="D51" i="189"/>
  <c r="C51" i="189"/>
  <c r="V45" i="189"/>
  <c r="AA44" i="189"/>
  <c r="Y44" i="189"/>
  <c r="X44" i="189"/>
  <c r="Z44" i="189" s="1"/>
  <c r="W44" i="189"/>
  <c r="V44" i="189"/>
  <c r="U44" i="189"/>
  <c r="T44" i="189"/>
  <c r="S44" i="189"/>
  <c r="R44" i="189"/>
  <c r="Q44" i="189"/>
  <c r="P44" i="189"/>
  <c r="O44" i="189"/>
  <c r="N44" i="189"/>
  <c r="M44" i="189"/>
  <c r="L44" i="189"/>
  <c r="K44" i="189"/>
  <c r="J44" i="189"/>
  <c r="I44" i="189"/>
  <c r="H44" i="189"/>
  <c r="G44" i="189"/>
  <c r="F44" i="189"/>
  <c r="E44" i="189"/>
  <c r="D44" i="189"/>
  <c r="C44" i="189"/>
  <c r="AA38" i="189"/>
  <c r="Y38" i="189"/>
  <c r="Y45" i="189" s="1"/>
  <c r="X38" i="189"/>
  <c r="W38" i="189"/>
  <c r="W45" i="189" s="1"/>
  <c r="V38" i="189"/>
  <c r="U38" i="189"/>
  <c r="U45" i="189" s="1"/>
  <c r="T38" i="189"/>
  <c r="T45" i="189" s="1"/>
  <c r="S38" i="189"/>
  <c r="S45" i="189" s="1"/>
  <c r="R38" i="189"/>
  <c r="R45" i="189" s="1"/>
  <c r="Q38" i="189"/>
  <c r="Q45" i="189" s="1"/>
  <c r="P38" i="189"/>
  <c r="P45" i="189" s="1"/>
  <c r="O38" i="189"/>
  <c r="O45" i="189" s="1"/>
  <c r="N38" i="189"/>
  <c r="N45" i="189" s="1"/>
  <c r="M38" i="189"/>
  <c r="M45" i="189" s="1"/>
  <c r="L38" i="189"/>
  <c r="L45" i="189" s="1"/>
  <c r="K38" i="189"/>
  <c r="K45" i="189" s="1"/>
  <c r="J38" i="189"/>
  <c r="J45" i="189" s="1"/>
  <c r="I38" i="189"/>
  <c r="I45" i="189" s="1"/>
  <c r="H38" i="189"/>
  <c r="H45" i="189" s="1"/>
  <c r="G38" i="189"/>
  <c r="G45" i="189" s="1"/>
  <c r="F38" i="189"/>
  <c r="F45" i="189" s="1"/>
  <c r="E38" i="189"/>
  <c r="E45" i="189" s="1"/>
  <c r="D38" i="189"/>
  <c r="D45" i="189" s="1"/>
  <c r="C38" i="189"/>
  <c r="C45" i="189" s="1"/>
  <c r="U27" i="189"/>
  <c r="U46" i="189" s="1"/>
  <c r="AA26" i="189"/>
  <c r="Y26" i="189"/>
  <c r="X26" i="189"/>
  <c r="Z26" i="189" s="1"/>
  <c r="W26" i="189"/>
  <c r="V26" i="189"/>
  <c r="U26" i="189"/>
  <c r="T26" i="189"/>
  <c r="S26" i="189"/>
  <c r="R26" i="189"/>
  <c r="Q26" i="189"/>
  <c r="P26" i="189"/>
  <c r="O26" i="189"/>
  <c r="N26" i="189"/>
  <c r="M26" i="189"/>
  <c r="L26" i="189"/>
  <c r="K26" i="189"/>
  <c r="J26" i="189"/>
  <c r="I26" i="189"/>
  <c r="H26" i="189"/>
  <c r="G26" i="189"/>
  <c r="F26" i="189"/>
  <c r="E26" i="189"/>
  <c r="D26" i="189"/>
  <c r="C26" i="189"/>
  <c r="AA14" i="189"/>
  <c r="AA27" i="189" s="1"/>
  <c r="Y14" i="189"/>
  <c r="X14" i="189"/>
  <c r="W14" i="189"/>
  <c r="V14" i="189"/>
  <c r="V27" i="189" s="1"/>
  <c r="V46" i="189" s="1"/>
  <c r="U14" i="189"/>
  <c r="T14" i="189"/>
  <c r="T27" i="189" s="1"/>
  <c r="S14" i="189"/>
  <c r="S27" i="189" s="1"/>
  <c r="S46" i="189" s="1"/>
  <c r="R14" i="189"/>
  <c r="R27" i="189" s="1"/>
  <c r="Q14" i="189"/>
  <c r="P14" i="189"/>
  <c r="P27" i="189" s="1"/>
  <c r="P46" i="189" s="1"/>
  <c r="O14" i="189"/>
  <c r="N14" i="189"/>
  <c r="M14" i="189"/>
  <c r="M27" i="189" s="1"/>
  <c r="M46" i="189" s="1"/>
  <c r="L14" i="189"/>
  <c r="L27" i="189" s="1"/>
  <c r="L46" i="189" s="1"/>
  <c r="K14" i="189"/>
  <c r="K27" i="189" s="1"/>
  <c r="K46" i="189" s="1"/>
  <c r="J14" i="189"/>
  <c r="J27" i="189" s="1"/>
  <c r="I14" i="189"/>
  <c r="H14" i="189"/>
  <c r="H27" i="189" s="1"/>
  <c r="H46" i="189" s="1"/>
  <c r="G14" i="189"/>
  <c r="F14" i="189"/>
  <c r="E14" i="189"/>
  <c r="E27" i="189" s="1"/>
  <c r="E46" i="189" s="1"/>
  <c r="D14" i="189"/>
  <c r="D27" i="189" s="1"/>
  <c r="C14" i="189"/>
  <c r="C27" i="189" s="1"/>
  <c r="C46" i="189" s="1"/>
  <c r="AA51" i="190"/>
  <c r="Y51" i="190"/>
  <c r="X51" i="190"/>
  <c r="Z51" i="190" s="1"/>
  <c r="W51" i="190"/>
  <c r="V51" i="190"/>
  <c r="U51" i="190"/>
  <c r="T51" i="190"/>
  <c r="S51" i="190"/>
  <c r="R51" i="190"/>
  <c r="Q51" i="190"/>
  <c r="P51" i="190"/>
  <c r="O51" i="190"/>
  <c r="N51" i="190"/>
  <c r="M51" i="190"/>
  <c r="L51" i="190"/>
  <c r="K51" i="190"/>
  <c r="J51" i="190"/>
  <c r="I51" i="190"/>
  <c r="H51" i="190"/>
  <c r="G51" i="190"/>
  <c r="F51" i="190"/>
  <c r="E51" i="190"/>
  <c r="D51" i="190"/>
  <c r="C51" i="190"/>
  <c r="AA44" i="190"/>
  <c r="Y44" i="190"/>
  <c r="X44" i="190"/>
  <c r="Z44" i="190" s="1"/>
  <c r="W44" i="190"/>
  <c r="V44" i="190"/>
  <c r="U44" i="190"/>
  <c r="T44" i="190"/>
  <c r="S44" i="190"/>
  <c r="R44" i="190"/>
  <c r="Q44" i="190"/>
  <c r="P44" i="190"/>
  <c r="O44" i="190"/>
  <c r="N44" i="190"/>
  <c r="M44" i="190"/>
  <c r="L44" i="190"/>
  <c r="K44" i="190"/>
  <c r="J44" i="190"/>
  <c r="I44" i="190"/>
  <c r="H44" i="190"/>
  <c r="G44" i="190"/>
  <c r="F44" i="190"/>
  <c r="E44" i="190"/>
  <c r="D44" i="190"/>
  <c r="C44" i="190"/>
  <c r="AA38" i="190"/>
  <c r="Y38" i="190"/>
  <c r="Y45" i="190" s="1"/>
  <c r="X38" i="190"/>
  <c r="Z38" i="190" s="1"/>
  <c r="W38" i="190"/>
  <c r="W45" i="190" s="1"/>
  <c r="V38" i="190"/>
  <c r="U38" i="190"/>
  <c r="U45" i="190" s="1"/>
  <c r="T38" i="190"/>
  <c r="T45" i="190" s="1"/>
  <c r="S38" i="190"/>
  <c r="S45" i="190" s="1"/>
  <c r="R38" i="190"/>
  <c r="R45" i="190" s="1"/>
  <c r="Q38" i="190"/>
  <c r="Q45" i="190" s="1"/>
  <c r="P38" i="190"/>
  <c r="P45" i="190" s="1"/>
  <c r="O38" i="190"/>
  <c r="O45" i="190" s="1"/>
  <c r="N38" i="190"/>
  <c r="M38" i="190"/>
  <c r="M45" i="190" s="1"/>
  <c r="L38" i="190"/>
  <c r="L45" i="190" s="1"/>
  <c r="K38" i="190"/>
  <c r="J38" i="190"/>
  <c r="J45" i="190" s="1"/>
  <c r="I38" i="190"/>
  <c r="I45" i="190" s="1"/>
  <c r="H38" i="190"/>
  <c r="H45" i="190" s="1"/>
  <c r="G38" i="190"/>
  <c r="F38" i="190"/>
  <c r="E38" i="190"/>
  <c r="E45" i="190" s="1"/>
  <c r="D38" i="190"/>
  <c r="D45" i="190" s="1"/>
  <c r="C38" i="190"/>
  <c r="Y27" i="190"/>
  <c r="Y46" i="190" s="1"/>
  <c r="AA26" i="190"/>
  <c r="Y26" i="190"/>
  <c r="X26" i="190"/>
  <c r="Z26" i="190" s="1"/>
  <c r="W26" i="190"/>
  <c r="V26" i="190"/>
  <c r="U26" i="190"/>
  <c r="T26" i="190"/>
  <c r="S26" i="190"/>
  <c r="R26" i="190"/>
  <c r="Q26" i="190"/>
  <c r="P26" i="190"/>
  <c r="O26" i="190"/>
  <c r="N26" i="190"/>
  <c r="M26" i="190"/>
  <c r="L26" i="190"/>
  <c r="K26" i="190"/>
  <c r="J26" i="190"/>
  <c r="I26" i="190"/>
  <c r="H26" i="190"/>
  <c r="G26" i="190"/>
  <c r="F26" i="190"/>
  <c r="E26" i="190"/>
  <c r="D26" i="190"/>
  <c r="C26" i="190"/>
  <c r="AA14" i="190"/>
  <c r="Y14" i="190"/>
  <c r="X14" i="190"/>
  <c r="Z14" i="190" s="1"/>
  <c r="W14" i="190"/>
  <c r="V14" i="190"/>
  <c r="V27" i="190" s="1"/>
  <c r="U14" i="190"/>
  <c r="U27" i="190" s="1"/>
  <c r="T14" i="190"/>
  <c r="T27" i="190" s="1"/>
  <c r="T46" i="190" s="1"/>
  <c r="S14" i="190"/>
  <c r="S27" i="190" s="1"/>
  <c r="S46" i="190" s="1"/>
  <c r="R14" i="190"/>
  <c r="R27" i="190" s="1"/>
  <c r="Q14" i="190"/>
  <c r="P14" i="190"/>
  <c r="P27" i="190" s="1"/>
  <c r="O14" i="190"/>
  <c r="N14" i="190"/>
  <c r="M14" i="190"/>
  <c r="M27" i="190" s="1"/>
  <c r="M46" i="190" s="1"/>
  <c r="L14" i="190"/>
  <c r="L27" i="190" s="1"/>
  <c r="L46" i="190" s="1"/>
  <c r="K14" i="190"/>
  <c r="J14" i="190"/>
  <c r="J27" i="190" s="1"/>
  <c r="I14" i="190"/>
  <c r="H14" i="190"/>
  <c r="H27" i="190" s="1"/>
  <c r="G14" i="190"/>
  <c r="F14" i="190"/>
  <c r="F27" i="190" s="1"/>
  <c r="E14" i="190"/>
  <c r="E27" i="190" s="1"/>
  <c r="E46" i="190" s="1"/>
  <c r="D14" i="190"/>
  <c r="D27" i="190" s="1"/>
  <c r="D46" i="190" s="1"/>
  <c r="C14" i="190"/>
  <c r="AA51" i="191"/>
  <c r="Y51" i="191"/>
  <c r="X51" i="191"/>
  <c r="Z51" i="191" s="1"/>
  <c r="W51" i="191"/>
  <c r="V51" i="191"/>
  <c r="U51" i="191"/>
  <c r="T51" i="191"/>
  <c r="S51" i="191"/>
  <c r="R51" i="191"/>
  <c r="Q51" i="191"/>
  <c r="P51" i="191"/>
  <c r="O51" i="191"/>
  <c r="N51" i="191"/>
  <c r="M51" i="191"/>
  <c r="L51" i="191"/>
  <c r="K51" i="191"/>
  <c r="J51" i="191"/>
  <c r="I51" i="191"/>
  <c r="H51" i="191"/>
  <c r="G51" i="191"/>
  <c r="F51" i="191"/>
  <c r="E51" i="191"/>
  <c r="D51" i="191"/>
  <c r="C51" i="191"/>
  <c r="S45" i="191"/>
  <c r="AA44" i="191"/>
  <c r="Y44" i="191"/>
  <c r="X44" i="191"/>
  <c r="Z44" i="191" s="1"/>
  <c r="W44" i="191"/>
  <c r="V44" i="191"/>
  <c r="U44" i="191"/>
  <c r="T44" i="191"/>
  <c r="S44" i="191"/>
  <c r="R44" i="191"/>
  <c r="Q44" i="191"/>
  <c r="P44" i="191"/>
  <c r="O44" i="191"/>
  <c r="N44" i="191"/>
  <c r="M44" i="191"/>
  <c r="L44" i="191"/>
  <c r="K44" i="191"/>
  <c r="J44" i="191"/>
  <c r="I44" i="191"/>
  <c r="H44" i="191"/>
  <c r="G44" i="191"/>
  <c r="F44" i="191"/>
  <c r="E44" i="191"/>
  <c r="D44" i="191"/>
  <c r="C44" i="191"/>
  <c r="AA38" i="191"/>
  <c r="AA45" i="191" s="1"/>
  <c r="Y38" i="191"/>
  <c r="Y45" i="191" s="1"/>
  <c r="X38" i="191"/>
  <c r="X45" i="191" s="1"/>
  <c r="Z45" i="191" s="1"/>
  <c r="W38" i="191"/>
  <c r="W45" i="191" s="1"/>
  <c r="V38" i="191"/>
  <c r="V45" i="191" s="1"/>
  <c r="U38" i="191"/>
  <c r="U45" i="191" s="1"/>
  <c r="T38" i="191"/>
  <c r="S38" i="191"/>
  <c r="R38" i="191"/>
  <c r="R45" i="191" s="1"/>
  <c r="Q38" i="191"/>
  <c r="Q45" i="191" s="1"/>
  <c r="P38" i="191"/>
  <c r="P45" i="191" s="1"/>
  <c r="O38" i="191"/>
  <c r="O45" i="191" s="1"/>
  <c r="N38" i="191"/>
  <c r="N45" i="191" s="1"/>
  <c r="N46" i="191" s="1"/>
  <c r="M38" i="191"/>
  <c r="M45" i="191" s="1"/>
  <c r="L38" i="191"/>
  <c r="K38" i="191"/>
  <c r="K45" i="191" s="1"/>
  <c r="J38" i="191"/>
  <c r="J45" i="191" s="1"/>
  <c r="I38" i="191"/>
  <c r="I45" i="191" s="1"/>
  <c r="H38" i="191"/>
  <c r="H45" i="191" s="1"/>
  <c r="G38" i="191"/>
  <c r="G45" i="191" s="1"/>
  <c r="F38" i="191"/>
  <c r="F45" i="191" s="1"/>
  <c r="E38" i="191"/>
  <c r="E45" i="191" s="1"/>
  <c r="D38" i="191"/>
  <c r="C38" i="191"/>
  <c r="C45" i="191" s="1"/>
  <c r="V27" i="191"/>
  <c r="V46" i="191" s="1"/>
  <c r="AA26" i="191"/>
  <c r="Z26" i="191"/>
  <c r="Y26" i="191"/>
  <c r="X26" i="191"/>
  <c r="W26" i="191"/>
  <c r="V26" i="191"/>
  <c r="U26" i="191"/>
  <c r="T26" i="191"/>
  <c r="S26" i="191"/>
  <c r="R26" i="191"/>
  <c r="Q26" i="191"/>
  <c r="P26" i="191"/>
  <c r="O26" i="191"/>
  <c r="N26" i="191"/>
  <c r="M26" i="191"/>
  <c r="L26" i="191"/>
  <c r="K26" i="191"/>
  <c r="J26" i="191"/>
  <c r="I26" i="191"/>
  <c r="H26" i="191"/>
  <c r="G26" i="191"/>
  <c r="F26" i="191"/>
  <c r="E26" i="191"/>
  <c r="D26" i="191"/>
  <c r="C26" i="191"/>
  <c r="AA14" i="191"/>
  <c r="AA27" i="191" s="1"/>
  <c r="Y14" i="191"/>
  <c r="Y27" i="191" s="1"/>
  <c r="X14" i="191"/>
  <c r="X27" i="191" s="1"/>
  <c r="W14" i="191"/>
  <c r="V14" i="191"/>
  <c r="U14" i="191"/>
  <c r="U27" i="191" s="1"/>
  <c r="T14" i="191"/>
  <c r="T27" i="191" s="1"/>
  <c r="S14" i="191"/>
  <c r="S27" i="191" s="1"/>
  <c r="R14" i="191"/>
  <c r="R27" i="191" s="1"/>
  <c r="R46" i="191" s="1"/>
  <c r="Q14" i="191"/>
  <c r="Q27" i="191" s="1"/>
  <c r="Q46" i="191" s="1"/>
  <c r="P14" i="191"/>
  <c r="P27" i="191" s="1"/>
  <c r="P46" i="191" s="1"/>
  <c r="O14" i="191"/>
  <c r="N14" i="191"/>
  <c r="N27" i="191" s="1"/>
  <c r="M14" i="191"/>
  <c r="M27" i="191" s="1"/>
  <c r="L14" i="191"/>
  <c r="L27" i="191" s="1"/>
  <c r="K14" i="191"/>
  <c r="K27" i="191" s="1"/>
  <c r="J14" i="191"/>
  <c r="J27" i="191" s="1"/>
  <c r="J46" i="191" s="1"/>
  <c r="I14" i="191"/>
  <c r="I27" i="191" s="1"/>
  <c r="I46" i="191" s="1"/>
  <c r="H14" i="191"/>
  <c r="H27" i="191" s="1"/>
  <c r="H46" i="191" s="1"/>
  <c r="G14" i="191"/>
  <c r="F14" i="191"/>
  <c r="F27" i="191" s="1"/>
  <c r="E14" i="191"/>
  <c r="E27" i="191" s="1"/>
  <c r="D14" i="191"/>
  <c r="D27" i="191" s="1"/>
  <c r="C14" i="191"/>
  <c r="C27" i="191" s="1"/>
  <c r="AA51" i="192"/>
  <c r="Y51" i="192"/>
  <c r="X51" i="192"/>
  <c r="Z51" i="192" s="1"/>
  <c r="W51" i="192"/>
  <c r="V51" i="192"/>
  <c r="U51" i="192"/>
  <c r="T51" i="192"/>
  <c r="S51" i="192"/>
  <c r="R51" i="192"/>
  <c r="Q51" i="192"/>
  <c r="P51" i="192"/>
  <c r="O51" i="192"/>
  <c r="N51" i="192"/>
  <c r="M51" i="192"/>
  <c r="L51" i="192"/>
  <c r="K51" i="192"/>
  <c r="J51" i="192"/>
  <c r="I51" i="192"/>
  <c r="H51" i="192"/>
  <c r="G51" i="192"/>
  <c r="F51" i="192"/>
  <c r="E51" i="192"/>
  <c r="D51" i="192"/>
  <c r="C51" i="192"/>
  <c r="O45" i="192"/>
  <c r="AA44" i="192"/>
  <c r="Y44" i="192"/>
  <c r="X44" i="192"/>
  <c r="Z44" i="192" s="1"/>
  <c r="W44" i="192"/>
  <c r="V44" i="192"/>
  <c r="U44" i="192"/>
  <c r="T44" i="192"/>
  <c r="S44" i="192"/>
  <c r="R44" i="192"/>
  <c r="Q44" i="192"/>
  <c r="P44" i="192"/>
  <c r="O44" i="192"/>
  <c r="N44" i="192"/>
  <c r="M44" i="192"/>
  <c r="L44" i="192"/>
  <c r="K44" i="192"/>
  <c r="J44" i="192"/>
  <c r="I44" i="192"/>
  <c r="H44" i="192"/>
  <c r="G44" i="192"/>
  <c r="F44" i="192"/>
  <c r="E44" i="192"/>
  <c r="D44" i="192"/>
  <c r="C44" i="192"/>
  <c r="AA38" i="192"/>
  <c r="AA45" i="192" s="1"/>
  <c r="Y38" i="192"/>
  <c r="Y45" i="192" s="1"/>
  <c r="X38" i="192"/>
  <c r="X45" i="192" s="1"/>
  <c r="Z45" i="192" s="1"/>
  <c r="W38" i="192"/>
  <c r="W45" i="192" s="1"/>
  <c r="V38" i="192"/>
  <c r="V45" i="192" s="1"/>
  <c r="U38" i="192"/>
  <c r="U45" i="192" s="1"/>
  <c r="T38" i="192"/>
  <c r="S38" i="192"/>
  <c r="S45" i="192" s="1"/>
  <c r="R38" i="192"/>
  <c r="R45" i="192" s="1"/>
  <c r="Q38" i="192"/>
  <c r="Q45" i="192" s="1"/>
  <c r="P38" i="192"/>
  <c r="P45" i="192" s="1"/>
  <c r="O38" i="192"/>
  <c r="N38" i="192"/>
  <c r="N45" i="192" s="1"/>
  <c r="M38" i="192"/>
  <c r="M45" i="192" s="1"/>
  <c r="L38" i="192"/>
  <c r="K38" i="192"/>
  <c r="K45" i="192" s="1"/>
  <c r="J38" i="192"/>
  <c r="J45" i="192" s="1"/>
  <c r="I38" i="192"/>
  <c r="I45" i="192" s="1"/>
  <c r="H38" i="192"/>
  <c r="H45" i="192" s="1"/>
  <c r="G38" i="192"/>
  <c r="G45" i="192" s="1"/>
  <c r="F38" i="192"/>
  <c r="F45" i="192" s="1"/>
  <c r="E38" i="192"/>
  <c r="E45" i="192" s="1"/>
  <c r="D38" i="192"/>
  <c r="C38" i="192"/>
  <c r="C45" i="192" s="1"/>
  <c r="R27" i="192"/>
  <c r="R46" i="192" s="1"/>
  <c r="AA26" i="192"/>
  <c r="Y26" i="192"/>
  <c r="Z26" i="192" s="1"/>
  <c r="X26" i="192"/>
  <c r="W26" i="192"/>
  <c r="V26" i="192"/>
  <c r="U26" i="192"/>
  <c r="T26" i="192"/>
  <c r="S26" i="192"/>
  <c r="R26" i="192"/>
  <c r="Q26" i="192"/>
  <c r="P26" i="192"/>
  <c r="O26" i="192"/>
  <c r="N26" i="192"/>
  <c r="M26" i="192"/>
  <c r="L26" i="192"/>
  <c r="K26" i="192"/>
  <c r="J26" i="192"/>
  <c r="I26" i="192"/>
  <c r="H26" i="192"/>
  <c r="G26" i="192"/>
  <c r="F26" i="192"/>
  <c r="E26" i="192"/>
  <c r="D26" i="192"/>
  <c r="C26" i="192"/>
  <c r="AA14" i="192"/>
  <c r="AA27" i="192" s="1"/>
  <c r="Y14" i="192"/>
  <c r="Y27" i="192" s="1"/>
  <c r="X14" i="192"/>
  <c r="X27" i="192" s="1"/>
  <c r="W14" i="192"/>
  <c r="V14" i="192"/>
  <c r="V27" i="192" s="1"/>
  <c r="V46" i="192" s="1"/>
  <c r="U14" i="192"/>
  <c r="U27" i="192" s="1"/>
  <c r="T14" i="192"/>
  <c r="T27" i="192" s="1"/>
  <c r="S14" i="192"/>
  <c r="S27" i="192" s="1"/>
  <c r="R14" i="192"/>
  <c r="Q14" i="192"/>
  <c r="Q27" i="192" s="1"/>
  <c r="Q46" i="192" s="1"/>
  <c r="P14" i="192"/>
  <c r="P27" i="192" s="1"/>
  <c r="O14" i="192"/>
  <c r="N14" i="192"/>
  <c r="N27" i="192" s="1"/>
  <c r="N46" i="192" s="1"/>
  <c r="M14" i="192"/>
  <c r="M27" i="192" s="1"/>
  <c r="L14" i="192"/>
  <c r="L27" i="192" s="1"/>
  <c r="K14" i="192"/>
  <c r="K27" i="192" s="1"/>
  <c r="J14" i="192"/>
  <c r="J27" i="192" s="1"/>
  <c r="J46" i="192" s="1"/>
  <c r="I14" i="192"/>
  <c r="I27" i="192" s="1"/>
  <c r="I46" i="192" s="1"/>
  <c r="H14" i="192"/>
  <c r="H27" i="192" s="1"/>
  <c r="G14" i="192"/>
  <c r="F14" i="192"/>
  <c r="F27" i="192" s="1"/>
  <c r="F46" i="192" s="1"/>
  <c r="E14" i="192"/>
  <c r="E27" i="192" s="1"/>
  <c r="D14" i="192"/>
  <c r="D27" i="192" s="1"/>
  <c r="C14" i="192"/>
  <c r="C27" i="192" s="1"/>
  <c r="AA51" i="193"/>
  <c r="Z51" i="193"/>
  <c r="Y51" i="193"/>
  <c r="X51" i="193"/>
  <c r="W51" i="193"/>
  <c r="V51" i="193"/>
  <c r="U51" i="193"/>
  <c r="T51" i="193"/>
  <c r="S51" i="193"/>
  <c r="R51" i="193"/>
  <c r="Q51" i="193"/>
  <c r="P51" i="193"/>
  <c r="O51" i="193"/>
  <c r="N51" i="193"/>
  <c r="M51" i="193"/>
  <c r="L51" i="193"/>
  <c r="K51" i="193"/>
  <c r="J51" i="193"/>
  <c r="I51" i="193"/>
  <c r="H51" i="193"/>
  <c r="G51" i="193"/>
  <c r="F51" i="193"/>
  <c r="E51" i="193"/>
  <c r="D51" i="193"/>
  <c r="C51" i="193"/>
  <c r="V46" i="193"/>
  <c r="N45" i="193"/>
  <c r="AA44" i="193"/>
  <c r="Y44" i="193"/>
  <c r="X44" i="193"/>
  <c r="Z44" i="193" s="1"/>
  <c r="W44" i="193"/>
  <c r="V44" i="193"/>
  <c r="U44" i="193"/>
  <c r="T44" i="193"/>
  <c r="S44" i="193"/>
  <c r="R44" i="193"/>
  <c r="Q44" i="193"/>
  <c r="P44" i="193"/>
  <c r="O44" i="193"/>
  <c r="N44" i="193"/>
  <c r="M44" i="193"/>
  <c r="L44" i="193"/>
  <c r="K44" i="193"/>
  <c r="J44" i="193"/>
  <c r="I44" i="193"/>
  <c r="H44" i="193"/>
  <c r="G44" i="193"/>
  <c r="F44" i="193"/>
  <c r="E44" i="193"/>
  <c r="D44" i="193"/>
  <c r="C44" i="193"/>
  <c r="AA38" i="193"/>
  <c r="AA45" i="193" s="1"/>
  <c r="Y38" i="193"/>
  <c r="Y45" i="193" s="1"/>
  <c r="X38" i="193"/>
  <c r="X45" i="193" s="1"/>
  <c r="Z45" i="193" s="1"/>
  <c r="W38" i="193"/>
  <c r="W45" i="193" s="1"/>
  <c r="V38" i="193"/>
  <c r="V45" i="193" s="1"/>
  <c r="U38" i="193"/>
  <c r="U45" i="193" s="1"/>
  <c r="T38" i="193"/>
  <c r="S38" i="193"/>
  <c r="S45" i="193" s="1"/>
  <c r="R38" i="193"/>
  <c r="R45" i="193" s="1"/>
  <c r="Q38" i="193"/>
  <c r="Q45" i="193" s="1"/>
  <c r="P38" i="193"/>
  <c r="P45" i="193" s="1"/>
  <c r="O38" i="193"/>
  <c r="O45" i="193" s="1"/>
  <c r="N38" i="193"/>
  <c r="M38" i="193"/>
  <c r="M45" i="193" s="1"/>
  <c r="L38" i="193"/>
  <c r="K38" i="193"/>
  <c r="K45" i="193" s="1"/>
  <c r="J38" i="193"/>
  <c r="J45" i="193" s="1"/>
  <c r="I38" i="193"/>
  <c r="I45" i="193" s="1"/>
  <c r="H38" i="193"/>
  <c r="H45" i="193" s="1"/>
  <c r="G38" i="193"/>
  <c r="G45" i="193" s="1"/>
  <c r="F38" i="193"/>
  <c r="F45" i="193" s="1"/>
  <c r="E38" i="193"/>
  <c r="E45" i="193" s="1"/>
  <c r="D38" i="193"/>
  <c r="C38" i="193"/>
  <c r="C45" i="193" s="1"/>
  <c r="Q27" i="193"/>
  <c r="Q46" i="193" s="1"/>
  <c r="AA26" i="193"/>
  <c r="Y26" i="193"/>
  <c r="X26" i="193"/>
  <c r="Z26" i="193" s="1"/>
  <c r="W26" i="193"/>
  <c r="V26" i="193"/>
  <c r="U26" i="193"/>
  <c r="T26" i="193"/>
  <c r="S26" i="193"/>
  <c r="R26" i="193"/>
  <c r="Q26" i="193"/>
  <c r="P26" i="193"/>
  <c r="O26" i="193"/>
  <c r="N26" i="193"/>
  <c r="M26" i="193"/>
  <c r="L26" i="193"/>
  <c r="K26" i="193"/>
  <c r="J26" i="193"/>
  <c r="I26" i="193"/>
  <c r="H26" i="193"/>
  <c r="G26" i="193"/>
  <c r="F26" i="193"/>
  <c r="E26" i="193"/>
  <c r="D26" i="193"/>
  <c r="C26" i="193"/>
  <c r="AA14" i="193"/>
  <c r="AA27" i="193" s="1"/>
  <c r="Y14" i="193"/>
  <c r="Y27" i="193" s="1"/>
  <c r="Y46" i="193" s="1"/>
  <c r="X14" i="193"/>
  <c r="X27" i="193" s="1"/>
  <c r="W14" i="193"/>
  <c r="V14" i="193"/>
  <c r="V27" i="193" s="1"/>
  <c r="U14" i="193"/>
  <c r="U27" i="193" s="1"/>
  <c r="T14" i="193"/>
  <c r="T27" i="193" s="1"/>
  <c r="S14" i="193"/>
  <c r="S27" i="193" s="1"/>
  <c r="R14" i="193"/>
  <c r="R27" i="193" s="1"/>
  <c r="Q14" i="193"/>
  <c r="P14" i="193"/>
  <c r="P27" i="193" s="1"/>
  <c r="P46" i="193" s="1"/>
  <c r="O14" i="193"/>
  <c r="N14" i="193"/>
  <c r="N27" i="193" s="1"/>
  <c r="N46" i="193" s="1"/>
  <c r="M14" i="193"/>
  <c r="M27" i="193" s="1"/>
  <c r="L14" i="193"/>
  <c r="L27" i="193" s="1"/>
  <c r="K14" i="193"/>
  <c r="K27" i="193" s="1"/>
  <c r="J14" i="193"/>
  <c r="J27" i="193" s="1"/>
  <c r="J46" i="193" s="1"/>
  <c r="I14" i="193"/>
  <c r="I27" i="193" s="1"/>
  <c r="I46" i="193" s="1"/>
  <c r="H14" i="193"/>
  <c r="H27" i="193" s="1"/>
  <c r="H46" i="193" s="1"/>
  <c r="G14" i="193"/>
  <c r="F14" i="193"/>
  <c r="F27" i="193" s="1"/>
  <c r="E14" i="193"/>
  <c r="E27" i="193" s="1"/>
  <c r="D14" i="193"/>
  <c r="D27" i="193" s="1"/>
  <c r="C14" i="193"/>
  <c r="C27" i="193" s="1"/>
  <c r="AA51" i="194"/>
  <c r="Z51" i="194"/>
  <c r="Y51" i="194"/>
  <c r="X51" i="194"/>
  <c r="W51" i="194"/>
  <c r="V51" i="194"/>
  <c r="U51" i="194"/>
  <c r="T51" i="194"/>
  <c r="S51" i="194"/>
  <c r="R51" i="194"/>
  <c r="Q51" i="194"/>
  <c r="P51" i="194"/>
  <c r="O51" i="194"/>
  <c r="N51" i="194"/>
  <c r="M51" i="194"/>
  <c r="L51" i="194"/>
  <c r="K51" i="194"/>
  <c r="J51" i="194"/>
  <c r="I51" i="194"/>
  <c r="H51" i="194"/>
  <c r="G51" i="194"/>
  <c r="F51" i="194"/>
  <c r="E51" i="194"/>
  <c r="D51" i="194"/>
  <c r="C51" i="194"/>
  <c r="K45" i="194"/>
  <c r="AA44" i="194"/>
  <c r="Y44" i="194"/>
  <c r="X44" i="194"/>
  <c r="Z44" i="194" s="1"/>
  <c r="W44" i="194"/>
  <c r="V44" i="194"/>
  <c r="U44" i="194"/>
  <c r="T44" i="194"/>
  <c r="S44" i="194"/>
  <c r="R44" i="194"/>
  <c r="Q44" i="194"/>
  <c r="P44" i="194"/>
  <c r="O44" i="194"/>
  <c r="N44" i="194"/>
  <c r="M44" i="194"/>
  <c r="L44" i="194"/>
  <c r="K44" i="194"/>
  <c r="J44" i="194"/>
  <c r="I44" i="194"/>
  <c r="H44" i="194"/>
  <c r="G44" i="194"/>
  <c r="F44" i="194"/>
  <c r="E44" i="194"/>
  <c r="D44" i="194"/>
  <c r="C44" i="194"/>
  <c r="AA38" i="194"/>
  <c r="AA45" i="194" s="1"/>
  <c r="Y38" i="194"/>
  <c r="Y45" i="194" s="1"/>
  <c r="X38" i="194"/>
  <c r="X45" i="194" s="1"/>
  <c r="Z45" i="194" s="1"/>
  <c r="W38" i="194"/>
  <c r="W45" i="194" s="1"/>
  <c r="V38" i="194"/>
  <c r="V45" i="194" s="1"/>
  <c r="U38" i="194"/>
  <c r="U45" i="194" s="1"/>
  <c r="T38" i="194"/>
  <c r="S38" i="194"/>
  <c r="S45" i="194" s="1"/>
  <c r="R38" i="194"/>
  <c r="R45" i="194" s="1"/>
  <c r="Q38" i="194"/>
  <c r="Q45" i="194" s="1"/>
  <c r="P38" i="194"/>
  <c r="P45" i="194" s="1"/>
  <c r="O38" i="194"/>
  <c r="O45" i="194" s="1"/>
  <c r="N38" i="194"/>
  <c r="N45" i="194" s="1"/>
  <c r="M38" i="194"/>
  <c r="M45" i="194" s="1"/>
  <c r="L38" i="194"/>
  <c r="K38" i="194"/>
  <c r="J38" i="194"/>
  <c r="J45" i="194" s="1"/>
  <c r="I38" i="194"/>
  <c r="I45" i="194" s="1"/>
  <c r="H38" i="194"/>
  <c r="H45" i="194" s="1"/>
  <c r="G38" i="194"/>
  <c r="G45" i="194" s="1"/>
  <c r="F38" i="194"/>
  <c r="F45" i="194" s="1"/>
  <c r="E38" i="194"/>
  <c r="E45" i="194" s="1"/>
  <c r="D38" i="194"/>
  <c r="C38" i="194"/>
  <c r="C45" i="194" s="1"/>
  <c r="N27" i="194"/>
  <c r="N46" i="194" s="1"/>
  <c r="AA26" i="194"/>
  <c r="Y26" i="194"/>
  <c r="X26" i="194"/>
  <c r="Z26" i="194" s="1"/>
  <c r="W26" i="194"/>
  <c r="V26" i="194"/>
  <c r="U26" i="194"/>
  <c r="T26" i="194"/>
  <c r="S26" i="194"/>
  <c r="R26" i="194"/>
  <c r="Q26" i="194"/>
  <c r="P26" i="194"/>
  <c r="O26" i="194"/>
  <c r="N26" i="194"/>
  <c r="M26" i="194"/>
  <c r="L26" i="194"/>
  <c r="K26" i="194"/>
  <c r="J26" i="194"/>
  <c r="I26" i="194"/>
  <c r="H26" i="194"/>
  <c r="G26" i="194"/>
  <c r="F26" i="194"/>
  <c r="E26" i="194"/>
  <c r="D26" i="194"/>
  <c r="C26" i="194"/>
  <c r="AA14" i="194"/>
  <c r="AA27" i="194" s="1"/>
  <c r="Y14" i="194"/>
  <c r="Y27" i="194" s="1"/>
  <c r="Y46" i="194" s="1"/>
  <c r="X14" i="194"/>
  <c r="X27" i="194" s="1"/>
  <c r="W14" i="194"/>
  <c r="V14" i="194"/>
  <c r="V27" i="194" s="1"/>
  <c r="V46" i="194" s="1"/>
  <c r="U14" i="194"/>
  <c r="U27" i="194" s="1"/>
  <c r="U46" i="194" s="1"/>
  <c r="T14" i="194"/>
  <c r="T27" i="194" s="1"/>
  <c r="S14" i="194"/>
  <c r="S27" i="194" s="1"/>
  <c r="R14" i="194"/>
  <c r="R27" i="194" s="1"/>
  <c r="Q14" i="194"/>
  <c r="Q27" i="194" s="1"/>
  <c r="P14" i="194"/>
  <c r="P27" i="194" s="1"/>
  <c r="P46" i="194" s="1"/>
  <c r="O14" i="194"/>
  <c r="N14" i="194"/>
  <c r="M14" i="194"/>
  <c r="M27" i="194" s="1"/>
  <c r="M46" i="194" s="1"/>
  <c r="L14" i="194"/>
  <c r="L27" i="194" s="1"/>
  <c r="K14" i="194"/>
  <c r="K27" i="194" s="1"/>
  <c r="J14" i="194"/>
  <c r="J27" i="194" s="1"/>
  <c r="J46" i="194" s="1"/>
  <c r="I14" i="194"/>
  <c r="I27" i="194" s="1"/>
  <c r="I46" i="194" s="1"/>
  <c r="H14" i="194"/>
  <c r="H27" i="194" s="1"/>
  <c r="H46" i="194" s="1"/>
  <c r="G14" i="194"/>
  <c r="F14" i="194"/>
  <c r="F27" i="194" s="1"/>
  <c r="F46" i="194" s="1"/>
  <c r="E14" i="194"/>
  <c r="E27" i="194" s="1"/>
  <c r="E46" i="194" s="1"/>
  <c r="D14" i="194"/>
  <c r="D27" i="194" s="1"/>
  <c r="C14" i="194"/>
  <c r="C27" i="194" s="1"/>
  <c r="AA51" i="195"/>
  <c r="Y51" i="195"/>
  <c r="X51" i="195"/>
  <c r="Z51" i="195" s="1"/>
  <c r="W51" i="195"/>
  <c r="V51" i="195"/>
  <c r="U51" i="195"/>
  <c r="T51" i="195"/>
  <c r="S51" i="195"/>
  <c r="R51" i="195"/>
  <c r="Q51" i="195"/>
  <c r="P51" i="195"/>
  <c r="O51" i="195"/>
  <c r="N51" i="195"/>
  <c r="M51" i="195"/>
  <c r="L51" i="195"/>
  <c r="K51" i="195"/>
  <c r="J51" i="195"/>
  <c r="I51" i="195"/>
  <c r="H51" i="195"/>
  <c r="G51" i="195"/>
  <c r="F51" i="195"/>
  <c r="E51" i="195"/>
  <c r="D51" i="195"/>
  <c r="C51" i="195"/>
  <c r="G45" i="195"/>
  <c r="AA44" i="195"/>
  <c r="Y44" i="195"/>
  <c r="X44" i="195"/>
  <c r="Z44" i="195" s="1"/>
  <c r="W44" i="195"/>
  <c r="V44" i="195"/>
  <c r="U44" i="195"/>
  <c r="T44" i="195"/>
  <c r="S44" i="195"/>
  <c r="R44" i="195"/>
  <c r="Q44" i="195"/>
  <c r="P44" i="195"/>
  <c r="O44" i="195"/>
  <c r="N44" i="195"/>
  <c r="M44" i="195"/>
  <c r="L44" i="195"/>
  <c r="K44" i="195"/>
  <c r="J44" i="195"/>
  <c r="I44" i="195"/>
  <c r="H44" i="195"/>
  <c r="G44" i="195"/>
  <c r="F44" i="195"/>
  <c r="E44" i="195"/>
  <c r="D44" i="195"/>
  <c r="C44" i="195"/>
  <c r="AA38" i="195"/>
  <c r="AA45" i="195" s="1"/>
  <c r="Y38" i="195"/>
  <c r="Y45" i="195" s="1"/>
  <c r="X38" i="195"/>
  <c r="X45" i="195" s="1"/>
  <c r="W38" i="195"/>
  <c r="W45" i="195" s="1"/>
  <c r="V38" i="195"/>
  <c r="V45" i="195" s="1"/>
  <c r="U38" i="195"/>
  <c r="U45" i="195" s="1"/>
  <c r="T38" i="195"/>
  <c r="S38" i="195"/>
  <c r="S45" i="195" s="1"/>
  <c r="R38" i="195"/>
  <c r="R45" i="195" s="1"/>
  <c r="Q38" i="195"/>
  <c r="Q45" i="195" s="1"/>
  <c r="P38" i="195"/>
  <c r="P45" i="195" s="1"/>
  <c r="O38" i="195"/>
  <c r="O45" i="195" s="1"/>
  <c r="N38" i="195"/>
  <c r="N45" i="195" s="1"/>
  <c r="M38" i="195"/>
  <c r="M45" i="195" s="1"/>
  <c r="L38" i="195"/>
  <c r="K38" i="195"/>
  <c r="K45" i="195" s="1"/>
  <c r="J38" i="195"/>
  <c r="J45" i="195" s="1"/>
  <c r="I38" i="195"/>
  <c r="I45" i="195" s="1"/>
  <c r="H38" i="195"/>
  <c r="H45" i="195" s="1"/>
  <c r="G38" i="195"/>
  <c r="F38" i="195"/>
  <c r="F45" i="195" s="1"/>
  <c r="E38" i="195"/>
  <c r="E45" i="195" s="1"/>
  <c r="D38" i="195"/>
  <c r="C38" i="195"/>
  <c r="C45" i="195" s="1"/>
  <c r="J27" i="195"/>
  <c r="AA26" i="195"/>
  <c r="Y26" i="195"/>
  <c r="X26" i="195"/>
  <c r="Z26" i="195" s="1"/>
  <c r="W26" i="195"/>
  <c r="V26" i="195"/>
  <c r="U26" i="195"/>
  <c r="T26" i="195"/>
  <c r="S26" i="195"/>
  <c r="R26" i="195"/>
  <c r="Q26" i="195"/>
  <c r="P26" i="195"/>
  <c r="O26" i="195"/>
  <c r="N26" i="195"/>
  <c r="M26" i="195"/>
  <c r="L26" i="195"/>
  <c r="K26" i="195"/>
  <c r="J26" i="195"/>
  <c r="I26" i="195"/>
  <c r="H26" i="195"/>
  <c r="G26" i="195"/>
  <c r="F26" i="195"/>
  <c r="E26" i="195"/>
  <c r="D26" i="195"/>
  <c r="C26" i="195"/>
  <c r="AA14" i="195"/>
  <c r="AA27" i="195" s="1"/>
  <c r="Y14" i="195"/>
  <c r="Y27" i="195" s="1"/>
  <c r="Y46" i="195" s="1"/>
  <c r="X14" i="195"/>
  <c r="X27" i="195" s="1"/>
  <c r="W14" i="195"/>
  <c r="V14" i="195"/>
  <c r="V27" i="195" s="1"/>
  <c r="V46" i="195" s="1"/>
  <c r="U14" i="195"/>
  <c r="U27" i="195" s="1"/>
  <c r="T14" i="195"/>
  <c r="T27" i="195" s="1"/>
  <c r="S14" i="195"/>
  <c r="S27" i="195" s="1"/>
  <c r="R14" i="195"/>
  <c r="R27" i="195" s="1"/>
  <c r="Q14" i="195"/>
  <c r="Q27" i="195" s="1"/>
  <c r="P14" i="195"/>
  <c r="P27" i="195" s="1"/>
  <c r="O14" i="195"/>
  <c r="N14" i="195"/>
  <c r="N27" i="195" s="1"/>
  <c r="N46" i="195" s="1"/>
  <c r="M14" i="195"/>
  <c r="M27" i="195" s="1"/>
  <c r="L14" i="195"/>
  <c r="L27" i="195" s="1"/>
  <c r="K14" i="195"/>
  <c r="K27" i="195" s="1"/>
  <c r="J14" i="195"/>
  <c r="I14" i="195"/>
  <c r="I27" i="195" s="1"/>
  <c r="I46" i="195" s="1"/>
  <c r="H14" i="195"/>
  <c r="H27" i="195" s="1"/>
  <c r="G14" i="195"/>
  <c r="F14" i="195"/>
  <c r="F27" i="195" s="1"/>
  <c r="F46" i="195" s="1"/>
  <c r="E14" i="195"/>
  <c r="E27" i="195" s="1"/>
  <c r="D14" i="195"/>
  <c r="D27" i="195" s="1"/>
  <c r="C14" i="195"/>
  <c r="C27" i="195" s="1"/>
  <c r="AA51" i="196"/>
  <c r="Y51" i="196"/>
  <c r="X51" i="196"/>
  <c r="Z51" i="196" s="1"/>
  <c r="W51" i="196"/>
  <c r="V51" i="196"/>
  <c r="U51" i="196"/>
  <c r="T51" i="196"/>
  <c r="S51" i="196"/>
  <c r="R51" i="196"/>
  <c r="Q51" i="196"/>
  <c r="P51" i="196"/>
  <c r="O51" i="196"/>
  <c r="N51" i="196"/>
  <c r="M51" i="196"/>
  <c r="L51" i="196"/>
  <c r="K51" i="196"/>
  <c r="J51" i="196"/>
  <c r="I51" i="196"/>
  <c r="H51" i="196"/>
  <c r="G51" i="196"/>
  <c r="F51" i="196"/>
  <c r="E51" i="196"/>
  <c r="D51" i="196"/>
  <c r="C51" i="196"/>
  <c r="AA45" i="196"/>
  <c r="F45" i="196"/>
  <c r="AA44" i="196"/>
  <c r="Y44" i="196"/>
  <c r="X44" i="196"/>
  <c r="Z44" i="196" s="1"/>
  <c r="W44" i="196"/>
  <c r="V44" i="196"/>
  <c r="U44" i="196"/>
  <c r="T44" i="196"/>
  <c r="S44" i="196"/>
  <c r="R44" i="196"/>
  <c r="Q44" i="196"/>
  <c r="P44" i="196"/>
  <c r="O44" i="196"/>
  <c r="N44" i="196"/>
  <c r="M44" i="196"/>
  <c r="L44" i="196"/>
  <c r="K44" i="196"/>
  <c r="J44" i="196"/>
  <c r="I44" i="196"/>
  <c r="H44" i="196"/>
  <c r="G44" i="196"/>
  <c r="F44" i="196"/>
  <c r="E44" i="196"/>
  <c r="D44" i="196"/>
  <c r="C44" i="196"/>
  <c r="AA38" i="196"/>
  <c r="Y38" i="196"/>
  <c r="Y45" i="196" s="1"/>
  <c r="X38" i="196"/>
  <c r="X45" i="196" s="1"/>
  <c r="W38" i="196"/>
  <c r="W45" i="196" s="1"/>
  <c r="V38" i="196"/>
  <c r="V45" i="196" s="1"/>
  <c r="U38" i="196"/>
  <c r="U45" i="196" s="1"/>
  <c r="T38" i="196"/>
  <c r="S38" i="196"/>
  <c r="S45" i="196" s="1"/>
  <c r="R38" i="196"/>
  <c r="R45" i="196" s="1"/>
  <c r="Q38" i="196"/>
  <c r="Q45" i="196" s="1"/>
  <c r="P38" i="196"/>
  <c r="P45" i="196" s="1"/>
  <c r="O38" i="196"/>
  <c r="O45" i="196" s="1"/>
  <c r="N38" i="196"/>
  <c r="N45" i="196" s="1"/>
  <c r="M38" i="196"/>
  <c r="M45" i="196" s="1"/>
  <c r="L38" i="196"/>
  <c r="K38" i="196"/>
  <c r="K45" i="196" s="1"/>
  <c r="J38" i="196"/>
  <c r="J45" i="196" s="1"/>
  <c r="I38" i="196"/>
  <c r="I45" i="196" s="1"/>
  <c r="H38" i="196"/>
  <c r="H45" i="196" s="1"/>
  <c r="G38" i="196"/>
  <c r="G45" i="196" s="1"/>
  <c r="F38" i="196"/>
  <c r="E38" i="196"/>
  <c r="E45" i="196" s="1"/>
  <c r="D38" i="196"/>
  <c r="C38" i="196"/>
  <c r="C45" i="196" s="1"/>
  <c r="I27" i="196"/>
  <c r="AA26" i="196"/>
  <c r="Y26" i="196"/>
  <c r="X26" i="196"/>
  <c r="Z26" i="196" s="1"/>
  <c r="W26" i="196"/>
  <c r="V26" i="196"/>
  <c r="U26" i="196"/>
  <c r="T26" i="196"/>
  <c r="S26" i="196"/>
  <c r="R26" i="196"/>
  <c r="Q26" i="196"/>
  <c r="P26" i="196"/>
  <c r="O26" i="196"/>
  <c r="N26" i="196"/>
  <c r="M26" i="196"/>
  <c r="L26" i="196"/>
  <c r="K26" i="196"/>
  <c r="J26" i="196"/>
  <c r="I26" i="196"/>
  <c r="H26" i="196"/>
  <c r="G26" i="196"/>
  <c r="F26" i="196"/>
  <c r="E26" i="196"/>
  <c r="D26" i="196"/>
  <c r="C26" i="196"/>
  <c r="AA14" i="196"/>
  <c r="AA27" i="196" s="1"/>
  <c r="Y14" i="196"/>
  <c r="Y27" i="196" s="1"/>
  <c r="Y46" i="196" s="1"/>
  <c r="X14" i="196"/>
  <c r="X27" i="196" s="1"/>
  <c r="W14" i="196"/>
  <c r="V14" i="196"/>
  <c r="V27" i="196" s="1"/>
  <c r="U14" i="196"/>
  <c r="U27" i="196" s="1"/>
  <c r="U46" i="196" s="1"/>
  <c r="T14" i="196"/>
  <c r="T27" i="196" s="1"/>
  <c r="S14" i="196"/>
  <c r="S27" i="196" s="1"/>
  <c r="R14" i="196"/>
  <c r="R27" i="196" s="1"/>
  <c r="Q14" i="196"/>
  <c r="Q27" i="196" s="1"/>
  <c r="P14" i="196"/>
  <c r="P27" i="196" s="1"/>
  <c r="O14" i="196"/>
  <c r="N14" i="196"/>
  <c r="N27" i="196" s="1"/>
  <c r="M14" i="196"/>
  <c r="M27" i="196" s="1"/>
  <c r="M46" i="196" s="1"/>
  <c r="L14" i="196"/>
  <c r="L27" i="196" s="1"/>
  <c r="K14" i="196"/>
  <c r="K27" i="196" s="1"/>
  <c r="J14" i="196"/>
  <c r="J27" i="196" s="1"/>
  <c r="I14" i="196"/>
  <c r="H14" i="196"/>
  <c r="H27" i="196" s="1"/>
  <c r="G14" i="196"/>
  <c r="F14" i="196"/>
  <c r="F27" i="196" s="1"/>
  <c r="E14" i="196"/>
  <c r="E27" i="196" s="1"/>
  <c r="E46" i="196" s="1"/>
  <c r="D14" i="196"/>
  <c r="D27" i="196" s="1"/>
  <c r="C14" i="196"/>
  <c r="C27" i="196" s="1"/>
  <c r="AA51" i="197"/>
  <c r="Y51" i="197"/>
  <c r="X51" i="197"/>
  <c r="Z51" i="197" s="1"/>
  <c r="W51" i="197"/>
  <c r="V51" i="197"/>
  <c r="U51" i="197"/>
  <c r="T51" i="197"/>
  <c r="S51" i="197"/>
  <c r="R51" i="197"/>
  <c r="Q51" i="197"/>
  <c r="P51" i="197"/>
  <c r="O51" i="197"/>
  <c r="N51" i="197"/>
  <c r="M51" i="197"/>
  <c r="L51" i="197"/>
  <c r="K51" i="197"/>
  <c r="J51" i="197"/>
  <c r="I51" i="197"/>
  <c r="H51" i="197"/>
  <c r="G51" i="197"/>
  <c r="F51" i="197"/>
  <c r="E51" i="197"/>
  <c r="D51" i="197"/>
  <c r="C51" i="197"/>
  <c r="W45" i="197"/>
  <c r="O45" i="197"/>
  <c r="AA44" i="197"/>
  <c r="Y44" i="197"/>
  <c r="X44" i="197"/>
  <c r="Z44" i="197" s="1"/>
  <c r="W44" i="197"/>
  <c r="V44" i="197"/>
  <c r="U44" i="197"/>
  <c r="T44" i="197"/>
  <c r="S44" i="197"/>
  <c r="R44" i="197"/>
  <c r="Q44" i="197"/>
  <c r="P44" i="197"/>
  <c r="O44" i="197"/>
  <c r="N44" i="197"/>
  <c r="M44" i="197"/>
  <c r="L44" i="197"/>
  <c r="K44" i="197"/>
  <c r="J44" i="197"/>
  <c r="I44" i="197"/>
  <c r="H44" i="197"/>
  <c r="G44" i="197"/>
  <c r="F44" i="197"/>
  <c r="E44" i="197"/>
  <c r="D44" i="197"/>
  <c r="C44" i="197"/>
  <c r="AA38" i="197"/>
  <c r="AA45" i="197" s="1"/>
  <c r="Y38" i="197"/>
  <c r="Y45" i="197" s="1"/>
  <c r="X38" i="197"/>
  <c r="X45" i="197" s="1"/>
  <c r="W38" i="197"/>
  <c r="V38" i="197"/>
  <c r="V45" i="197" s="1"/>
  <c r="U38" i="197"/>
  <c r="U45" i="197" s="1"/>
  <c r="T38" i="197"/>
  <c r="S38" i="197"/>
  <c r="S45" i="197" s="1"/>
  <c r="R38" i="197"/>
  <c r="R45" i="197" s="1"/>
  <c r="Q38" i="197"/>
  <c r="Q45" i="197" s="1"/>
  <c r="P38" i="197"/>
  <c r="P45" i="197" s="1"/>
  <c r="O38" i="197"/>
  <c r="N38" i="197"/>
  <c r="N45" i="197" s="1"/>
  <c r="M38" i="197"/>
  <c r="M45" i="197" s="1"/>
  <c r="L38" i="197"/>
  <c r="K38" i="197"/>
  <c r="K45" i="197" s="1"/>
  <c r="J38" i="197"/>
  <c r="J45" i="197" s="1"/>
  <c r="I38" i="197"/>
  <c r="I45" i="197" s="1"/>
  <c r="H38" i="197"/>
  <c r="H45" i="197" s="1"/>
  <c r="G38" i="197"/>
  <c r="G45" i="197" s="1"/>
  <c r="F38" i="197"/>
  <c r="F45" i="197" s="1"/>
  <c r="E38" i="197"/>
  <c r="E45" i="197" s="1"/>
  <c r="D38" i="197"/>
  <c r="C38" i="197"/>
  <c r="C45" i="197" s="1"/>
  <c r="F27" i="197"/>
  <c r="F46" i="197" s="1"/>
  <c r="AA26" i="197"/>
  <c r="Y26" i="197"/>
  <c r="Z26" i="197" s="1"/>
  <c r="X26" i="197"/>
  <c r="W26" i="197"/>
  <c r="V26" i="197"/>
  <c r="U26" i="197"/>
  <c r="T26" i="197"/>
  <c r="S26" i="197"/>
  <c r="R26" i="197"/>
  <c r="Q26" i="197"/>
  <c r="P26" i="197"/>
  <c r="O26" i="197"/>
  <c r="N26" i="197"/>
  <c r="M26" i="197"/>
  <c r="L26" i="197"/>
  <c r="K26" i="197"/>
  <c r="J26" i="197"/>
  <c r="I26" i="197"/>
  <c r="H26" i="197"/>
  <c r="G26" i="197"/>
  <c r="F26" i="197"/>
  <c r="E26" i="197"/>
  <c r="D26" i="197"/>
  <c r="C26" i="197"/>
  <c r="AA14" i="197"/>
  <c r="AA27" i="197" s="1"/>
  <c r="Y14" i="197"/>
  <c r="Y27" i="197" s="1"/>
  <c r="X14" i="197"/>
  <c r="X27" i="197" s="1"/>
  <c r="W14" i="197"/>
  <c r="V14" i="197"/>
  <c r="V27" i="197" s="1"/>
  <c r="U14" i="197"/>
  <c r="U27" i="197" s="1"/>
  <c r="U46" i="197" s="1"/>
  <c r="T14" i="197"/>
  <c r="T27" i="197" s="1"/>
  <c r="S14" i="197"/>
  <c r="S27" i="197" s="1"/>
  <c r="R14" i="197"/>
  <c r="R27" i="197" s="1"/>
  <c r="Q14" i="197"/>
  <c r="Q27" i="197" s="1"/>
  <c r="P14" i="197"/>
  <c r="P27" i="197" s="1"/>
  <c r="O14" i="197"/>
  <c r="N14" i="197"/>
  <c r="N27" i="197" s="1"/>
  <c r="M14" i="197"/>
  <c r="M27" i="197" s="1"/>
  <c r="M46" i="197" s="1"/>
  <c r="L14" i="197"/>
  <c r="L27" i="197" s="1"/>
  <c r="K14" i="197"/>
  <c r="K27" i="197" s="1"/>
  <c r="J14" i="197"/>
  <c r="J27" i="197" s="1"/>
  <c r="I14" i="197"/>
  <c r="I27" i="197" s="1"/>
  <c r="H14" i="197"/>
  <c r="H27" i="197" s="1"/>
  <c r="G14" i="197"/>
  <c r="F14" i="197"/>
  <c r="E14" i="197"/>
  <c r="E27" i="197" s="1"/>
  <c r="E46" i="197" s="1"/>
  <c r="D14" i="197"/>
  <c r="D27" i="197" s="1"/>
  <c r="C14" i="197"/>
  <c r="C27" i="197" s="1"/>
  <c r="AA51" i="198"/>
  <c r="Y51" i="198"/>
  <c r="Z51" i="198" s="1"/>
  <c r="X51" i="198"/>
  <c r="W51" i="198"/>
  <c r="V51" i="198"/>
  <c r="U51" i="198"/>
  <c r="T51" i="198"/>
  <c r="S51" i="198"/>
  <c r="R51" i="198"/>
  <c r="Q51" i="198"/>
  <c r="P51" i="198"/>
  <c r="O51" i="198"/>
  <c r="N51" i="198"/>
  <c r="M51" i="198"/>
  <c r="L51" i="198"/>
  <c r="K51" i="198"/>
  <c r="J51" i="198"/>
  <c r="I51" i="198"/>
  <c r="H51" i="198"/>
  <c r="G51" i="198"/>
  <c r="F51" i="198"/>
  <c r="E51" i="198"/>
  <c r="D51" i="198"/>
  <c r="C51" i="198"/>
  <c r="S45" i="198"/>
  <c r="AA44" i="198"/>
  <c r="Y44" i="198"/>
  <c r="X44" i="198"/>
  <c r="Z44" i="198" s="1"/>
  <c r="W44" i="198"/>
  <c r="V44" i="198"/>
  <c r="U44" i="198"/>
  <c r="T44" i="198"/>
  <c r="S44" i="198"/>
  <c r="R44" i="198"/>
  <c r="Q44" i="198"/>
  <c r="P44" i="198"/>
  <c r="O44" i="198"/>
  <c r="N44" i="198"/>
  <c r="M44" i="198"/>
  <c r="L44" i="198"/>
  <c r="K44" i="198"/>
  <c r="J44" i="198"/>
  <c r="I44" i="198"/>
  <c r="H44" i="198"/>
  <c r="G44" i="198"/>
  <c r="F44" i="198"/>
  <c r="E44" i="198"/>
  <c r="D44" i="198"/>
  <c r="C44" i="198"/>
  <c r="AA38" i="198"/>
  <c r="AA45" i="198" s="1"/>
  <c r="Y38" i="198"/>
  <c r="Y45" i="198" s="1"/>
  <c r="X38" i="198"/>
  <c r="X45" i="198" s="1"/>
  <c r="W38" i="198"/>
  <c r="W45" i="198" s="1"/>
  <c r="V38" i="198"/>
  <c r="V45" i="198" s="1"/>
  <c r="U38" i="198"/>
  <c r="U45" i="198" s="1"/>
  <c r="T38" i="198"/>
  <c r="S38" i="198"/>
  <c r="R38" i="198"/>
  <c r="R45" i="198" s="1"/>
  <c r="Q38" i="198"/>
  <c r="Q45" i="198" s="1"/>
  <c r="P38" i="198"/>
  <c r="P45" i="198" s="1"/>
  <c r="O38" i="198"/>
  <c r="O45" i="198" s="1"/>
  <c r="N38" i="198"/>
  <c r="N45" i="198" s="1"/>
  <c r="M38" i="198"/>
  <c r="M45" i="198" s="1"/>
  <c r="L38" i="198"/>
  <c r="K38" i="198"/>
  <c r="K45" i="198" s="1"/>
  <c r="J38" i="198"/>
  <c r="J45" i="198" s="1"/>
  <c r="I38" i="198"/>
  <c r="I45" i="198" s="1"/>
  <c r="H38" i="198"/>
  <c r="H45" i="198" s="1"/>
  <c r="G38" i="198"/>
  <c r="G45" i="198" s="1"/>
  <c r="F38" i="198"/>
  <c r="F45" i="198" s="1"/>
  <c r="E38" i="198"/>
  <c r="E45" i="198" s="1"/>
  <c r="D38" i="198"/>
  <c r="C38" i="198"/>
  <c r="C45" i="198" s="1"/>
  <c r="V27" i="198"/>
  <c r="AA26" i="198"/>
  <c r="Z26" i="198"/>
  <c r="Y26" i="198"/>
  <c r="X26" i="198"/>
  <c r="W26" i="198"/>
  <c r="V26" i="198"/>
  <c r="U26" i="198"/>
  <c r="T26" i="198"/>
  <c r="S26" i="198"/>
  <c r="R26" i="198"/>
  <c r="Q26" i="198"/>
  <c r="P26" i="198"/>
  <c r="O26" i="198"/>
  <c r="N26" i="198"/>
  <c r="M26" i="198"/>
  <c r="L26" i="198"/>
  <c r="K26" i="198"/>
  <c r="J26" i="198"/>
  <c r="I26" i="198"/>
  <c r="H26" i="198"/>
  <c r="G26" i="198"/>
  <c r="F26" i="198"/>
  <c r="E26" i="198"/>
  <c r="D26" i="198"/>
  <c r="C26" i="198"/>
  <c r="AA14" i="198"/>
  <c r="AA27" i="198" s="1"/>
  <c r="AA46" i="198" s="1"/>
  <c r="Y14" i="198"/>
  <c r="Y27" i="198" s="1"/>
  <c r="X14" i="198"/>
  <c r="X27" i="198" s="1"/>
  <c r="W14" i="198"/>
  <c r="V14" i="198"/>
  <c r="U14" i="198"/>
  <c r="U27" i="198" s="1"/>
  <c r="T14" i="198"/>
  <c r="T27" i="198" s="1"/>
  <c r="S14" i="198"/>
  <c r="S27" i="198" s="1"/>
  <c r="R14" i="198"/>
  <c r="R27" i="198" s="1"/>
  <c r="R46" i="198" s="1"/>
  <c r="Q14" i="198"/>
  <c r="Q27" i="198" s="1"/>
  <c r="P14" i="198"/>
  <c r="P27" i="198" s="1"/>
  <c r="P46" i="198" s="1"/>
  <c r="O14" i="198"/>
  <c r="N14" i="198"/>
  <c r="N27" i="198" s="1"/>
  <c r="M14" i="198"/>
  <c r="M27" i="198" s="1"/>
  <c r="L14" i="198"/>
  <c r="L27" i="198" s="1"/>
  <c r="K14" i="198"/>
  <c r="K27" i="198" s="1"/>
  <c r="J14" i="198"/>
  <c r="J27" i="198" s="1"/>
  <c r="J46" i="198" s="1"/>
  <c r="I14" i="198"/>
  <c r="I27" i="198" s="1"/>
  <c r="H14" i="198"/>
  <c r="H27" i="198" s="1"/>
  <c r="H46" i="198" s="1"/>
  <c r="G14" i="198"/>
  <c r="F14" i="198"/>
  <c r="F27" i="198" s="1"/>
  <c r="E14" i="198"/>
  <c r="E27" i="198" s="1"/>
  <c r="D14" i="198"/>
  <c r="D27" i="198" s="1"/>
  <c r="C14" i="198"/>
  <c r="C27" i="198" s="1"/>
  <c r="AA51" i="199"/>
  <c r="Y51" i="199"/>
  <c r="X51" i="199"/>
  <c r="W51" i="199"/>
  <c r="V51" i="199"/>
  <c r="U51" i="199"/>
  <c r="T51" i="199"/>
  <c r="S51" i="199"/>
  <c r="R51" i="199"/>
  <c r="Q51" i="199"/>
  <c r="P51" i="199"/>
  <c r="O51" i="199"/>
  <c r="N51" i="199"/>
  <c r="M51" i="199"/>
  <c r="L51" i="199"/>
  <c r="K51" i="199"/>
  <c r="J51" i="199"/>
  <c r="I51" i="199"/>
  <c r="H51" i="199"/>
  <c r="G51" i="199"/>
  <c r="F51" i="199"/>
  <c r="E51" i="199"/>
  <c r="D51" i="199"/>
  <c r="C51" i="199"/>
  <c r="S45" i="199"/>
  <c r="N45" i="199"/>
  <c r="AA44" i="199"/>
  <c r="Y44" i="199"/>
  <c r="X44" i="199"/>
  <c r="W44" i="199"/>
  <c r="V44" i="199"/>
  <c r="U44" i="199"/>
  <c r="T44" i="199"/>
  <c r="S44" i="199"/>
  <c r="R44" i="199"/>
  <c r="Q44" i="199"/>
  <c r="P44" i="199"/>
  <c r="O44" i="199"/>
  <c r="N44" i="199"/>
  <c r="M44" i="199"/>
  <c r="L44" i="199"/>
  <c r="K44" i="199"/>
  <c r="J44" i="199"/>
  <c r="I44" i="199"/>
  <c r="H44" i="199"/>
  <c r="G44" i="199"/>
  <c r="F44" i="199"/>
  <c r="E44" i="199"/>
  <c r="D44" i="199"/>
  <c r="C44" i="199"/>
  <c r="AA38" i="199"/>
  <c r="AA45" i="199" s="1"/>
  <c r="Y38" i="199"/>
  <c r="Y45" i="199" s="1"/>
  <c r="X38" i="199"/>
  <c r="X45" i="199" s="1"/>
  <c r="W38" i="199"/>
  <c r="W45" i="199" s="1"/>
  <c r="V38" i="199"/>
  <c r="V45" i="199" s="1"/>
  <c r="U38" i="199"/>
  <c r="U45" i="199" s="1"/>
  <c r="T38" i="199"/>
  <c r="S38" i="199"/>
  <c r="R38" i="199"/>
  <c r="R45" i="199" s="1"/>
  <c r="Q38" i="199"/>
  <c r="Q45" i="199" s="1"/>
  <c r="P38" i="199"/>
  <c r="P45" i="199" s="1"/>
  <c r="O38" i="199"/>
  <c r="O45" i="199" s="1"/>
  <c r="N38" i="199"/>
  <c r="M38" i="199"/>
  <c r="M45" i="199" s="1"/>
  <c r="L38" i="199"/>
  <c r="K38" i="199"/>
  <c r="K45" i="199" s="1"/>
  <c r="J38" i="199"/>
  <c r="J45" i="199" s="1"/>
  <c r="I38" i="199"/>
  <c r="I45" i="199" s="1"/>
  <c r="H38" i="199"/>
  <c r="H45" i="199" s="1"/>
  <c r="G38" i="199"/>
  <c r="G45" i="199" s="1"/>
  <c r="F38" i="199"/>
  <c r="F45" i="199" s="1"/>
  <c r="E38" i="199"/>
  <c r="E45" i="199" s="1"/>
  <c r="D38" i="199"/>
  <c r="C38" i="199"/>
  <c r="C45" i="199" s="1"/>
  <c r="Q27" i="199"/>
  <c r="Q46" i="199" s="1"/>
  <c r="AA26" i="199"/>
  <c r="Y26" i="199"/>
  <c r="X26" i="199"/>
  <c r="Z26" i="199" s="1"/>
  <c r="W26" i="199"/>
  <c r="V26" i="199"/>
  <c r="U26" i="199"/>
  <c r="T26" i="199"/>
  <c r="S26" i="199"/>
  <c r="R26" i="199"/>
  <c r="Q26" i="199"/>
  <c r="P26" i="199"/>
  <c r="O26" i="199"/>
  <c r="N26" i="199"/>
  <c r="M26" i="199"/>
  <c r="L26" i="199"/>
  <c r="K26" i="199"/>
  <c r="J26" i="199"/>
  <c r="I26" i="199"/>
  <c r="H26" i="199"/>
  <c r="G26" i="199"/>
  <c r="F26" i="199"/>
  <c r="E26" i="199"/>
  <c r="D26" i="199"/>
  <c r="C26" i="199"/>
  <c r="AA14" i="199"/>
  <c r="AA27" i="199" s="1"/>
  <c r="Y14" i="199"/>
  <c r="Y27" i="199" s="1"/>
  <c r="Y46" i="199" s="1"/>
  <c r="X14" i="199"/>
  <c r="X27" i="199" s="1"/>
  <c r="W14" i="199"/>
  <c r="V14" i="199"/>
  <c r="V27" i="199" s="1"/>
  <c r="V46" i="199" s="1"/>
  <c r="U14" i="199"/>
  <c r="U27" i="199" s="1"/>
  <c r="T14" i="199"/>
  <c r="T27" i="199" s="1"/>
  <c r="S14" i="199"/>
  <c r="S27" i="199" s="1"/>
  <c r="S46" i="199" s="1"/>
  <c r="R14" i="199"/>
  <c r="R27" i="199" s="1"/>
  <c r="R46" i="199" s="1"/>
  <c r="Q14" i="199"/>
  <c r="P14" i="199"/>
  <c r="P27" i="199" s="1"/>
  <c r="P46" i="199" s="1"/>
  <c r="O14" i="199"/>
  <c r="N14" i="199"/>
  <c r="N27" i="199" s="1"/>
  <c r="N46" i="199" s="1"/>
  <c r="M14" i="199"/>
  <c r="M27" i="199" s="1"/>
  <c r="L14" i="199"/>
  <c r="L27" i="199" s="1"/>
  <c r="K14" i="199"/>
  <c r="K27" i="199" s="1"/>
  <c r="J14" i="199"/>
  <c r="J27" i="199" s="1"/>
  <c r="J46" i="199" s="1"/>
  <c r="I14" i="199"/>
  <c r="I27" i="199" s="1"/>
  <c r="I46" i="199" s="1"/>
  <c r="H14" i="199"/>
  <c r="H27" i="199" s="1"/>
  <c r="H46" i="199" s="1"/>
  <c r="G14" i="199"/>
  <c r="F14" i="199"/>
  <c r="F27" i="199" s="1"/>
  <c r="E14" i="199"/>
  <c r="E27" i="199" s="1"/>
  <c r="D14" i="199"/>
  <c r="D27" i="199" s="1"/>
  <c r="C14" i="199"/>
  <c r="C27" i="199" s="1"/>
  <c r="AA51" i="200"/>
  <c r="Y51" i="200"/>
  <c r="X51" i="200"/>
  <c r="Z51" i="200" s="1"/>
  <c r="W51" i="200"/>
  <c r="V51" i="200"/>
  <c r="U51" i="200"/>
  <c r="T51" i="200"/>
  <c r="S51" i="200"/>
  <c r="R51" i="200"/>
  <c r="Q51" i="200"/>
  <c r="P51" i="200"/>
  <c r="O51" i="200"/>
  <c r="N51" i="200"/>
  <c r="M51" i="200"/>
  <c r="L51" i="200"/>
  <c r="K51" i="200"/>
  <c r="J51" i="200"/>
  <c r="I51" i="200"/>
  <c r="H51" i="200"/>
  <c r="G51" i="200"/>
  <c r="F51" i="200"/>
  <c r="E51" i="200"/>
  <c r="D51" i="200"/>
  <c r="C51" i="200"/>
  <c r="AA45" i="200"/>
  <c r="K45" i="200"/>
  <c r="AA44" i="200"/>
  <c r="Y44" i="200"/>
  <c r="X44" i="200"/>
  <c r="Z44" i="200" s="1"/>
  <c r="W44" i="200"/>
  <c r="V44" i="200"/>
  <c r="U44" i="200"/>
  <c r="T44" i="200"/>
  <c r="S44" i="200"/>
  <c r="R44" i="200"/>
  <c r="Q44" i="200"/>
  <c r="P44" i="200"/>
  <c r="O44" i="200"/>
  <c r="N44" i="200"/>
  <c r="M44" i="200"/>
  <c r="L44" i="200"/>
  <c r="K44" i="200"/>
  <c r="J44" i="200"/>
  <c r="I44" i="200"/>
  <c r="H44" i="200"/>
  <c r="G44" i="200"/>
  <c r="F44" i="200"/>
  <c r="E44" i="200"/>
  <c r="D44" i="200"/>
  <c r="C44" i="200"/>
  <c r="AA38" i="200"/>
  <c r="Y38" i="200"/>
  <c r="Y45" i="200" s="1"/>
  <c r="X38" i="200"/>
  <c r="X45" i="200" s="1"/>
  <c r="Z45" i="200" s="1"/>
  <c r="W38" i="200"/>
  <c r="W45" i="200" s="1"/>
  <c r="V38" i="200"/>
  <c r="V45" i="200" s="1"/>
  <c r="U38" i="200"/>
  <c r="U45" i="200" s="1"/>
  <c r="T38" i="200"/>
  <c r="S38" i="200"/>
  <c r="S45" i="200" s="1"/>
  <c r="R38" i="200"/>
  <c r="R45" i="200" s="1"/>
  <c r="Q38" i="200"/>
  <c r="Q45" i="200" s="1"/>
  <c r="P38" i="200"/>
  <c r="P45" i="200" s="1"/>
  <c r="O38" i="200"/>
  <c r="O45" i="200" s="1"/>
  <c r="N38" i="200"/>
  <c r="N45" i="200" s="1"/>
  <c r="M38" i="200"/>
  <c r="M45" i="200" s="1"/>
  <c r="L38" i="200"/>
  <c r="K38" i="200"/>
  <c r="J38" i="200"/>
  <c r="J45" i="200" s="1"/>
  <c r="I38" i="200"/>
  <c r="I45" i="200" s="1"/>
  <c r="H38" i="200"/>
  <c r="H45" i="200" s="1"/>
  <c r="G38" i="200"/>
  <c r="G45" i="200" s="1"/>
  <c r="F38" i="200"/>
  <c r="F45" i="200" s="1"/>
  <c r="E38" i="200"/>
  <c r="E45" i="200" s="1"/>
  <c r="D38" i="200"/>
  <c r="C38" i="200"/>
  <c r="C45" i="200" s="1"/>
  <c r="N27" i="200"/>
  <c r="N46" i="200" s="1"/>
  <c r="AA26" i="200"/>
  <c r="Y26" i="200"/>
  <c r="X26" i="200"/>
  <c r="Z26" i="200" s="1"/>
  <c r="W26" i="200"/>
  <c r="V26" i="200"/>
  <c r="U26" i="200"/>
  <c r="T26" i="200"/>
  <c r="S26" i="200"/>
  <c r="R26" i="200"/>
  <c r="Q26" i="200"/>
  <c r="P26" i="200"/>
  <c r="O26" i="200"/>
  <c r="N26" i="200"/>
  <c r="M26" i="200"/>
  <c r="L26" i="200"/>
  <c r="K26" i="200"/>
  <c r="J26" i="200"/>
  <c r="I26" i="200"/>
  <c r="H26" i="200"/>
  <c r="G26" i="200"/>
  <c r="F26" i="200"/>
  <c r="E26" i="200"/>
  <c r="D26" i="200"/>
  <c r="C26" i="200"/>
  <c r="AA14" i="200"/>
  <c r="AA27" i="200" s="1"/>
  <c r="AA46" i="200" s="1"/>
  <c r="Y14" i="200"/>
  <c r="Y27" i="200" s="1"/>
  <c r="Y46" i="200" s="1"/>
  <c r="X14" i="200"/>
  <c r="X27" i="200" s="1"/>
  <c r="W14" i="200"/>
  <c r="V14" i="200"/>
  <c r="V27" i="200" s="1"/>
  <c r="V46" i="200" s="1"/>
  <c r="U14" i="200"/>
  <c r="U27" i="200" s="1"/>
  <c r="U46" i="200" s="1"/>
  <c r="T14" i="200"/>
  <c r="T27" i="200" s="1"/>
  <c r="S14" i="200"/>
  <c r="S27" i="200" s="1"/>
  <c r="R14" i="200"/>
  <c r="R27" i="200" s="1"/>
  <c r="Q14" i="200"/>
  <c r="Q27" i="200" s="1"/>
  <c r="P14" i="200"/>
  <c r="P27" i="200" s="1"/>
  <c r="P46" i="200" s="1"/>
  <c r="O14" i="200"/>
  <c r="N14" i="200"/>
  <c r="M14" i="200"/>
  <c r="M27" i="200" s="1"/>
  <c r="M46" i="200" s="1"/>
  <c r="L14" i="200"/>
  <c r="L27" i="200" s="1"/>
  <c r="K14" i="200"/>
  <c r="K27" i="200" s="1"/>
  <c r="J14" i="200"/>
  <c r="J27" i="200" s="1"/>
  <c r="J46" i="200" s="1"/>
  <c r="I14" i="200"/>
  <c r="I27" i="200" s="1"/>
  <c r="I46" i="200" s="1"/>
  <c r="H14" i="200"/>
  <c r="H27" i="200" s="1"/>
  <c r="H46" i="200" s="1"/>
  <c r="G14" i="200"/>
  <c r="F14" i="200"/>
  <c r="F27" i="200" s="1"/>
  <c r="E14" i="200"/>
  <c r="E27" i="200" s="1"/>
  <c r="E46" i="200" s="1"/>
  <c r="D14" i="200"/>
  <c r="D27" i="200" s="1"/>
  <c r="C14" i="200"/>
  <c r="C27" i="200" s="1"/>
  <c r="AA51" i="201"/>
  <c r="Y51" i="201"/>
  <c r="X51" i="201"/>
  <c r="W51" i="201"/>
  <c r="V51" i="201"/>
  <c r="U51" i="201"/>
  <c r="T51" i="201"/>
  <c r="S51" i="201"/>
  <c r="R51" i="201"/>
  <c r="Q51" i="201"/>
  <c r="P51" i="201"/>
  <c r="O51" i="201"/>
  <c r="N51" i="201"/>
  <c r="M51" i="201"/>
  <c r="L51" i="201"/>
  <c r="K51" i="201"/>
  <c r="J51" i="201"/>
  <c r="I51" i="201"/>
  <c r="H51" i="201"/>
  <c r="G51" i="201"/>
  <c r="F51" i="201"/>
  <c r="E51" i="201"/>
  <c r="D51" i="201"/>
  <c r="C51" i="201"/>
  <c r="O45" i="201"/>
  <c r="AA44" i="201"/>
  <c r="Y44" i="201"/>
  <c r="X44" i="201"/>
  <c r="Z44" i="201" s="1"/>
  <c r="W44" i="201"/>
  <c r="V44" i="201"/>
  <c r="U44" i="201"/>
  <c r="T44" i="201"/>
  <c r="S44" i="201"/>
  <c r="R44" i="201"/>
  <c r="Q44" i="201"/>
  <c r="P44" i="201"/>
  <c r="O44" i="201"/>
  <c r="N44" i="201"/>
  <c r="M44" i="201"/>
  <c r="L44" i="201"/>
  <c r="K44" i="201"/>
  <c r="J44" i="201"/>
  <c r="I44" i="201"/>
  <c r="H44" i="201"/>
  <c r="G44" i="201"/>
  <c r="F44" i="201"/>
  <c r="E44" i="201"/>
  <c r="D44" i="201"/>
  <c r="C44" i="201"/>
  <c r="AA38" i="201"/>
  <c r="AA45" i="201" s="1"/>
  <c r="Y38" i="201"/>
  <c r="Y45" i="201" s="1"/>
  <c r="X38" i="201"/>
  <c r="X45" i="201" s="1"/>
  <c r="Z45" i="201" s="1"/>
  <c r="W38" i="201"/>
  <c r="W45" i="201" s="1"/>
  <c r="V38" i="201"/>
  <c r="V45" i="201" s="1"/>
  <c r="U38" i="201"/>
  <c r="U45" i="201" s="1"/>
  <c r="T38" i="201"/>
  <c r="S38" i="201"/>
  <c r="S45" i="201" s="1"/>
  <c r="R38" i="201"/>
  <c r="R45" i="201" s="1"/>
  <c r="Q38" i="201"/>
  <c r="Q45" i="201" s="1"/>
  <c r="P38" i="201"/>
  <c r="P45" i="201" s="1"/>
  <c r="O38" i="201"/>
  <c r="N38" i="201"/>
  <c r="N45" i="201" s="1"/>
  <c r="M38" i="201"/>
  <c r="M45" i="201" s="1"/>
  <c r="L38" i="201"/>
  <c r="K38" i="201"/>
  <c r="K45" i="201" s="1"/>
  <c r="J38" i="201"/>
  <c r="J45" i="201" s="1"/>
  <c r="I38" i="201"/>
  <c r="I45" i="201" s="1"/>
  <c r="H38" i="201"/>
  <c r="H45" i="201" s="1"/>
  <c r="G38" i="201"/>
  <c r="G45" i="201" s="1"/>
  <c r="F38" i="201"/>
  <c r="F45" i="201" s="1"/>
  <c r="E38" i="201"/>
  <c r="E45" i="201" s="1"/>
  <c r="D38" i="201"/>
  <c r="C38" i="201"/>
  <c r="C45" i="201" s="1"/>
  <c r="I27" i="201"/>
  <c r="AA26" i="201"/>
  <c r="Y26" i="201"/>
  <c r="X26" i="201"/>
  <c r="Z26" i="201" s="1"/>
  <c r="W26" i="201"/>
  <c r="V26" i="201"/>
  <c r="U26" i="201"/>
  <c r="T26" i="201"/>
  <c r="S26" i="201"/>
  <c r="R26" i="201"/>
  <c r="Q26" i="201"/>
  <c r="P26" i="201"/>
  <c r="O26" i="201"/>
  <c r="N26" i="201"/>
  <c r="M26" i="201"/>
  <c r="L26" i="201"/>
  <c r="K26" i="201"/>
  <c r="J26" i="201"/>
  <c r="I26" i="201"/>
  <c r="H26" i="201"/>
  <c r="G26" i="201"/>
  <c r="F26" i="201"/>
  <c r="E26" i="201"/>
  <c r="D26" i="201"/>
  <c r="C26" i="201"/>
  <c r="AA14" i="201"/>
  <c r="AA27" i="201" s="1"/>
  <c r="Y14" i="201"/>
  <c r="Y27" i="201" s="1"/>
  <c r="Y46" i="201" s="1"/>
  <c r="X14" i="201"/>
  <c r="X27" i="201" s="1"/>
  <c r="W14" i="201"/>
  <c r="V14" i="201"/>
  <c r="V27" i="201" s="1"/>
  <c r="U14" i="201"/>
  <c r="U27" i="201" s="1"/>
  <c r="T14" i="201"/>
  <c r="T27" i="201" s="1"/>
  <c r="S14" i="201"/>
  <c r="S27" i="201" s="1"/>
  <c r="S46" i="201" s="1"/>
  <c r="R14" i="201"/>
  <c r="R27" i="201" s="1"/>
  <c r="Q14" i="201"/>
  <c r="Q27" i="201" s="1"/>
  <c r="P14" i="201"/>
  <c r="P27" i="201" s="1"/>
  <c r="P46" i="201" s="1"/>
  <c r="O14" i="201"/>
  <c r="N14" i="201"/>
  <c r="N27" i="201" s="1"/>
  <c r="M14" i="201"/>
  <c r="M27" i="201" s="1"/>
  <c r="L14" i="201"/>
  <c r="L27" i="201" s="1"/>
  <c r="K14" i="201"/>
  <c r="K27" i="201" s="1"/>
  <c r="K46" i="201" s="1"/>
  <c r="J14" i="201"/>
  <c r="J27" i="201" s="1"/>
  <c r="I14" i="201"/>
  <c r="H14" i="201"/>
  <c r="H27" i="201" s="1"/>
  <c r="H46" i="201" s="1"/>
  <c r="G14" i="201"/>
  <c r="F14" i="201"/>
  <c r="F27" i="201" s="1"/>
  <c r="E14" i="201"/>
  <c r="E27" i="201" s="1"/>
  <c r="D14" i="201"/>
  <c r="D27" i="201" s="1"/>
  <c r="C14" i="201"/>
  <c r="C27" i="201" s="1"/>
  <c r="C46" i="201" s="1"/>
  <c r="AA51" i="202"/>
  <c r="Z51" i="202"/>
  <c r="Y51" i="202"/>
  <c r="X51" i="202"/>
  <c r="W51" i="202"/>
  <c r="V51" i="202"/>
  <c r="U51" i="202"/>
  <c r="T51" i="202"/>
  <c r="S51" i="202"/>
  <c r="R51" i="202"/>
  <c r="Q51" i="202"/>
  <c r="P51" i="202"/>
  <c r="O51" i="202"/>
  <c r="N51" i="202"/>
  <c r="M51" i="202"/>
  <c r="L51" i="202"/>
  <c r="K51" i="202"/>
  <c r="J51" i="202"/>
  <c r="I51" i="202"/>
  <c r="H51" i="202"/>
  <c r="G51" i="202"/>
  <c r="F51" i="202"/>
  <c r="E51" i="202"/>
  <c r="D51" i="202"/>
  <c r="C51" i="202"/>
  <c r="F45" i="202"/>
  <c r="AA44" i="202"/>
  <c r="Y44" i="202"/>
  <c r="X44" i="202"/>
  <c r="Z44" i="202" s="1"/>
  <c r="W44" i="202"/>
  <c r="V44" i="202"/>
  <c r="U44" i="202"/>
  <c r="T44" i="202"/>
  <c r="S44" i="202"/>
  <c r="R44" i="202"/>
  <c r="Q44" i="202"/>
  <c r="P44" i="202"/>
  <c r="O44" i="202"/>
  <c r="N44" i="202"/>
  <c r="M44" i="202"/>
  <c r="L44" i="202"/>
  <c r="K44" i="202"/>
  <c r="J44" i="202"/>
  <c r="I44" i="202"/>
  <c r="H44" i="202"/>
  <c r="G44" i="202"/>
  <c r="F44" i="202"/>
  <c r="E44" i="202"/>
  <c r="D44" i="202"/>
  <c r="C44" i="202"/>
  <c r="AA38" i="202"/>
  <c r="AA45" i="202" s="1"/>
  <c r="Y38" i="202"/>
  <c r="Y45" i="202" s="1"/>
  <c r="X38" i="202"/>
  <c r="X45" i="202" s="1"/>
  <c r="W38" i="202"/>
  <c r="W45" i="202" s="1"/>
  <c r="V38" i="202"/>
  <c r="V45" i="202" s="1"/>
  <c r="U38" i="202"/>
  <c r="U45" i="202" s="1"/>
  <c r="T38" i="202"/>
  <c r="S38" i="202"/>
  <c r="S45" i="202" s="1"/>
  <c r="R38" i="202"/>
  <c r="R45" i="202" s="1"/>
  <c r="Q38" i="202"/>
  <c r="Q45" i="202" s="1"/>
  <c r="P38" i="202"/>
  <c r="P45" i="202" s="1"/>
  <c r="O38" i="202"/>
  <c r="O45" i="202" s="1"/>
  <c r="N38" i="202"/>
  <c r="N45" i="202" s="1"/>
  <c r="M38" i="202"/>
  <c r="M45" i="202" s="1"/>
  <c r="L38" i="202"/>
  <c r="K38" i="202"/>
  <c r="K45" i="202" s="1"/>
  <c r="J38" i="202"/>
  <c r="J45" i="202" s="1"/>
  <c r="I38" i="202"/>
  <c r="I45" i="202" s="1"/>
  <c r="H38" i="202"/>
  <c r="H45" i="202" s="1"/>
  <c r="G38" i="202"/>
  <c r="G45" i="202" s="1"/>
  <c r="F38" i="202"/>
  <c r="E38" i="202"/>
  <c r="E45" i="202" s="1"/>
  <c r="D38" i="202"/>
  <c r="C38" i="202"/>
  <c r="C45" i="202" s="1"/>
  <c r="AA26" i="202"/>
  <c r="Y26" i="202"/>
  <c r="X26" i="202"/>
  <c r="Z26" i="202" s="1"/>
  <c r="W26" i="202"/>
  <c r="V26" i="202"/>
  <c r="U26" i="202"/>
  <c r="T26" i="202"/>
  <c r="S26" i="202"/>
  <c r="R26" i="202"/>
  <c r="Q26" i="202"/>
  <c r="P26" i="202"/>
  <c r="O26" i="202"/>
  <c r="N26" i="202"/>
  <c r="M26" i="202"/>
  <c r="L26" i="202"/>
  <c r="K26" i="202"/>
  <c r="J26" i="202"/>
  <c r="I26" i="202"/>
  <c r="H26" i="202"/>
  <c r="G26" i="202"/>
  <c r="F26" i="202"/>
  <c r="E26" i="202"/>
  <c r="D26" i="202"/>
  <c r="C26" i="202"/>
  <c r="AA14" i="202"/>
  <c r="AA27" i="202" s="1"/>
  <c r="Y14" i="202"/>
  <c r="Y27" i="202" s="1"/>
  <c r="X14" i="202"/>
  <c r="X27" i="202" s="1"/>
  <c r="W14" i="202"/>
  <c r="V14" i="202"/>
  <c r="V27" i="202" s="1"/>
  <c r="U14" i="202"/>
  <c r="U27" i="202" s="1"/>
  <c r="U46" i="202" s="1"/>
  <c r="T14" i="202"/>
  <c r="T27" i="202" s="1"/>
  <c r="S14" i="202"/>
  <c r="S27" i="202" s="1"/>
  <c r="R14" i="202"/>
  <c r="R27" i="202" s="1"/>
  <c r="R46" i="202" s="1"/>
  <c r="Q14" i="202"/>
  <c r="Q27" i="202" s="1"/>
  <c r="P14" i="202"/>
  <c r="P27" i="202" s="1"/>
  <c r="P46" i="202" s="1"/>
  <c r="O14" i="202"/>
  <c r="N14" i="202"/>
  <c r="N27" i="202" s="1"/>
  <c r="M14" i="202"/>
  <c r="M27" i="202" s="1"/>
  <c r="M46" i="202" s="1"/>
  <c r="L14" i="202"/>
  <c r="L27" i="202" s="1"/>
  <c r="K14" i="202"/>
  <c r="K27" i="202" s="1"/>
  <c r="J14" i="202"/>
  <c r="J27" i="202" s="1"/>
  <c r="I14" i="202"/>
  <c r="I27" i="202" s="1"/>
  <c r="H14" i="202"/>
  <c r="H27" i="202" s="1"/>
  <c r="H46" i="202" s="1"/>
  <c r="G14" i="202"/>
  <c r="F14" i="202"/>
  <c r="F27" i="202" s="1"/>
  <c r="E14" i="202"/>
  <c r="E27" i="202" s="1"/>
  <c r="E46" i="202" s="1"/>
  <c r="D14" i="202"/>
  <c r="D27" i="202" s="1"/>
  <c r="C14" i="202"/>
  <c r="C27" i="202" s="1"/>
  <c r="AA51" i="203"/>
  <c r="Y51" i="203"/>
  <c r="Z51" i="203" s="1"/>
  <c r="X51" i="203"/>
  <c r="W51" i="203"/>
  <c r="V51" i="203"/>
  <c r="U51" i="203"/>
  <c r="T51" i="203"/>
  <c r="S51" i="203"/>
  <c r="R51" i="203"/>
  <c r="Q51" i="203"/>
  <c r="P51" i="203"/>
  <c r="O51" i="203"/>
  <c r="N51" i="203"/>
  <c r="M51" i="203"/>
  <c r="L51" i="203"/>
  <c r="K51" i="203"/>
  <c r="J51" i="203"/>
  <c r="I51" i="203"/>
  <c r="H51" i="203"/>
  <c r="G51" i="203"/>
  <c r="F51" i="203"/>
  <c r="E51" i="203"/>
  <c r="D51" i="203"/>
  <c r="C51" i="203"/>
  <c r="V45" i="203"/>
  <c r="AA44" i="203"/>
  <c r="Y44" i="203"/>
  <c r="X44" i="203"/>
  <c r="Z44" i="203" s="1"/>
  <c r="W44" i="203"/>
  <c r="V44" i="203"/>
  <c r="U44" i="203"/>
  <c r="T44" i="203"/>
  <c r="S44" i="203"/>
  <c r="R44" i="203"/>
  <c r="Q44" i="203"/>
  <c r="P44" i="203"/>
  <c r="O44" i="203"/>
  <c r="N44" i="203"/>
  <c r="M44" i="203"/>
  <c r="L44" i="203"/>
  <c r="K44" i="203"/>
  <c r="J44" i="203"/>
  <c r="I44" i="203"/>
  <c r="H44" i="203"/>
  <c r="G44" i="203"/>
  <c r="F44" i="203"/>
  <c r="E44" i="203"/>
  <c r="D44" i="203"/>
  <c r="C44" i="203"/>
  <c r="AA38" i="203"/>
  <c r="AA45" i="203" s="1"/>
  <c r="Y38" i="203"/>
  <c r="Y45" i="203" s="1"/>
  <c r="X38" i="203"/>
  <c r="X45" i="203" s="1"/>
  <c r="Z45" i="203" s="1"/>
  <c r="W38" i="203"/>
  <c r="W45" i="203" s="1"/>
  <c r="V38" i="203"/>
  <c r="U38" i="203"/>
  <c r="U45" i="203" s="1"/>
  <c r="T38" i="203"/>
  <c r="S38" i="203"/>
  <c r="S45" i="203" s="1"/>
  <c r="R38" i="203"/>
  <c r="R45" i="203" s="1"/>
  <c r="Q38" i="203"/>
  <c r="Q45" i="203" s="1"/>
  <c r="P38" i="203"/>
  <c r="P45" i="203" s="1"/>
  <c r="O38" i="203"/>
  <c r="O45" i="203" s="1"/>
  <c r="N38" i="203"/>
  <c r="N45" i="203" s="1"/>
  <c r="M38" i="203"/>
  <c r="M45" i="203" s="1"/>
  <c r="L38" i="203"/>
  <c r="K38" i="203"/>
  <c r="K45" i="203" s="1"/>
  <c r="J38" i="203"/>
  <c r="J45" i="203" s="1"/>
  <c r="I38" i="203"/>
  <c r="I45" i="203" s="1"/>
  <c r="H38" i="203"/>
  <c r="H45" i="203" s="1"/>
  <c r="G38" i="203"/>
  <c r="G45" i="203" s="1"/>
  <c r="F38" i="203"/>
  <c r="F45" i="203" s="1"/>
  <c r="E38" i="203"/>
  <c r="E45" i="203" s="1"/>
  <c r="D38" i="203"/>
  <c r="C38" i="203"/>
  <c r="C45" i="203" s="1"/>
  <c r="AA26" i="203"/>
  <c r="Y26" i="203"/>
  <c r="X26" i="203"/>
  <c r="Z26" i="203" s="1"/>
  <c r="W26" i="203"/>
  <c r="V26" i="203"/>
  <c r="U26" i="203"/>
  <c r="T26" i="203"/>
  <c r="S26" i="203"/>
  <c r="R26" i="203"/>
  <c r="Q26" i="203"/>
  <c r="P26" i="203"/>
  <c r="O26" i="203"/>
  <c r="N26" i="203"/>
  <c r="M26" i="203"/>
  <c r="L26" i="203"/>
  <c r="K26" i="203"/>
  <c r="J26" i="203"/>
  <c r="I26" i="203"/>
  <c r="H26" i="203"/>
  <c r="G26" i="203"/>
  <c r="F26" i="203"/>
  <c r="E26" i="203"/>
  <c r="D26" i="203"/>
  <c r="C26" i="203"/>
  <c r="AA14" i="203"/>
  <c r="AA27" i="203" s="1"/>
  <c r="Y14" i="203"/>
  <c r="Y27" i="203" s="1"/>
  <c r="X14" i="203"/>
  <c r="X27" i="203" s="1"/>
  <c r="W14" i="203"/>
  <c r="V14" i="203"/>
  <c r="V27" i="203" s="1"/>
  <c r="U14" i="203"/>
  <c r="U27" i="203" s="1"/>
  <c r="T14" i="203"/>
  <c r="T27" i="203" s="1"/>
  <c r="S14" i="203"/>
  <c r="S27" i="203" s="1"/>
  <c r="R14" i="203"/>
  <c r="R27" i="203" s="1"/>
  <c r="R46" i="203" s="1"/>
  <c r="Q14" i="203"/>
  <c r="Q27" i="203" s="1"/>
  <c r="P14" i="203"/>
  <c r="P27" i="203" s="1"/>
  <c r="O14" i="203"/>
  <c r="N14" i="203"/>
  <c r="N27" i="203" s="1"/>
  <c r="N46" i="203" s="1"/>
  <c r="M14" i="203"/>
  <c r="M27" i="203" s="1"/>
  <c r="L14" i="203"/>
  <c r="L27" i="203" s="1"/>
  <c r="K14" i="203"/>
  <c r="K27" i="203" s="1"/>
  <c r="J14" i="203"/>
  <c r="J27" i="203" s="1"/>
  <c r="I14" i="203"/>
  <c r="I27" i="203" s="1"/>
  <c r="I46" i="203" s="1"/>
  <c r="H14" i="203"/>
  <c r="H27" i="203" s="1"/>
  <c r="G14" i="203"/>
  <c r="F14" i="203"/>
  <c r="F27" i="203" s="1"/>
  <c r="F46" i="203" s="1"/>
  <c r="E14" i="203"/>
  <c r="E27" i="203" s="1"/>
  <c r="D14" i="203"/>
  <c r="D27" i="203" s="1"/>
  <c r="C14" i="203"/>
  <c r="C27" i="203" s="1"/>
  <c r="AA51" i="204"/>
  <c r="Y51" i="204"/>
  <c r="X51" i="204"/>
  <c r="W51" i="204"/>
  <c r="V51" i="204"/>
  <c r="U51" i="204"/>
  <c r="T51" i="204"/>
  <c r="S51" i="204"/>
  <c r="R51" i="204"/>
  <c r="Q51" i="204"/>
  <c r="P51" i="204"/>
  <c r="O51" i="204"/>
  <c r="N51" i="204"/>
  <c r="M51" i="204"/>
  <c r="L51" i="204"/>
  <c r="K51" i="204"/>
  <c r="J51" i="204"/>
  <c r="I51" i="204"/>
  <c r="H51" i="204"/>
  <c r="G51" i="204"/>
  <c r="F51" i="204"/>
  <c r="E51" i="204"/>
  <c r="D51" i="204"/>
  <c r="C51" i="204"/>
  <c r="G45" i="204"/>
  <c r="AA44" i="204"/>
  <c r="Y44" i="204"/>
  <c r="X44" i="204"/>
  <c r="Z44" i="204" s="1"/>
  <c r="W44" i="204"/>
  <c r="V44" i="204"/>
  <c r="U44" i="204"/>
  <c r="T44" i="204"/>
  <c r="S44" i="204"/>
  <c r="R44" i="204"/>
  <c r="Q44" i="204"/>
  <c r="P44" i="204"/>
  <c r="O44" i="204"/>
  <c r="N44" i="204"/>
  <c r="M44" i="204"/>
  <c r="L44" i="204"/>
  <c r="K44" i="204"/>
  <c r="J44" i="204"/>
  <c r="I44" i="204"/>
  <c r="H44" i="204"/>
  <c r="G44" i="204"/>
  <c r="F44" i="204"/>
  <c r="E44" i="204"/>
  <c r="D44" i="204"/>
  <c r="C44" i="204"/>
  <c r="AA38" i="204"/>
  <c r="AA45" i="204" s="1"/>
  <c r="Y38" i="204"/>
  <c r="Y45" i="204" s="1"/>
  <c r="X38" i="204"/>
  <c r="X45" i="204" s="1"/>
  <c r="W38" i="204"/>
  <c r="W45" i="204" s="1"/>
  <c r="V38" i="204"/>
  <c r="V45" i="204" s="1"/>
  <c r="U38" i="204"/>
  <c r="U45" i="204" s="1"/>
  <c r="T38" i="204"/>
  <c r="S38" i="204"/>
  <c r="S45" i="204" s="1"/>
  <c r="R38" i="204"/>
  <c r="R45" i="204" s="1"/>
  <c r="Q38" i="204"/>
  <c r="Q45" i="204" s="1"/>
  <c r="P38" i="204"/>
  <c r="P45" i="204" s="1"/>
  <c r="O38" i="204"/>
  <c r="O45" i="204" s="1"/>
  <c r="N38" i="204"/>
  <c r="N45" i="204" s="1"/>
  <c r="M38" i="204"/>
  <c r="M45" i="204" s="1"/>
  <c r="L38" i="204"/>
  <c r="K38" i="204"/>
  <c r="K45" i="204" s="1"/>
  <c r="J38" i="204"/>
  <c r="J45" i="204" s="1"/>
  <c r="I38" i="204"/>
  <c r="I45" i="204" s="1"/>
  <c r="H38" i="204"/>
  <c r="H45" i="204" s="1"/>
  <c r="G38" i="204"/>
  <c r="F38" i="204"/>
  <c r="F45" i="204" s="1"/>
  <c r="E38" i="204"/>
  <c r="E45" i="204" s="1"/>
  <c r="D38" i="204"/>
  <c r="C38" i="204"/>
  <c r="C45" i="204" s="1"/>
  <c r="AA26" i="204"/>
  <c r="Y26" i="204"/>
  <c r="X26" i="204"/>
  <c r="Z26" i="204" s="1"/>
  <c r="W26" i="204"/>
  <c r="V26" i="204"/>
  <c r="U26" i="204"/>
  <c r="T26" i="204"/>
  <c r="S26" i="204"/>
  <c r="R26" i="204"/>
  <c r="Q26" i="204"/>
  <c r="P26" i="204"/>
  <c r="O26" i="204"/>
  <c r="N26" i="204"/>
  <c r="M26" i="204"/>
  <c r="L26" i="204"/>
  <c r="K26" i="204"/>
  <c r="J26" i="204"/>
  <c r="I26" i="204"/>
  <c r="H26" i="204"/>
  <c r="G26" i="204"/>
  <c r="F26" i="204"/>
  <c r="E26" i="204"/>
  <c r="D26" i="204"/>
  <c r="C26" i="204"/>
  <c r="AA14" i="204"/>
  <c r="AA27" i="204" s="1"/>
  <c r="Y14" i="204"/>
  <c r="Y27" i="204" s="1"/>
  <c r="X14" i="204"/>
  <c r="X27" i="204" s="1"/>
  <c r="W14" i="204"/>
  <c r="V14" i="204"/>
  <c r="V27" i="204" s="1"/>
  <c r="V46" i="204" s="1"/>
  <c r="U14" i="204"/>
  <c r="U27" i="204" s="1"/>
  <c r="U46" i="204" s="1"/>
  <c r="T14" i="204"/>
  <c r="T27" i="204" s="1"/>
  <c r="S14" i="204"/>
  <c r="S27" i="204" s="1"/>
  <c r="R14" i="204"/>
  <c r="R27" i="204" s="1"/>
  <c r="R46" i="204" s="1"/>
  <c r="Q14" i="204"/>
  <c r="Q27" i="204" s="1"/>
  <c r="P14" i="204"/>
  <c r="P27" i="204" s="1"/>
  <c r="O14" i="204"/>
  <c r="N14" i="204"/>
  <c r="N27" i="204" s="1"/>
  <c r="N46" i="204" s="1"/>
  <c r="M14" i="204"/>
  <c r="M27" i="204" s="1"/>
  <c r="M46" i="204" s="1"/>
  <c r="L14" i="204"/>
  <c r="L27" i="204" s="1"/>
  <c r="K14" i="204"/>
  <c r="K27" i="204" s="1"/>
  <c r="K46" i="204" s="1"/>
  <c r="J14" i="204"/>
  <c r="J27" i="204" s="1"/>
  <c r="J46" i="204" s="1"/>
  <c r="I14" i="204"/>
  <c r="I27" i="204" s="1"/>
  <c r="H14" i="204"/>
  <c r="H27" i="204" s="1"/>
  <c r="G14" i="204"/>
  <c r="F14" i="204"/>
  <c r="F27" i="204" s="1"/>
  <c r="F46" i="204" s="1"/>
  <c r="E14" i="204"/>
  <c r="E27" i="204" s="1"/>
  <c r="E46" i="204" s="1"/>
  <c r="D14" i="204"/>
  <c r="D27" i="204" s="1"/>
  <c r="C14" i="204"/>
  <c r="C27" i="204" s="1"/>
  <c r="C46" i="204" s="1"/>
  <c r="AA51" i="205"/>
  <c r="Z51" i="205"/>
  <c r="Y51" i="205"/>
  <c r="X51" i="205"/>
  <c r="W51" i="205"/>
  <c r="V51" i="205"/>
  <c r="U51" i="205"/>
  <c r="T51" i="205"/>
  <c r="S51" i="205"/>
  <c r="R51" i="205"/>
  <c r="Q51" i="205"/>
  <c r="P51" i="205"/>
  <c r="O51" i="205"/>
  <c r="N51" i="205"/>
  <c r="M51" i="205"/>
  <c r="L51" i="205"/>
  <c r="K51" i="205"/>
  <c r="J51" i="205"/>
  <c r="I51" i="205"/>
  <c r="H51" i="205"/>
  <c r="G51" i="205"/>
  <c r="F51" i="205"/>
  <c r="E51" i="205"/>
  <c r="D51" i="205"/>
  <c r="C51" i="205"/>
  <c r="W45" i="205"/>
  <c r="O45" i="205"/>
  <c r="AA44" i="205"/>
  <c r="Y44" i="205"/>
  <c r="X44" i="205"/>
  <c r="Z44" i="205" s="1"/>
  <c r="W44" i="205"/>
  <c r="V44" i="205"/>
  <c r="U44" i="205"/>
  <c r="T44" i="205"/>
  <c r="T45" i="205" s="1"/>
  <c r="S44" i="205"/>
  <c r="R44" i="205"/>
  <c r="Q44" i="205"/>
  <c r="P44" i="205"/>
  <c r="O44" i="205"/>
  <c r="N44" i="205"/>
  <c r="M44" i="205"/>
  <c r="L44" i="205"/>
  <c r="L45" i="205" s="1"/>
  <c r="K44" i="205"/>
  <c r="J44" i="205"/>
  <c r="I44" i="205"/>
  <c r="H44" i="205"/>
  <c r="G44" i="205"/>
  <c r="F44" i="205"/>
  <c r="E44" i="205"/>
  <c r="D44" i="205"/>
  <c r="D45" i="205" s="1"/>
  <c r="C44" i="205"/>
  <c r="AA38" i="205"/>
  <c r="AA45" i="205" s="1"/>
  <c r="Z38" i="205"/>
  <c r="Y38" i="205"/>
  <c r="X38" i="205"/>
  <c r="W38" i="205"/>
  <c r="V38" i="205"/>
  <c r="V45" i="205" s="1"/>
  <c r="U38" i="205"/>
  <c r="T38" i="205"/>
  <c r="S38" i="205"/>
  <c r="S45" i="205" s="1"/>
  <c r="R38" i="205"/>
  <c r="R45" i="205" s="1"/>
  <c r="Q38" i="205"/>
  <c r="P38" i="205"/>
  <c r="O38" i="205"/>
  <c r="N38" i="205"/>
  <c r="N45" i="205" s="1"/>
  <c r="M38" i="205"/>
  <c r="L38" i="205"/>
  <c r="K38" i="205"/>
  <c r="K45" i="205" s="1"/>
  <c r="J38" i="205"/>
  <c r="J45" i="205" s="1"/>
  <c r="I38" i="205"/>
  <c r="H38" i="205"/>
  <c r="G38" i="205"/>
  <c r="G45" i="205" s="1"/>
  <c r="F38" i="205"/>
  <c r="F45" i="205" s="1"/>
  <c r="E38" i="205"/>
  <c r="D38" i="205"/>
  <c r="C38" i="205"/>
  <c r="C45" i="205" s="1"/>
  <c r="R27" i="205"/>
  <c r="R46" i="205" s="1"/>
  <c r="J27" i="205"/>
  <c r="AA26" i="205"/>
  <c r="Y26" i="205"/>
  <c r="X26" i="205"/>
  <c r="Z26" i="205" s="1"/>
  <c r="W26" i="205"/>
  <c r="V26" i="205"/>
  <c r="U26" i="205"/>
  <c r="T26" i="205"/>
  <c r="S26" i="205"/>
  <c r="R26" i="205"/>
  <c r="Q26" i="205"/>
  <c r="P26" i="205"/>
  <c r="O26" i="205"/>
  <c r="N26" i="205"/>
  <c r="M26" i="205"/>
  <c r="L26" i="205"/>
  <c r="K26" i="205"/>
  <c r="J26" i="205"/>
  <c r="I26" i="205"/>
  <c r="H26" i="205"/>
  <c r="G26" i="205"/>
  <c r="F26" i="205"/>
  <c r="E26" i="205"/>
  <c r="D26" i="205"/>
  <c r="C26" i="205"/>
  <c r="AA14" i="205"/>
  <c r="AA27" i="205" s="1"/>
  <c r="Y14" i="205"/>
  <c r="Y27" i="205" s="1"/>
  <c r="X14" i="205"/>
  <c r="X27" i="205" s="1"/>
  <c r="W14" i="205"/>
  <c r="V14" i="205"/>
  <c r="V27" i="205" s="1"/>
  <c r="U14" i="205"/>
  <c r="U27" i="205" s="1"/>
  <c r="T14" i="205"/>
  <c r="T27" i="205" s="1"/>
  <c r="S14" i="205"/>
  <c r="S27" i="205" s="1"/>
  <c r="S46" i="205" s="1"/>
  <c r="R14" i="205"/>
  <c r="Q14" i="205"/>
  <c r="Q27" i="205" s="1"/>
  <c r="P14" i="205"/>
  <c r="P27" i="205" s="1"/>
  <c r="O14" i="205"/>
  <c r="N14" i="205"/>
  <c r="N27" i="205" s="1"/>
  <c r="M14" i="205"/>
  <c r="M27" i="205" s="1"/>
  <c r="L14" i="205"/>
  <c r="L27" i="205" s="1"/>
  <c r="K14" i="205"/>
  <c r="K27" i="205" s="1"/>
  <c r="K46" i="205" s="1"/>
  <c r="J14" i="205"/>
  <c r="I14" i="205"/>
  <c r="I27" i="205" s="1"/>
  <c r="H14" i="205"/>
  <c r="H27" i="205" s="1"/>
  <c r="G14" i="205"/>
  <c r="F14" i="205"/>
  <c r="F27" i="205" s="1"/>
  <c r="E14" i="205"/>
  <c r="E27" i="205" s="1"/>
  <c r="D14" i="205"/>
  <c r="D27" i="205" s="1"/>
  <c r="C14" i="205"/>
  <c r="C27" i="205" s="1"/>
  <c r="C46" i="205" s="1"/>
  <c r="AA51" i="206"/>
  <c r="Y51" i="206"/>
  <c r="X51" i="206"/>
  <c r="Z51" i="206" s="1"/>
  <c r="W51" i="206"/>
  <c r="V51" i="206"/>
  <c r="U51" i="206"/>
  <c r="T51" i="206"/>
  <c r="S51" i="206"/>
  <c r="R51" i="206"/>
  <c r="Q51" i="206"/>
  <c r="P51" i="206"/>
  <c r="O51" i="206"/>
  <c r="N51" i="206"/>
  <c r="M51" i="206"/>
  <c r="L51" i="206"/>
  <c r="K51" i="206"/>
  <c r="J51" i="206"/>
  <c r="I51" i="206"/>
  <c r="H51" i="206"/>
  <c r="G51" i="206"/>
  <c r="F51" i="206"/>
  <c r="E51" i="206"/>
  <c r="D51" i="206"/>
  <c r="C51" i="206"/>
  <c r="O45" i="206"/>
  <c r="AA44" i="206"/>
  <c r="Y44" i="206"/>
  <c r="X44" i="206"/>
  <c r="Z44" i="206" s="1"/>
  <c r="W44" i="206"/>
  <c r="V44" i="206"/>
  <c r="U44" i="206"/>
  <c r="T44" i="206"/>
  <c r="S44" i="206"/>
  <c r="R44" i="206"/>
  <c r="Q44" i="206"/>
  <c r="P44" i="206"/>
  <c r="O44" i="206"/>
  <c r="N44" i="206"/>
  <c r="M44" i="206"/>
  <c r="L44" i="206"/>
  <c r="K44" i="206"/>
  <c r="J44" i="206"/>
  <c r="I44" i="206"/>
  <c r="H44" i="206"/>
  <c r="G44" i="206"/>
  <c r="F44" i="206"/>
  <c r="E44" i="206"/>
  <c r="D44" i="206"/>
  <c r="C44" i="206"/>
  <c r="AA38" i="206"/>
  <c r="AA45" i="206" s="1"/>
  <c r="Y38" i="206"/>
  <c r="Y45" i="206" s="1"/>
  <c r="X38" i="206"/>
  <c r="X45" i="206" s="1"/>
  <c r="Z45" i="206" s="1"/>
  <c r="W38" i="206"/>
  <c r="W45" i="206" s="1"/>
  <c r="V38" i="206"/>
  <c r="V45" i="206" s="1"/>
  <c r="U38" i="206"/>
  <c r="U45" i="206" s="1"/>
  <c r="T38" i="206"/>
  <c r="S38" i="206"/>
  <c r="S45" i="206" s="1"/>
  <c r="R38" i="206"/>
  <c r="R45" i="206" s="1"/>
  <c r="Q38" i="206"/>
  <c r="Q45" i="206" s="1"/>
  <c r="P38" i="206"/>
  <c r="P45" i="206" s="1"/>
  <c r="O38" i="206"/>
  <c r="N38" i="206"/>
  <c r="N45" i="206" s="1"/>
  <c r="M38" i="206"/>
  <c r="M45" i="206" s="1"/>
  <c r="L38" i="206"/>
  <c r="K38" i="206"/>
  <c r="K45" i="206" s="1"/>
  <c r="J38" i="206"/>
  <c r="J45" i="206" s="1"/>
  <c r="I38" i="206"/>
  <c r="I45" i="206" s="1"/>
  <c r="H38" i="206"/>
  <c r="H45" i="206" s="1"/>
  <c r="G38" i="206"/>
  <c r="G45" i="206" s="1"/>
  <c r="F38" i="206"/>
  <c r="F45" i="206" s="1"/>
  <c r="E38" i="206"/>
  <c r="E45" i="206" s="1"/>
  <c r="D38" i="206"/>
  <c r="C38" i="206"/>
  <c r="C45" i="206" s="1"/>
  <c r="R27" i="206"/>
  <c r="R46" i="206" s="1"/>
  <c r="O27" i="206"/>
  <c r="J27" i="206"/>
  <c r="J46" i="206" s="1"/>
  <c r="AA26" i="206"/>
  <c r="Y26" i="206"/>
  <c r="X26" i="206"/>
  <c r="W26" i="206"/>
  <c r="V26" i="206"/>
  <c r="U26" i="206"/>
  <c r="T26" i="206"/>
  <c r="S26" i="206"/>
  <c r="R26" i="206"/>
  <c r="Q26" i="206"/>
  <c r="P26" i="206"/>
  <c r="O26" i="206"/>
  <c r="N26" i="206"/>
  <c r="M26" i="206"/>
  <c r="L26" i="206"/>
  <c r="K26" i="206"/>
  <c r="J26" i="206"/>
  <c r="I26" i="206"/>
  <c r="H26" i="206"/>
  <c r="G26" i="206"/>
  <c r="F26" i="206"/>
  <c r="E26" i="206"/>
  <c r="D26" i="206"/>
  <c r="C26" i="206"/>
  <c r="AA14" i="206"/>
  <c r="AA27" i="206" s="1"/>
  <c r="AA46" i="206" s="1"/>
  <c r="Y14" i="206"/>
  <c r="Y27" i="206" s="1"/>
  <c r="Y46" i="206" s="1"/>
  <c r="X14" i="206"/>
  <c r="X27" i="206" s="1"/>
  <c r="W14" i="206"/>
  <c r="W27" i="206" s="1"/>
  <c r="V14" i="206"/>
  <c r="V27" i="206" s="1"/>
  <c r="U14" i="206"/>
  <c r="U27" i="206" s="1"/>
  <c r="T14" i="206"/>
  <c r="T27" i="206" s="1"/>
  <c r="S14" i="206"/>
  <c r="S27" i="206" s="1"/>
  <c r="R14" i="206"/>
  <c r="Q14" i="206"/>
  <c r="Q27" i="206" s="1"/>
  <c r="Q46" i="206" s="1"/>
  <c r="P14" i="206"/>
  <c r="P27" i="206" s="1"/>
  <c r="O14" i="206"/>
  <c r="N14" i="206"/>
  <c r="N27" i="206" s="1"/>
  <c r="M14" i="206"/>
  <c r="M27" i="206" s="1"/>
  <c r="L14" i="206"/>
  <c r="L27" i="206" s="1"/>
  <c r="K14" i="206"/>
  <c r="K27" i="206" s="1"/>
  <c r="J14" i="206"/>
  <c r="I14" i="206"/>
  <c r="I27" i="206" s="1"/>
  <c r="I46" i="206" s="1"/>
  <c r="H14" i="206"/>
  <c r="H27" i="206" s="1"/>
  <c r="G14" i="206"/>
  <c r="G27" i="206" s="1"/>
  <c r="F14" i="206"/>
  <c r="F27" i="206" s="1"/>
  <c r="E14" i="206"/>
  <c r="E27" i="206" s="1"/>
  <c r="D14" i="206"/>
  <c r="D27" i="206" s="1"/>
  <c r="C14" i="206"/>
  <c r="C27" i="206" s="1"/>
  <c r="AA51" i="207"/>
  <c r="Z51" i="207"/>
  <c r="Y51" i="207"/>
  <c r="X51" i="207"/>
  <c r="W51" i="207"/>
  <c r="V51" i="207"/>
  <c r="U51" i="207"/>
  <c r="T51" i="207"/>
  <c r="S51" i="207"/>
  <c r="R51" i="207"/>
  <c r="Q51" i="207"/>
  <c r="P51" i="207"/>
  <c r="O51" i="207"/>
  <c r="N51" i="207"/>
  <c r="M51" i="207"/>
  <c r="L51" i="207"/>
  <c r="K51" i="207"/>
  <c r="J51" i="207"/>
  <c r="I51" i="207"/>
  <c r="H51" i="207"/>
  <c r="G51" i="207"/>
  <c r="F51" i="207"/>
  <c r="E51" i="207"/>
  <c r="D51" i="207"/>
  <c r="C51" i="207"/>
  <c r="W45" i="207"/>
  <c r="O45" i="207"/>
  <c r="AA44" i="207"/>
  <c r="Y44" i="207"/>
  <c r="X44" i="207"/>
  <c r="W44" i="207"/>
  <c r="V44" i="207"/>
  <c r="U44" i="207"/>
  <c r="T44" i="207"/>
  <c r="S44" i="207"/>
  <c r="R44" i="207"/>
  <c r="Q44" i="207"/>
  <c r="P44" i="207"/>
  <c r="O44" i="207"/>
  <c r="N44" i="207"/>
  <c r="M44" i="207"/>
  <c r="L44" i="207"/>
  <c r="K44" i="207"/>
  <c r="J44" i="207"/>
  <c r="I44" i="207"/>
  <c r="H44" i="207"/>
  <c r="G44" i="207"/>
  <c r="F44" i="207"/>
  <c r="E44" i="207"/>
  <c r="D44" i="207"/>
  <c r="C44" i="207"/>
  <c r="AA38" i="207"/>
  <c r="AA45" i="207" s="1"/>
  <c r="Y38" i="207"/>
  <c r="Y45" i="207" s="1"/>
  <c r="X38" i="207"/>
  <c r="X45" i="207" s="1"/>
  <c r="W38" i="207"/>
  <c r="V38" i="207"/>
  <c r="V45" i="207" s="1"/>
  <c r="U38" i="207"/>
  <c r="U45" i="207" s="1"/>
  <c r="T38" i="207"/>
  <c r="S38" i="207"/>
  <c r="S45" i="207" s="1"/>
  <c r="R38" i="207"/>
  <c r="R45" i="207" s="1"/>
  <c r="Q38" i="207"/>
  <c r="Q45" i="207" s="1"/>
  <c r="P38" i="207"/>
  <c r="P45" i="207" s="1"/>
  <c r="O38" i="207"/>
  <c r="N38" i="207"/>
  <c r="N45" i="207" s="1"/>
  <c r="M38" i="207"/>
  <c r="M45" i="207" s="1"/>
  <c r="L38" i="207"/>
  <c r="K38" i="207"/>
  <c r="K45" i="207" s="1"/>
  <c r="J38" i="207"/>
  <c r="J45" i="207" s="1"/>
  <c r="I38" i="207"/>
  <c r="I45" i="207" s="1"/>
  <c r="H38" i="207"/>
  <c r="H45" i="207" s="1"/>
  <c r="G38" i="207"/>
  <c r="G45" i="207" s="1"/>
  <c r="F38" i="207"/>
  <c r="F45" i="207" s="1"/>
  <c r="E38" i="207"/>
  <c r="E45" i="207" s="1"/>
  <c r="D38" i="207"/>
  <c r="C38" i="207"/>
  <c r="C45" i="207" s="1"/>
  <c r="J27" i="207"/>
  <c r="AA26" i="207"/>
  <c r="Y26" i="207"/>
  <c r="X26" i="207"/>
  <c r="Z26" i="207" s="1"/>
  <c r="W26" i="207"/>
  <c r="V26" i="207"/>
  <c r="U26" i="207"/>
  <c r="T26" i="207"/>
  <c r="S26" i="207"/>
  <c r="R26" i="207"/>
  <c r="Q26" i="207"/>
  <c r="P26" i="207"/>
  <c r="O26" i="207"/>
  <c r="N26" i="207"/>
  <c r="M26" i="207"/>
  <c r="L26" i="207"/>
  <c r="K26" i="207"/>
  <c r="J26" i="207"/>
  <c r="I26" i="207"/>
  <c r="H26" i="207"/>
  <c r="G26" i="207"/>
  <c r="F26" i="207"/>
  <c r="E26" i="207"/>
  <c r="D26" i="207"/>
  <c r="C26" i="207"/>
  <c r="AA14" i="207"/>
  <c r="AA27" i="207" s="1"/>
  <c r="AA46" i="207" s="1"/>
  <c r="Y14" i="207"/>
  <c r="Y27" i="207" s="1"/>
  <c r="X14" i="207"/>
  <c r="X27" i="207" s="1"/>
  <c r="W14" i="207"/>
  <c r="V14" i="207"/>
  <c r="V27" i="207" s="1"/>
  <c r="V46" i="207" s="1"/>
  <c r="U14" i="207"/>
  <c r="U27" i="207" s="1"/>
  <c r="T14" i="207"/>
  <c r="T27" i="207" s="1"/>
  <c r="S14" i="207"/>
  <c r="S27" i="207" s="1"/>
  <c r="S46" i="207" s="1"/>
  <c r="R14" i="207"/>
  <c r="R27" i="207" s="1"/>
  <c r="R46" i="207" s="1"/>
  <c r="Q14" i="207"/>
  <c r="Q27" i="207" s="1"/>
  <c r="P14" i="207"/>
  <c r="P27" i="207" s="1"/>
  <c r="O14" i="207"/>
  <c r="N14" i="207"/>
  <c r="N27" i="207" s="1"/>
  <c r="N46" i="207" s="1"/>
  <c r="M14" i="207"/>
  <c r="M27" i="207" s="1"/>
  <c r="L14" i="207"/>
  <c r="L27" i="207" s="1"/>
  <c r="K14" i="207"/>
  <c r="K27" i="207" s="1"/>
  <c r="K46" i="207" s="1"/>
  <c r="J14" i="207"/>
  <c r="I14" i="207"/>
  <c r="I27" i="207" s="1"/>
  <c r="H14" i="207"/>
  <c r="H27" i="207" s="1"/>
  <c r="G14" i="207"/>
  <c r="F14" i="207"/>
  <c r="F27" i="207" s="1"/>
  <c r="F46" i="207" s="1"/>
  <c r="E14" i="207"/>
  <c r="E27" i="207" s="1"/>
  <c r="D14" i="207"/>
  <c r="D27" i="207" s="1"/>
  <c r="C14" i="207"/>
  <c r="C27" i="207" s="1"/>
  <c r="C46" i="207" s="1"/>
  <c r="AA51" i="208"/>
  <c r="Y51" i="208"/>
  <c r="Z51" i="208" s="1"/>
  <c r="X51" i="208"/>
  <c r="W51" i="208"/>
  <c r="V51" i="208"/>
  <c r="U51" i="208"/>
  <c r="T51" i="208"/>
  <c r="S51" i="208"/>
  <c r="R51" i="208"/>
  <c r="Q51" i="208"/>
  <c r="P51" i="208"/>
  <c r="O51" i="208"/>
  <c r="N51" i="208"/>
  <c r="M51" i="208"/>
  <c r="L51" i="208"/>
  <c r="K51" i="208"/>
  <c r="J51" i="208"/>
  <c r="I51" i="208"/>
  <c r="H51" i="208"/>
  <c r="G51" i="208"/>
  <c r="F51" i="208"/>
  <c r="E51" i="208"/>
  <c r="D51" i="208"/>
  <c r="C51" i="208"/>
  <c r="W45" i="208"/>
  <c r="AA44" i="208"/>
  <c r="Y44" i="208"/>
  <c r="X44" i="208"/>
  <c r="Z44" i="208" s="1"/>
  <c r="W44" i="208"/>
  <c r="V44" i="208"/>
  <c r="U44" i="208"/>
  <c r="T44" i="208"/>
  <c r="S44" i="208"/>
  <c r="R44" i="208"/>
  <c r="Q44" i="208"/>
  <c r="P44" i="208"/>
  <c r="O44" i="208"/>
  <c r="N44" i="208"/>
  <c r="M44" i="208"/>
  <c r="L44" i="208"/>
  <c r="K44" i="208"/>
  <c r="J44" i="208"/>
  <c r="I44" i="208"/>
  <c r="H44" i="208"/>
  <c r="G44" i="208"/>
  <c r="F44" i="208"/>
  <c r="E44" i="208"/>
  <c r="D44" i="208"/>
  <c r="C44" i="208"/>
  <c r="AA38" i="208"/>
  <c r="AA45" i="208" s="1"/>
  <c r="Y38" i="208"/>
  <c r="Y45" i="208" s="1"/>
  <c r="X38" i="208"/>
  <c r="X45" i="208" s="1"/>
  <c r="W38" i="208"/>
  <c r="V38" i="208"/>
  <c r="V45" i="208" s="1"/>
  <c r="U38" i="208"/>
  <c r="U45" i="208" s="1"/>
  <c r="T38" i="208"/>
  <c r="S38" i="208"/>
  <c r="S45" i="208" s="1"/>
  <c r="R38" i="208"/>
  <c r="R45" i="208" s="1"/>
  <c r="Q38" i="208"/>
  <c r="Q45" i="208" s="1"/>
  <c r="P38" i="208"/>
  <c r="P45" i="208" s="1"/>
  <c r="O38" i="208"/>
  <c r="O45" i="208" s="1"/>
  <c r="N38" i="208"/>
  <c r="N45" i="208" s="1"/>
  <c r="M38" i="208"/>
  <c r="M45" i="208" s="1"/>
  <c r="L38" i="208"/>
  <c r="K38" i="208"/>
  <c r="K45" i="208" s="1"/>
  <c r="J38" i="208"/>
  <c r="J45" i="208" s="1"/>
  <c r="I38" i="208"/>
  <c r="I45" i="208" s="1"/>
  <c r="H38" i="208"/>
  <c r="H45" i="208" s="1"/>
  <c r="G38" i="208"/>
  <c r="G45" i="208" s="1"/>
  <c r="F38" i="208"/>
  <c r="F45" i="208" s="1"/>
  <c r="E38" i="208"/>
  <c r="E45" i="208" s="1"/>
  <c r="D38" i="208"/>
  <c r="C38" i="208"/>
  <c r="C45" i="208" s="1"/>
  <c r="V27" i="208"/>
  <c r="F27" i="208"/>
  <c r="AA26" i="208"/>
  <c r="Y26" i="208"/>
  <c r="X26" i="208"/>
  <c r="Z26" i="208" s="1"/>
  <c r="W26" i="208"/>
  <c r="V26" i="208"/>
  <c r="U26" i="208"/>
  <c r="T26" i="208"/>
  <c r="S26" i="208"/>
  <c r="R26" i="208"/>
  <c r="Q26" i="208"/>
  <c r="P26" i="208"/>
  <c r="O26" i="208"/>
  <c r="N26" i="208"/>
  <c r="M26" i="208"/>
  <c r="L26" i="208"/>
  <c r="K26" i="208"/>
  <c r="J26" i="208"/>
  <c r="I26" i="208"/>
  <c r="H26" i="208"/>
  <c r="G26" i="208"/>
  <c r="F26" i="208"/>
  <c r="E26" i="208"/>
  <c r="D26" i="208"/>
  <c r="C26" i="208"/>
  <c r="AA14" i="208"/>
  <c r="AA27" i="208" s="1"/>
  <c r="Y14" i="208"/>
  <c r="Y27" i="208" s="1"/>
  <c r="Y46" i="208" s="1"/>
  <c r="X14" i="208"/>
  <c r="X27" i="208" s="1"/>
  <c r="W14" i="208"/>
  <c r="V14" i="208"/>
  <c r="U14" i="208"/>
  <c r="U27" i="208" s="1"/>
  <c r="T14" i="208"/>
  <c r="T27" i="208" s="1"/>
  <c r="S14" i="208"/>
  <c r="S27" i="208" s="1"/>
  <c r="S46" i="208" s="1"/>
  <c r="R14" i="208"/>
  <c r="R27" i="208" s="1"/>
  <c r="R46" i="208" s="1"/>
  <c r="Q14" i="208"/>
  <c r="Q27" i="208" s="1"/>
  <c r="Q46" i="208" s="1"/>
  <c r="P14" i="208"/>
  <c r="P27" i="208" s="1"/>
  <c r="P46" i="208" s="1"/>
  <c r="O14" i="208"/>
  <c r="N14" i="208"/>
  <c r="N27" i="208" s="1"/>
  <c r="M14" i="208"/>
  <c r="M27" i="208" s="1"/>
  <c r="L14" i="208"/>
  <c r="L27" i="208" s="1"/>
  <c r="K14" i="208"/>
  <c r="K27" i="208" s="1"/>
  <c r="K46" i="208" s="1"/>
  <c r="J14" i="208"/>
  <c r="J27" i="208" s="1"/>
  <c r="J46" i="208" s="1"/>
  <c r="I14" i="208"/>
  <c r="I27" i="208" s="1"/>
  <c r="I46" i="208" s="1"/>
  <c r="H14" i="208"/>
  <c r="H27" i="208" s="1"/>
  <c r="H46" i="208" s="1"/>
  <c r="G14" i="208"/>
  <c r="F14" i="208"/>
  <c r="E14" i="208"/>
  <c r="E27" i="208" s="1"/>
  <c r="D14" i="208"/>
  <c r="D27" i="208" s="1"/>
  <c r="C14" i="208"/>
  <c r="C27" i="208" s="1"/>
  <c r="C46" i="208" s="1"/>
  <c r="AA51" i="209"/>
  <c r="Y51" i="209"/>
  <c r="Z51" i="209" s="1"/>
  <c r="X51" i="209"/>
  <c r="W51" i="209"/>
  <c r="V51" i="209"/>
  <c r="U51" i="209"/>
  <c r="T51" i="209"/>
  <c r="S51" i="209"/>
  <c r="R51" i="209"/>
  <c r="Q51" i="209"/>
  <c r="P51" i="209"/>
  <c r="O51" i="209"/>
  <c r="N51" i="209"/>
  <c r="M51" i="209"/>
  <c r="L51" i="209"/>
  <c r="K51" i="209"/>
  <c r="J51" i="209"/>
  <c r="I51" i="209"/>
  <c r="H51" i="209"/>
  <c r="G51" i="209"/>
  <c r="F51" i="209"/>
  <c r="E51" i="209"/>
  <c r="D51" i="209"/>
  <c r="C51" i="209"/>
  <c r="AA44" i="209"/>
  <c r="Y44" i="209"/>
  <c r="X44" i="209"/>
  <c r="Z44" i="209" s="1"/>
  <c r="W44" i="209"/>
  <c r="V44" i="209"/>
  <c r="U44" i="209"/>
  <c r="T44" i="209"/>
  <c r="S44" i="209"/>
  <c r="R44" i="209"/>
  <c r="Q44" i="209"/>
  <c r="P44" i="209"/>
  <c r="O44" i="209"/>
  <c r="N44" i="209"/>
  <c r="M44" i="209"/>
  <c r="L44" i="209"/>
  <c r="K44" i="209"/>
  <c r="J44" i="209"/>
  <c r="I44" i="209"/>
  <c r="H44" i="209"/>
  <c r="G44" i="209"/>
  <c r="F44" i="209"/>
  <c r="E44" i="209"/>
  <c r="D44" i="209"/>
  <c r="C44" i="209"/>
  <c r="AA38" i="209"/>
  <c r="AA45" i="209" s="1"/>
  <c r="Y38" i="209"/>
  <c r="Y45" i="209" s="1"/>
  <c r="X38" i="209"/>
  <c r="X45" i="209" s="1"/>
  <c r="W38" i="209"/>
  <c r="W45" i="209" s="1"/>
  <c r="V38" i="209"/>
  <c r="V45" i="209" s="1"/>
  <c r="U38" i="209"/>
  <c r="U45" i="209" s="1"/>
  <c r="T38" i="209"/>
  <c r="S38" i="209"/>
  <c r="S45" i="209" s="1"/>
  <c r="R38" i="209"/>
  <c r="R45" i="209" s="1"/>
  <c r="Q38" i="209"/>
  <c r="Q45" i="209" s="1"/>
  <c r="P38" i="209"/>
  <c r="P45" i="209" s="1"/>
  <c r="O38" i="209"/>
  <c r="O45" i="209" s="1"/>
  <c r="N38" i="209"/>
  <c r="N45" i="209" s="1"/>
  <c r="M38" i="209"/>
  <c r="M45" i="209" s="1"/>
  <c r="L38" i="209"/>
  <c r="K38" i="209"/>
  <c r="K45" i="209" s="1"/>
  <c r="J38" i="209"/>
  <c r="J45" i="209" s="1"/>
  <c r="I38" i="209"/>
  <c r="I45" i="209" s="1"/>
  <c r="H38" i="209"/>
  <c r="H45" i="209" s="1"/>
  <c r="G38" i="209"/>
  <c r="G45" i="209" s="1"/>
  <c r="F38" i="209"/>
  <c r="F45" i="209" s="1"/>
  <c r="E38" i="209"/>
  <c r="E45" i="209" s="1"/>
  <c r="D38" i="209"/>
  <c r="C38" i="209"/>
  <c r="C45" i="209" s="1"/>
  <c r="R27" i="209"/>
  <c r="R46" i="209" s="1"/>
  <c r="AA26" i="209"/>
  <c r="Y26" i="209"/>
  <c r="X26" i="209"/>
  <c r="Z26" i="209" s="1"/>
  <c r="W26" i="209"/>
  <c r="V26" i="209"/>
  <c r="U26" i="209"/>
  <c r="T26" i="209"/>
  <c r="S26" i="209"/>
  <c r="R26" i="209"/>
  <c r="Q26" i="209"/>
  <c r="P26" i="209"/>
  <c r="O26" i="209"/>
  <c r="N26" i="209"/>
  <c r="M26" i="209"/>
  <c r="L26" i="209"/>
  <c r="K26" i="209"/>
  <c r="J26" i="209"/>
  <c r="I26" i="209"/>
  <c r="H26" i="209"/>
  <c r="G26" i="209"/>
  <c r="F26" i="209"/>
  <c r="E26" i="209"/>
  <c r="D26" i="209"/>
  <c r="C26" i="209"/>
  <c r="AA14" i="209"/>
  <c r="AA27" i="209" s="1"/>
  <c r="Y14" i="209"/>
  <c r="Y27" i="209" s="1"/>
  <c r="X14" i="209"/>
  <c r="X27" i="209" s="1"/>
  <c r="W14" i="209"/>
  <c r="V14" i="209"/>
  <c r="V27" i="209" s="1"/>
  <c r="U14" i="209"/>
  <c r="U27" i="209" s="1"/>
  <c r="T14" i="209"/>
  <c r="T27" i="209" s="1"/>
  <c r="S14" i="209"/>
  <c r="S27" i="209" s="1"/>
  <c r="S46" i="209" s="1"/>
  <c r="R14" i="209"/>
  <c r="Q14" i="209"/>
  <c r="Q27" i="209" s="1"/>
  <c r="Q46" i="209" s="1"/>
  <c r="P14" i="209"/>
  <c r="P27" i="209" s="1"/>
  <c r="P46" i="209" s="1"/>
  <c r="O14" i="209"/>
  <c r="N14" i="209"/>
  <c r="N27" i="209" s="1"/>
  <c r="M14" i="209"/>
  <c r="M27" i="209" s="1"/>
  <c r="L14" i="209"/>
  <c r="L27" i="209" s="1"/>
  <c r="K14" i="209"/>
  <c r="K27" i="209" s="1"/>
  <c r="K46" i="209" s="1"/>
  <c r="J14" i="209"/>
  <c r="J27" i="209" s="1"/>
  <c r="J46" i="209" s="1"/>
  <c r="I14" i="209"/>
  <c r="I27" i="209" s="1"/>
  <c r="I46" i="209" s="1"/>
  <c r="H14" i="209"/>
  <c r="H27" i="209" s="1"/>
  <c r="H46" i="209" s="1"/>
  <c r="G14" i="209"/>
  <c r="F14" i="209"/>
  <c r="F27" i="209" s="1"/>
  <c r="E14" i="209"/>
  <c r="E27" i="209" s="1"/>
  <c r="D14" i="209"/>
  <c r="D27" i="209" s="1"/>
  <c r="C14" i="209"/>
  <c r="C27" i="209" s="1"/>
  <c r="C46" i="209" s="1"/>
  <c r="AA51" i="210"/>
  <c r="Y51" i="210"/>
  <c r="X51" i="210"/>
  <c r="Z51" i="210" s="1"/>
  <c r="W51" i="210"/>
  <c r="V51" i="210"/>
  <c r="U51" i="210"/>
  <c r="T51" i="210"/>
  <c r="S51" i="210"/>
  <c r="R51" i="210"/>
  <c r="Q51" i="210"/>
  <c r="P51" i="210"/>
  <c r="O51" i="210"/>
  <c r="N51" i="210"/>
  <c r="M51" i="210"/>
  <c r="L51" i="210"/>
  <c r="K51" i="210"/>
  <c r="J51" i="210"/>
  <c r="I51" i="210"/>
  <c r="H51" i="210"/>
  <c r="G51" i="210"/>
  <c r="F51" i="210"/>
  <c r="E51" i="210"/>
  <c r="D51" i="210"/>
  <c r="C51" i="210"/>
  <c r="O45" i="210"/>
  <c r="AA44" i="210"/>
  <c r="Y44" i="210"/>
  <c r="X44" i="210"/>
  <c r="Z44" i="210" s="1"/>
  <c r="W44" i="210"/>
  <c r="V44" i="210"/>
  <c r="U44" i="210"/>
  <c r="T44" i="210"/>
  <c r="S44" i="210"/>
  <c r="R44" i="210"/>
  <c r="Q44" i="210"/>
  <c r="P44" i="210"/>
  <c r="O44" i="210"/>
  <c r="N44" i="210"/>
  <c r="M44" i="210"/>
  <c r="L44" i="210"/>
  <c r="K44" i="210"/>
  <c r="J44" i="210"/>
  <c r="I44" i="210"/>
  <c r="H44" i="210"/>
  <c r="G44" i="210"/>
  <c r="F44" i="210"/>
  <c r="E44" i="210"/>
  <c r="D44" i="210"/>
  <c r="C44" i="210"/>
  <c r="AA38" i="210"/>
  <c r="AA45" i="210" s="1"/>
  <c r="Y38" i="210"/>
  <c r="Y45" i="210" s="1"/>
  <c r="X38" i="210"/>
  <c r="X45" i="210" s="1"/>
  <c r="Z45" i="210" s="1"/>
  <c r="W38" i="210"/>
  <c r="W45" i="210" s="1"/>
  <c r="V38" i="210"/>
  <c r="V45" i="210" s="1"/>
  <c r="U38" i="210"/>
  <c r="U45" i="210" s="1"/>
  <c r="T38" i="210"/>
  <c r="S38" i="210"/>
  <c r="S45" i="210" s="1"/>
  <c r="R38" i="210"/>
  <c r="R45" i="210" s="1"/>
  <c r="Q38" i="210"/>
  <c r="Q45" i="210" s="1"/>
  <c r="P38" i="210"/>
  <c r="P45" i="210" s="1"/>
  <c r="O38" i="210"/>
  <c r="N38" i="210"/>
  <c r="N45" i="210" s="1"/>
  <c r="M38" i="210"/>
  <c r="M45" i="210" s="1"/>
  <c r="L38" i="210"/>
  <c r="K38" i="210"/>
  <c r="K45" i="210" s="1"/>
  <c r="J38" i="210"/>
  <c r="J45" i="210" s="1"/>
  <c r="I38" i="210"/>
  <c r="I45" i="210" s="1"/>
  <c r="H38" i="210"/>
  <c r="H45" i="210" s="1"/>
  <c r="G38" i="210"/>
  <c r="G45" i="210" s="1"/>
  <c r="F38" i="210"/>
  <c r="F45" i="210" s="1"/>
  <c r="E38" i="210"/>
  <c r="E45" i="210" s="1"/>
  <c r="D38" i="210"/>
  <c r="C38" i="210"/>
  <c r="C45" i="210" s="1"/>
  <c r="AA26" i="210"/>
  <c r="Y26" i="210"/>
  <c r="X26" i="210"/>
  <c r="Z26" i="210" s="1"/>
  <c r="W26" i="210"/>
  <c r="V26" i="210"/>
  <c r="U26" i="210"/>
  <c r="T26" i="210"/>
  <c r="S26" i="210"/>
  <c r="R26" i="210"/>
  <c r="Q26" i="210"/>
  <c r="P26" i="210"/>
  <c r="O26" i="210"/>
  <c r="N26" i="210"/>
  <c r="M26" i="210"/>
  <c r="L26" i="210"/>
  <c r="K26" i="210"/>
  <c r="J26" i="210"/>
  <c r="I26" i="210"/>
  <c r="H26" i="210"/>
  <c r="G26" i="210"/>
  <c r="F26" i="210"/>
  <c r="E26" i="210"/>
  <c r="D26" i="210"/>
  <c r="C26" i="210"/>
  <c r="AA14" i="210"/>
  <c r="AA27" i="210" s="1"/>
  <c r="Y14" i="210"/>
  <c r="Y27" i="210" s="1"/>
  <c r="Y46" i="210" s="1"/>
  <c r="X14" i="210"/>
  <c r="X27" i="210" s="1"/>
  <c r="W14" i="210"/>
  <c r="V14" i="210"/>
  <c r="V27" i="210" s="1"/>
  <c r="V46" i="210" s="1"/>
  <c r="U14" i="210"/>
  <c r="U27" i="210" s="1"/>
  <c r="U46" i="210" s="1"/>
  <c r="T14" i="210"/>
  <c r="T27" i="210" s="1"/>
  <c r="S14" i="210"/>
  <c r="S27" i="210" s="1"/>
  <c r="R14" i="210"/>
  <c r="R27" i="210" s="1"/>
  <c r="R46" i="210" s="1"/>
  <c r="Q14" i="210"/>
  <c r="Q27" i="210" s="1"/>
  <c r="Q46" i="210" s="1"/>
  <c r="P14" i="210"/>
  <c r="P27" i="210" s="1"/>
  <c r="O14" i="210"/>
  <c r="N14" i="210"/>
  <c r="N27" i="210" s="1"/>
  <c r="N46" i="210" s="1"/>
  <c r="M14" i="210"/>
  <c r="M27" i="210" s="1"/>
  <c r="M46" i="210" s="1"/>
  <c r="L14" i="210"/>
  <c r="L27" i="210" s="1"/>
  <c r="K14" i="210"/>
  <c r="K27" i="210" s="1"/>
  <c r="J14" i="210"/>
  <c r="J27" i="210" s="1"/>
  <c r="I14" i="210"/>
  <c r="I27" i="210" s="1"/>
  <c r="I46" i="210" s="1"/>
  <c r="H14" i="210"/>
  <c r="H27" i="210" s="1"/>
  <c r="G14" i="210"/>
  <c r="F14" i="210"/>
  <c r="F27" i="210" s="1"/>
  <c r="F46" i="210" s="1"/>
  <c r="E14" i="210"/>
  <c r="E27" i="210" s="1"/>
  <c r="E46" i="210" s="1"/>
  <c r="D14" i="210"/>
  <c r="D27" i="210" s="1"/>
  <c r="C14" i="210"/>
  <c r="C27" i="210" s="1"/>
  <c r="AA51" i="211"/>
  <c r="Z51" i="211"/>
  <c r="Y51" i="211"/>
  <c r="X51" i="211"/>
  <c r="W51" i="211"/>
  <c r="V51" i="211"/>
  <c r="U51" i="211"/>
  <c r="T51" i="211"/>
  <c r="S51" i="211"/>
  <c r="R51" i="211"/>
  <c r="Q51" i="211"/>
  <c r="P51" i="211"/>
  <c r="O51" i="211"/>
  <c r="N51" i="211"/>
  <c r="M51" i="211"/>
  <c r="L51" i="211"/>
  <c r="K51" i="211"/>
  <c r="J51" i="211"/>
  <c r="I51" i="211"/>
  <c r="H51" i="211"/>
  <c r="G51" i="211"/>
  <c r="F51" i="211"/>
  <c r="E51" i="211"/>
  <c r="D51" i="211"/>
  <c r="C51" i="211"/>
  <c r="N45" i="211"/>
  <c r="AA44" i="211"/>
  <c r="Y44" i="211"/>
  <c r="X44" i="211"/>
  <c r="Z44" i="211" s="1"/>
  <c r="W44" i="211"/>
  <c r="V44" i="211"/>
  <c r="U44" i="211"/>
  <c r="T44" i="211"/>
  <c r="S44" i="211"/>
  <c r="R44" i="211"/>
  <c r="Q44" i="211"/>
  <c r="P44" i="211"/>
  <c r="O44" i="211"/>
  <c r="N44" i="211"/>
  <c r="M44" i="211"/>
  <c r="L44" i="211"/>
  <c r="K44" i="211"/>
  <c r="J44" i="211"/>
  <c r="I44" i="211"/>
  <c r="H44" i="211"/>
  <c r="G44" i="211"/>
  <c r="F44" i="211"/>
  <c r="E44" i="211"/>
  <c r="D44" i="211"/>
  <c r="C44" i="211"/>
  <c r="AA38" i="211"/>
  <c r="AA45" i="211" s="1"/>
  <c r="Y38" i="211"/>
  <c r="Y45" i="211" s="1"/>
  <c r="X38" i="211"/>
  <c r="X45" i="211" s="1"/>
  <c r="Z45" i="211" s="1"/>
  <c r="W38" i="211"/>
  <c r="W45" i="211" s="1"/>
  <c r="V38" i="211"/>
  <c r="V45" i="211" s="1"/>
  <c r="U38" i="211"/>
  <c r="U45" i="211" s="1"/>
  <c r="T38" i="211"/>
  <c r="S38" i="211"/>
  <c r="S45" i="211" s="1"/>
  <c r="R38" i="211"/>
  <c r="R45" i="211" s="1"/>
  <c r="Q38" i="211"/>
  <c r="Q45" i="211" s="1"/>
  <c r="P38" i="211"/>
  <c r="P45" i="211" s="1"/>
  <c r="O38" i="211"/>
  <c r="O45" i="211" s="1"/>
  <c r="N38" i="211"/>
  <c r="M38" i="211"/>
  <c r="M45" i="211" s="1"/>
  <c r="L38" i="211"/>
  <c r="K38" i="211"/>
  <c r="K45" i="211" s="1"/>
  <c r="J38" i="211"/>
  <c r="J45" i="211" s="1"/>
  <c r="I38" i="211"/>
  <c r="I45" i="211" s="1"/>
  <c r="H38" i="211"/>
  <c r="H45" i="211" s="1"/>
  <c r="G38" i="211"/>
  <c r="G45" i="211" s="1"/>
  <c r="F38" i="211"/>
  <c r="F45" i="211" s="1"/>
  <c r="E38" i="211"/>
  <c r="E45" i="211" s="1"/>
  <c r="D38" i="211"/>
  <c r="C38" i="211"/>
  <c r="C45" i="211" s="1"/>
  <c r="J27" i="211"/>
  <c r="AA26" i="211"/>
  <c r="Y26" i="211"/>
  <c r="X26" i="211"/>
  <c r="Z26" i="211" s="1"/>
  <c r="W26" i="211"/>
  <c r="V26" i="211"/>
  <c r="U26" i="211"/>
  <c r="T26" i="211"/>
  <c r="S26" i="211"/>
  <c r="R26" i="211"/>
  <c r="Q26" i="211"/>
  <c r="P26" i="211"/>
  <c r="O26" i="211"/>
  <c r="N26" i="211"/>
  <c r="M26" i="211"/>
  <c r="L26" i="211"/>
  <c r="K26" i="211"/>
  <c r="J26" i="211"/>
  <c r="I26" i="211"/>
  <c r="H26" i="211"/>
  <c r="G26" i="211"/>
  <c r="F26" i="211"/>
  <c r="E26" i="211"/>
  <c r="D26" i="211"/>
  <c r="C26" i="211"/>
  <c r="AA14" i="211"/>
  <c r="AA27" i="211" s="1"/>
  <c r="Y14" i="211"/>
  <c r="Y27" i="211" s="1"/>
  <c r="X14" i="211"/>
  <c r="X27" i="211" s="1"/>
  <c r="W14" i="211"/>
  <c r="V14" i="211"/>
  <c r="V27" i="211" s="1"/>
  <c r="U14" i="211"/>
  <c r="U27" i="211" s="1"/>
  <c r="T14" i="211"/>
  <c r="T27" i="211" s="1"/>
  <c r="S14" i="211"/>
  <c r="S27" i="211" s="1"/>
  <c r="R14" i="211"/>
  <c r="R27" i="211" s="1"/>
  <c r="R46" i="211" s="1"/>
  <c r="Q14" i="211"/>
  <c r="Q27" i="211" s="1"/>
  <c r="P14" i="211"/>
  <c r="P27" i="211" s="1"/>
  <c r="P46" i="211" s="1"/>
  <c r="O14" i="211"/>
  <c r="N14" i="211"/>
  <c r="N27" i="211" s="1"/>
  <c r="M14" i="211"/>
  <c r="M27" i="211" s="1"/>
  <c r="L14" i="211"/>
  <c r="L27" i="211" s="1"/>
  <c r="K14" i="211"/>
  <c r="K27" i="211" s="1"/>
  <c r="J14" i="211"/>
  <c r="I14" i="211"/>
  <c r="I27" i="211" s="1"/>
  <c r="H14" i="211"/>
  <c r="H27" i="211" s="1"/>
  <c r="H46" i="211" s="1"/>
  <c r="G14" i="211"/>
  <c r="F14" i="211"/>
  <c r="F27" i="211" s="1"/>
  <c r="E14" i="211"/>
  <c r="E27" i="211" s="1"/>
  <c r="D14" i="211"/>
  <c r="D27" i="211" s="1"/>
  <c r="C14" i="211"/>
  <c r="C27" i="211" s="1"/>
  <c r="AA51" i="212"/>
  <c r="Z51" i="212"/>
  <c r="Y51" i="212"/>
  <c r="X51" i="212"/>
  <c r="W51" i="212"/>
  <c r="V51" i="212"/>
  <c r="U51" i="212"/>
  <c r="T51" i="212"/>
  <c r="S51" i="212"/>
  <c r="R51" i="212"/>
  <c r="Q51" i="212"/>
  <c r="P51" i="212"/>
  <c r="O51" i="212"/>
  <c r="N51" i="212"/>
  <c r="M51" i="212"/>
  <c r="L51" i="212"/>
  <c r="K51" i="212"/>
  <c r="J51" i="212"/>
  <c r="I51" i="212"/>
  <c r="H51" i="212"/>
  <c r="G51" i="212"/>
  <c r="F51" i="212"/>
  <c r="E51" i="212"/>
  <c r="D51" i="212"/>
  <c r="C51" i="212"/>
  <c r="O45" i="212"/>
  <c r="AA44" i="212"/>
  <c r="Y44" i="212"/>
  <c r="X44" i="212"/>
  <c r="Z44" i="212" s="1"/>
  <c r="W44" i="212"/>
  <c r="V44" i="212"/>
  <c r="U44" i="212"/>
  <c r="T44" i="212"/>
  <c r="S44" i="212"/>
  <c r="R44" i="212"/>
  <c r="Q44" i="212"/>
  <c r="P44" i="212"/>
  <c r="O44" i="212"/>
  <c r="N44" i="212"/>
  <c r="M44" i="212"/>
  <c r="L44" i="212"/>
  <c r="K44" i="212"/>
  <c r="J44" i="212"/>
  <c r="I44" i="212"/>
  <c r="H44" i="212"/>
  <c r="G44" i="212"/>
  <c r="F44" i="212"/>
  <c r="E44" i="212"/>
  <c r="D44" i="212"/>
  <c r="C44" i="212"/>
  <c r="AA38" i="212"/>
  <c r="AA45" i="212" s="1"/>
  <c r="Y38" i="212"/>
  <c r="Y45" i="212" s="1"/>
  <c r="X38" i="212"/>
  <c r="X45" i="212" s="1"/>
  <c r="Z45" i="212" s="1"/>
  <c r="W38" i="212"/>
  <c r="W45" i="212" s="1"/>
  <c r="V38" i="212"/>
  <c r="V45" i="212" s="1"/>
  <c r="U38" i="212"/>
  <c r="U45" i="212" s="1"/>
  <c r="T38" i="212"/>
  <c r="S38" i="212"/>
  <c r="S45" i="212" s="1"/>
  <c r="R38" i="212"/>
  <c r="R45" i="212" s="1"/>
  <c r="Q38" i="212"/>
  <c r="Q45" i="212" s="1"/>
  <c r="P38" i="212"/>
  <c r="P45" i="212" s="1"/>
  <c r="O38" i="212"/>
  <c r="N38" i="212"/>
  <c r="N45" i="212" s="1"/>
  <c r="M38" i="212"/>
  <c r="M45" i="212" s="1"/>
  <c r="L38" i="212"/>
  <c r="K38" i="212"/>
  <c r="K45" i="212" s="1"/>
  <c r="J38" i="212"/>
  <c r="J45" i="212" s="1"/>
  <c r="I38" i="212"/>
  <c r="I45" i="212" s="1"/>
  <c r="H38" i="212"/>
  <c r="H45" i="212" s="1"/>
  <c r="G38" i="212"/>
  <c r="G45" i="212" s="1"/>
  <c r="F38" i="212"/>
  <c r="F45" i="212" s="1"/>
  <c r="E38" i="212"/>
  <c r="E45" i="212" s="1"/>
  <c r="D38" i="212"/>
  <c r="C38" i="212"/>
  <c r="C45" i="212" s="1"/>
  <c r="AA26" i="212"/>
  <c r="Y26" i="212"/>
  <c r="X26" i="212"/>
  <c r="Z26" i="212" s="1"/>
  <c r="W26" i="212"/>
  <c r="V26" i="212"/>
  <c r="U26" i="212"/>
  <c r="T26" i="212"/>
  <c r="S26" i="212"/>
  <c r="R26" i="212"/>
  <c r="Q26" i="212"/>
  <c r="P26" i="212"/>
  <c r="O26" i="212"/>
  <c r="N26" i="212"/>
  <c r="M26" i="212"/>
  <c r="L26" i="212"/>
  <c r="K26" i="212"/>
  <c r="J26" i="212"/>
  <c r="I26" i="212"/>
  <c r="H26" i="212"/>
  <c r="G26" i="212"/>
  <c r="F26" i="212"/>
  <c r="E26" i="212"/>
  <c r="D26" i="212"/>
  <c r="C26" i="212"/>
  <c r="AA14" i="212"/>
  <c r="AA27" i="212" s="1"/>
  <c r="Y14" i="212"/>
  <c r="Y27" i="212" s="1"/>
  <c r="Y46" i="212" s="1"/>
  <c r="X14" i="212"/>
  <c r="X27" i="212" s="1"/>
  <c r="W14" i="212"/>
  <c r="V14" i="212"/>
  <c r="V27" i="212" s="1"/>
  <c r="V46" i="212" s="1"/>
  <c r="U14" i="212"/>
  <c r="U27" i="212" s="1"/>
  <c r="U46" i="212" s="1"/>
  <c r="T14" i="212"/>
  <c r="T27" i="212" s="1"/>
  <c r="S14" i="212"/>
  <c r="S27" i="212" s="1"/>
  <c r="R14" i="212"/>
  <c r="R27" i="212" s="1"/>
  <c r="R46" i="212" s="1"/>
  <c r="Q14" i="212"/>
  <c r="Q27" i="212" s="1"/>
  <c r="Q46" i="212" s="1"/>
  <c r="P14" i="212"/>
  <c r="P27" i="212" s="1"/>
  <c r="O14" i="212"/>
  <c r="N14" i="212"/>
  <c r="N27" i="212" s="1"/>
  <c r="N46" i="212" s="1"/>
  <c r="M14" i="212"/>
  <c r="M27" i="212" s="1"/>
  <c r="M46" i="212" s="1"/>
  <c r="L14" i="212"/>
  <c r="L27" i="212" s="1"/>
  <c r="K14" i="212"/>
  <c r="K27" i="212" s="1"/>
  <c r="J14" i="212"/>
  <c r="J27" i="212" s="1"/>
  <c r="I14" i="212"/>
  <c r="I27" i="212" s="1"/>
  <c r="I46" i="212" s="1"/>
  <c r="H14" i="212"/>
  <c r="H27" i="212" s="1"/>
  <c r="G14" i="212"/>
  <c r="F14" i="212"/>
  <c r="F27" i="212" s="1"/>
  <c r="F46" i="212" s="1"/>
  <c r="E14" i="212"/>
  <c r="E27" i="212" s="1"/>
  <c r="E46" i="212" s="1"/>
  <c r="D14" i="212"/>
  <c r="D27" i="212" s="1"/>
  <c r="C14" i="212"/>
  <c r="C27" i="212" s="1"/>
  <c r="AA51" i="213"/>
  <c r="Y51" i="213"/>
  <c r="X51" i="213"/>
  <c r="W51" i="213"/>
  <c r="V51" i="213"/>
  <c r="U51" i="213"/>
  <c r="T51" i="213"/>
  <c r="S51" i="213"/>
  <c r="R51" i="213"/>
  <c r="Q51" i="213"/>
  <c r="P51" i="213"/>
  <c r="O51" i="213"/>
  <c r="N51" i="213"/>
  <c r="M51" i="213"/>
  <c r="L51" i="213"/>
  <c r="K51" i="213"/>
  <c r="J51" i="213"/>
  <c r="I51" i="213"/>
  <c r="H51" i="213"/>
  <c r="G51" i="213"/>
  <c r="F51" i="213"/>
  <c r="E51" i="213"/>
  <c r="D51" i="213"/>
  <c r="C51" i="213"/>
  <c r="W45" i="213"/>
  <c r="AA44" i="213"/>
  <c r="Y44" i="213"/>
  <c r="X44" i="213"/>
  <c r="Z44" i="213" s="1"/>
  <c r="W44" i="213"/>
  <c r="V44" i="213"/>
  <c r="U44" i="213"/>
  <c r="T44" i="213"/>
  <c r="S44" i="213"/>
  <c r="R44" i="213"/>
  <c r="Q44" i="213"/>
  <c r="P44" i="213"/>
  <c r="O44" i="213"/>
  <c r="N44" i="213"/>
  <c r="M44" i="213"/>
  <c r="L44" i="213"/>
  <c r="K44" i="213"/>
  <c r="J44" i="213"/>
  <c r="I44" i="213"/>
  <c r="H44" i="213"/>
  <c r="G44" i="213"/>
  <c r="F44" i="213"/>
  <c r="E44" i="213"/>
  <c r="D44" i="213"/>
  <c r="C44" i="213"/>
  <c r="AA38" i="213"/>
  <c r="AA45" i="213" s="1"/>
  <c r="Y38" i="213"/>
  <c r="Y45" i="213" s="1"/>
  <c r="X38" i="213"/>
  <c r="X45" i="213" s="1"/>
  <c r="W38" i="213"/>
  <c r="V38" i="213"/>
  <c r="V45" i="213" s="1"/>
  <c r="U38" i="213"/>
  <c r="U45" i="213" s="1"/>
  <c r="T38" i="213"/>
  <c r="S38" i="213"/>
  <c r="S45" i="213" s="1"/>
  <c r="R38" i="213"/>
  <c r="R45" i="213" s="1"/>
  <c r="Q38" i="213"/>
  <c r="Q45" i="213" s="1"/>
  <c r="P38" i="213"/>
  <c r="P45" i="213" s="1"/>
  <c r="O38" i="213"/>
  <c r="O45" i="213" s="1"/>
  <c r="N38" i="213"/>
  <c r="N45" i="213" s="1"/>
  <c r="M38" i="213"/>
  <c r="M45" i="213" s="1"/>
  <c r="L38" i="213"/>
  <c r="K38" i="213"/>
  <c r="K45" i="213" s="1"/>
  <c r="J38" i="213"/>
  <c r="J45" i="213" s="1"/>
  <c r="I38" i="213"/>
  <c r="I45" i="213" s="1"/>
  <c r="H38" i="213"/>
  <c r="H45" i="213" s="1"/>
  <c r="G38" i="213"/>
  <c r="G45" i="213" s="1"/>
  <c r="F38" i="213"/>
  <c r="F45" i="213" s="1"/>
  <c r="E38" i="213"/>
  <c r="E45" i="213" s="1"/>
  <c r="D38" i="213"/>
  <c r="C38" i="213"/>
  <c r="C45" i="213" s="1"/>
  <c r="J27" i="213"/>
  <c r="J46" i="213" s="1"/>
  <c r="AA26" i="213"/>
  <c r="Y26" i="213"/>
  <c r="X26" i="213"/>
  <c r="Z26" i="213" s="1"/>
  <c r="W26" i="213"/>
  <c r="V26" i="213"/>
  <c r="U26" i="213"/>
  <c r="T26" i="213"/>
  <c r="S26" i="213"/>
  <c r="R26" i="213"/>
  <c r="Q26" i="213"/>
  <c r="P26" i="213"/>
  <c r="O26" i="213"/>
  <c r="N26" i="213"/>
  <c r="M26" i="213"/>
  <c r="L26" i="213"/>
  <c r="K26" i="213"/>
  <c r="J26" i="213"/>
  <c r="I26" i="213"/>
  <c r="H26" i="213"/>
  <c r="G26" i="213"/>
  <c r="F26" i="213"/>
  <c r="E26" i="213"/>
  <c r="D26" i="213"/>
  <c r="C26" i="213"/>
  <c r="AA14" i="213"/>
  <c r="AA27" i="213" s="1"/>
  <c r="AA46" i="213" s="1"/>
  <c r="Y14" i="213"/>
  <c r="Y27" i="213" s="1"/>
  <c r="X14" i="213"/>
  <c r="X27" i="213" s="1"/>
  <c r="W14" i="213"/>
  <c r="V14" i="213"/>
  <c r="V27" i="213" s="1"/>
  <c r="U14" i="213"/>
  <c r="U27" i="213" s="1"/>
  <c r="T14" i="213"/>
  <c r="T27" i="213" s="1"/>
  <c r="S14" i="213"/>
  <c r="S27" i="213" s="1"/>
  <c r="S46" i="213" s="1"/>
  <c r="R14" i="213"/>
  <c r="R27" i="213" s="1"/>
  <c r="R46" i="213" s="1"/>
  <c r="Q14" i="213"/>
  <c r="Q27" i="213" s="1"/>
  <c r="P14" i="213"/>
  <c r="P27" i="213" s="1"/>
  <c r="O14" i="213"/>
  <c r="N14" i="213"/>
  <c r="N27" i="213" s="1"/>
  <c r="M14" i="213"/>
  <c r="M27" i="213" s="1"/>
  <c r="L14" i="213"/>
  <c r="L27" i="213" s="1"/>
  <c r="K14" i="213"/>
  <c r="K27" i="213" s="1"/>
  <c r="K46" i="213" s="1"/>
  <c r="J14" i="213"/>
  <c r="I14" i="213"/>
  <c r="I27" i="213" s="1"/>
  <c r="H14" i="213"/>
  <c r="H27" i="213" s="1"/>
  <c r="G14" i="213"/>
  <c r="F14" i="213"/>
  <c r="F27" i="213" s="1"/>
  <c r="E14" i="213"/>
  <c r="E27" i="213" s="1"/>
  <c r="D14" i="213"/>
  <c r="D27" i="213" s="1"/>
  <c r="C14" i="213"/>
  <c r="C27" i="213" s="1"/>
  <c r="C46" i="213" s="1"/>
  <c r="AA51" i="214"/>
  <c r="Y51" i="214"/>
  <c r="X51" i="214"/>
  <c r="W51" i="214"/>
  <c r="V51" i="214"/>
  <c r="U51" i="214"/>
  <c r="T51" i="214"/>
  <c r="S51" i="214"/>
  <c r="R51" i="214"/>
  <c r="Q51" i="214"/>
  <c r="P51" i="214"/>
  <c r="O51" i="214"/>
  <c r="N51" i="214"/>
  <c r="M51" i="214"/>
  <c r="L51" i="214"/>
  <c r="K51" i="214"/>
  <c r="J51" i="214"/>
  <c r="I51" i="214"/>
  <c r="H51" i="214"/>
  <c r="G51" i="214"/>
  <c r="F51" i="214"/>
  <c r="E51" i="214"/>
  <c r="D51" i="214"/>
  <c r="C51" i="214"/>
  <c r="G45" i="214"/>
  <c r="AA44" i="214"/>
  <c r="Y44" i="214"/>
  <c r="X44" i="214"/>
  <c r="Z44" i="214" s="1"/>
  <c r="W44" i="214"/>
  <c r="V44" i="214"/>
  <c r="U44" i="214"/>
  <c r="T44" i="214"/>
  <c r="S44" i="214"/>
  <c r="R44" i="214"/>
  <c r="Q44" i="214"/>
  <c r="P44" i="214"/>
  <c r="O44" i="214"/>
  <c r="N44" i="214"/>
  <c r="M44" i="214"/>
  <c r="L44" i="214"/>
  <c r="K44" i="214"/>
  <c r="J44" i="214"/>
  <c r="I44" i="214"/>
  <c r="H44" i="214"/>
  <c r="G44" i="214"/>
  <c r="F44" i="214"/>
  <c r="E44" i="214"/>
  <c r="D44" i="214"/>
  <c r="C44" i="214"/>
  <c r="AA38" i="214"/>
  <c r="AA45" i="214" s="1"/>
  <c r="Y38" i="214"/>
  <c r="Y45" i="214" s="1"/>
  <c r="X38" i="214"/>
  <c r="X45" i="214" s="1"/>
  <c r="Z45" i="214" s="1"/>
  <c r="W38" i="214"/>
  <c r="W45" i="214" s="1"/>
  <c r="V38" i="214"/>
  <c r="V45" i="214" s="1"/>
  <c r="U38" i="214"/>
  <c r="U45" i="214" s="1"/>
  <c r="T38" i="214"/>
  <c r="S38" i="214"/>
  <c r="S45" i="214" s="1"/>
  <c r="R38" i="214"/>
  <c r="R45" i="214" s="1"/>
  <c r="Q38" i="214"/>
  <c r="Q45" i="214" s="1"/>
  <c r="P38" i="214"/>
  <c r="P45" i="214" s="1"/>
  <c r="O38" i="214"/>
  <c r="O45" i="214" s="1"/>
  <c r="N38" i="214"/>
  <c r="N45" i="214" s="1"/>
  <c r="M38" i="214"/>
  <c r="M45" i="214" s="1"/>
  <c r="L38" i="214"/>
  <c r="K38" i="214"/>
  <c r="K45" i="214" s="1"/>
  <c r="J38" i="214"/>
  <c r="J45" i="214" s="1"/>
  <c r="I38" i="214"/>
  <c r="I45" i="214" s="1"/>
  <c r="H38" i="214"/>
  <c r="H45" i="214" s="1"/>
  <c r="G38" i="214"/>
  <c r="F38" i="214"/>
  <c r="F45" i="214" s="1"/>
  <c r="E38" i="214"/>
  <c r="E45" i="214" s="1"/>
  <c r="D38" i="214"/>
  <c r="C38" i="214"/>
  <c r="C45" i="214" s="1"/>
  <c r="AA26" i="214"/>
  <c r="Y26" i="214"/>
  <c r="X26" i="214"/>
  <c r="W26" i="214"/>
  <c r="V26" i="214"/>
  <c r="U26" i="214"/>
  <c r="T26" i="214"/>
  <c r="S26" i="214"/>
  <c r="R26" i="214"/>
  <c r="Q26" i="214"/>
  <c r="P26" i="214"/>
  <c r="O26" i="214"/>
  <c r="N26" i="214"/>
  <c r="M26" i="214"/>
  <c r="L26" i="214"/>
  <c r="K26" i="214"/>
  <c r="J26" i="214"/>
  <c r="I26" i="214"/>
  <c r="H26" i="214"/>
  <c r="G26" i="214"/>
  <c r="F26" i="214"/>
  <c r="E26" i="214"/>
  <c r="D26" i="214"/>
  <c r="C26" i="214"/>
  <c r="AA14" i="214"/>
  <c r="AA27" i="214" s="1"/>
  <c r="AA46" i="214" s="1"/>
  <c r="Y14" i="214"/>
  <c r="Y27" i="214" s="1"/>
  <c r="Y46" i="214" s="1"/>
  <c r="X14" i="214"/>
  <c r="X27" i="214" s="1"/>
  <c r="W14" i="214"/>
  <c r="V14" i="214"/>
  <c r="V27" i="214" s="1"/>
  <c r="U14" i="214"/>
  <c r="U27" i="214" s="1"/>
  <c r="T14" i="214"/>
  <c r="T27" i="214" s="1"/>
  <c r="S14" i="214"/>
  <c r="S27" i="214" s="1"/>
  <c r="R14" i="214"/>
  <c r="R27" i="214" s="1"/>
  <c r="R46" i="214" s="1"/>
  <c r="Q14" i="214"/>
  <c r="Q27" i="214" s="1"/>
  <c r="Q46" i="214" s="1"/>
  <c r="P14" i="214"/>
  <c r="P27" i="214" s="1"/>
  <c r="P46" i="214" s="1"/>
  <c r="O14" i="214"/>
  <c r="N14" i="214"/>
  <c r="N27" i="214" s="1"/>
  <c r="M14" i="214"/>
  <c r="M27" i="214" s="1"/>
  <c r="L14" i="214"/>
  <c r="L27" i="214" s="1"/>
  <c r="K14" i="214"/>
  <c r="K27" i="214" s="1"/>
  <c r="J14" i="214"/>
  <c r="J27" i="214" s="1"/>
  <c r="I14" i="214"/>
  <c r="I27" i="214" s="1"/>
  <c r="I46" i="214" s="1"/>
  <c r="H14" i="214"/>
  <c r="H27" i="214" s="1"/>
  <c r="H46" i="214" s="1"/>
  <c r="G14" i="214"/>
  <c r="F14" i="214"/>
  <c r="F27" i="214" s="1"/>
  <c r="E14" i="214"/>
  <c r="E27" i="214" s="1"/>
  <c r="D14" i="214"/>
  <c r="D27" i="214" s="1"/>
  <c r="C14" i="214"/>
  <c r="C27" i="214" s="1"/>
  <c r="AA51" i="215"/>
  <c r="Y51" i="215"/>
  <c r="X51" i="215"/>
  <c r="Z51" i="215" s="1"/>
  <c r="W51" i="215"/>
  <c r="V51" i="215"/>
  <c r="U51" i="215"/>
  <c r="T51" i="215"/>
  <c r="S51" i="215"/>
  <c r="R51" i="215"/>
  <c r="Q51" i="215"/>
  <c r="P51" i="215"/>
  <c r="O51" i="215"/>
  <c r="N51" i="215"/>
  <c r="M51" i="215"/>
  <c r="L51" i="215"/>
  <c r="K51" i="215"/>
  <c r="J51" i="215"/>
  <c r="I51" i="215"/>
  <c r="H51" i="215"/>
  <c r="G51" i="215"/>
  <c r="F51" i="215"/>
  <c r="E51" i="215"/>
  <c r="D51" i="215"/>
  <c r="C51" i="215"/>
  <c r="K45" i="215"/>
  <c r="AA44" i="215"/>
  <c r="Y44" i="215"/>
  <c r="X44" i="215"/>
  <c r="Z44" i="215" s="1"/>
  <c r="W44" i="215"/>
  <c r="V44" i="215"/>
  <c r="U44" i="215"/>
  <c r="T44" i="215"/>
  <c r="S44" i="215"/>
  <c r="R44" i="215"/>
  <c r="Q44" i="215"/>
  <c r="P44" i="215"/>
  <c r="O44" i="215"/>
  <c r="N44" i="215"/>
  <c r="M44" i="215"/>
  <c r="L44" i="215"/>
  <c r="K44" i="215"/>
  <c r="J44" i="215"/>
  <c r="I44" i="215"/>
  <c r="H44" i="215"/>
  <c r="G44" i="215"/>
  <c r="F44" i="215"/>
  <c r="E44" i="215"/>
  <c r="D44" i="215"/>
  <c r="C44" i="215"/>
  <c r="AA38" i="215"/>
  <c r="AA45" i="215" s="1"/>
  <c r="Y38" i="215"/>
  <c r="Y45" i="215" s="1"/>
  <c r="X38" i="215"/>
  <c r="X45" i="215" s="1"/>
  <c r="Z45" i="215" s="1"/>
  <c r="W38" i="215"/>
  <c r="W45" i="215" s="1"/>
  <c r="V38" i="215"/>
  <c r="V45" i="215" s="1"/>
  <c r="U38" i="215"/>
  <c r="U45" i="215" s="1"/>
  <c r="T38" i="215"/>
  <c r="S38" i="215"/>
  <c r="S45" i="215" s="1"/>
  <c r="R38" i="215"/>
  <c r="R45" i="215" s="1"/>
  <c r="Q38" i="215"/>
  <c r="Q45" i="215" s="1"/>
  <c r="P38" i="215"/>
  <c r="P45" i="215" s="1"/>
  <c r="O38" i="215"/>
  <c r="O45" i="215" s="1"/>
  <c r="N38" i="215"/>
  <c r="N45" i="215" s="1"/>
  <c r="M38" i="215"/>
  <c r="M45" i="215" s="1"/>
  <c r="L38" i="215"/>
  <c r="K38" i="215"/>
  <c r="J38" i="215"/>
  <c r="J45" i="215" s="1"/>
  <c r="I38" i="215"/>
  <c r="I45" i="215" s="1"/>
  <c r="H38" i="215"/>
  <c r="H45" i="215" s="1"/>
  <c r="G38" i="215"/>
  <c r="G45" i="215" s="1"/>
  <c r="F38" i="215"/>
  <c r="F45" i="215" s="1"/>
  <c r="E38" i="215"/>
  <c r="E45" i="215" s="1"/>
  <c r="D38" i="215"/>
  <c r="C38" i="215"/>
  <c r="C45" i="215" s="1"/>
  <c r="V27" i="215"/>
  <c r="AA26" i="215"/>
  <c r="Y26" i="215"/>
  <c r="X26" i="215"/>
  <c r="Z26" i="215" s="1"/>
  <c r="W26" i="215"/>
  <c r="V26" i="215"/>
  <c r="U26" i="215"/>
  <c r="T26" i="215"/>
  <c r="S26" i="215"/>
  <c r="R26" i="215"/>
  <c r="Q26" i="215"/>
  <c r="P26" i="215"/>
  <c r="O26" i="215"/>
  <c r="N26" i="215"/>
  <c r="M26" i="215"/>
  <c r="L26" i="215"/>
  <c r="K26" i="215"/>
  <c r="J26" i="215"/>
  <c r="I26" i="215"/>
  <c r="H26" i="215"/>
  <c r="G26" i="215"/>
  <c r="F26" i="215"/>
  <c r="E26" i="215"/>
  <c r="D26" i="215"/>
  <c r="C26" i="215"/>
  <c r="AA14" i="215"/>
  <c r="Y14" i="215"/>
  <c r="Y27" i="215" s="1"/>
  <c r="Y46" i="215" s="1"/>
  <c r="X14" i="215"/>
  <c r="X27" i="215" s="1"/>
  <c r="W14" i="215"/>
  <c r="V14" i="215"/>
  <c r="U14" i="215"/>
  <c r="U27" i="215" s="1"/>
  <c r="T14" i="215"/>
  <c r="T27" i="215" s="1"/>
  <c r="S14" i="215"/>
  <c r="S27" i="215" s="1"/>
  <c r="R14" i="215"/>
  <c r="R27" i="215" s="1"/>
  <c r="R46" i="215" s="1"/>
  <c r="Q14" i="215"/>
  <c r="Q27" i="215" s="1"/>
  <c r="Q46" i="215" s="1"/>
  <c r="P14" i="215"/>
  <c r="P27" i="215" s="1"/>
  <c r="O14" i="215"/>
  <c r="N14" i="215"/>
  <c r="N27" i="215" s="1"/>
  <c r="M14" i="215"/>
  <c r="M27" i="215" s="1"/>
  <c r="L14" i="215"/>
  <c r="L27" i="215" s="1"/>
  <c r="K14" i="215"/>
  <c r="K27" i="215" s="1"/>
  <c r="K46" i="215" s="1"/>
  <c r="J14" i="215"/>
  <c r="J27" i="215" s="1"/>
  <c r="J46" i="215" s="1"/>
  <c r="I14" i="215"/>
  <c r="I27" i="215" s="1"/>
  <c r="I46" i="215" s="1"/>
  <c r="H14" i="215"/>
  <c r="H27" i="215" s="1"/>
  <c r="G14" i="215"/>
  <c r="F14" i="215"/>
  <c r="F27" i="215" s="1"/>
  <c r="E14" i="215"/>
  <c r="E27" i="215" s="1"/>
  <c r="D14" i="215"/>
  <c r="D27" i="215" s="1"/>
  <c r="C14" i="215"/>
  <c r="C27" i="215" s="1"/>
  <c r="AA51" i="216"/>
  <c r="Z51" i="216"/>
  <c r="Y51" i="216"/>
  <c r="X51" i="216"/>
  <c r="W51" i="216"/>
  <c r="V51" i="216"/>
  <c r="U51" i="216"/>
  <c r="T51" i="216"/>
  <c r="S51" i="216"/>
  <c r="R51" i="216"/>
  <c r="Q51" i="216"/>
  <c r="P51" i="216"/>
  <c r="O51" i="216"/>
  <c r="N51" i="216"/>
  <c r="M51" i="216"/>
  <c r="L51" i="216"/>
  <c r="K51" i="216"/>
  <c r="J51" i="216"/>
  <c r="I51" i="216"/>
  <c r="H51" i="216"/>
  <c r="G51" i="216"/>
  <c r="F51" i="216"/>
  <c r="E51" i="216"/>
  <c r="D51" i="216"/>
  <c r="C51" i="216"/>
  <c r="AA44" i="216"/>
  <c r="Y44" i="216"/>
  <c r="X44" i="216"/>
  <c r="Z44" i="216" s="1"/>
  <c r="W44" i="216"/>
  <c r="V44" i="216"/>
  <c r="U44" i="216"/>
  <c r="T44" i="216"/>
  <c r="S44" i="216"/>
  <c r="R44" i="216"/>
  <c r="Q44" i="216"/>
  <c r="P44" i="216"/>
  <c r="O44" i="216"/>
  <c r="N44" i="216"/>
  <c r="M44" i="216"/>
  <c r="L44" i="216"/>
  <c r="K44" i="216"/>
  <c r="J44" i="216"/>
  <c r="I44" i="216"/>
  <c r="H44" i="216"/>
  <c r="G44" i="216"/>
  <c r="F44" i="216"/>
  <c r="E44" i="216"/>
  <c r="D44" i="216"/>
  <c r="C44" i="216"/>
  <c r="AA38" i="216"/>
  <c r="AA45" i="216" s="1"/>
  <c r="Y38" i="216"/>
  <c r="Y45" i="216" s="1"/>
  <c r="X38" i="216"/>
  <c r="X45" i="216" s="1"/>
  <c r="Z45" i="216" s="1"/>
  <c r="W38" i="216"/>
  <c r="W45" i="216" s="1"/>
  <c r="V38" i="216"/>
  <c r="U38" i="216"/>
  <c r="U45" i="216" s="1"/>
  <c r="T38" i="216"/>
  <c r="S38" i="216"/>
  <c r="S45" i="216" s="1"/>
  <c r="R38" i="216"/>
  <c r="R45" i="216" s="1"/>
  <c r="Q38" i="216"/>
  <c r="Q45" i="216" s="1"/>
  <c r="P38" i="216"/>
  <c r="P45" i="216" s="1"/>
  <c r="O38" i="216"/>
  <c r="O45" i="216" s="1"/>
  <c r="N38" i="216"/>
  <c r="M38" i="216"/>
  <c r="M45" i="216" s="1"/>
  <c r="L38" i="216"/>
  <c r="K38" i="216"/>
  <c r="K45" i="216" s="1"/>
  <c r="J38" i="216"/>
  <c r="J45" i="216" s="1"/>
  <c r="I38" i="216"/>
  <c r="I45" i="216" s="1"/>
  <c r="H38" i="216"/>
  <c r="H45" i="216" s="1"/>
  <c r="G38" i="216"/>
  <c r="G45" i="216" s="1"/>
  <c r="F38" i="216"/>
  <c r="E38" i="216"/>
  <c r="E45" i="216" s="1"/>
  <c r="D38" i="216"/>
  <c r="C38" i="216"/>
  <c r="C45" i="216" s="1"/>
  <c r="AA26" i="216"/>
  <c r="Y26" i="216"/>
  <c r="X26" i="216"/>
  <c r="Z26" i="216" s="1"/>
  <c r="W26" i="216"/>
  <c r="V26" i="216"/>
  <c r="U26" i="216"/>
  <c r="T26" i="216"/>
  <c r="S26" i="216"/>
  <c r="R26" i="216"/>
  <c r="Q26" i="216"/>
  <c r="P26" i="216"/>
  <c r="O26" i="216"/>
  <c r="N26" i="216"/>
  <c r="M26" i="216"/>
  <c r="L26" i="216"/>
  <c r="K26" i="216"/>
  <c r="J26" i="216"/>
  <c r="I26" i="216"/>
  <c r="H26" i="216"/>
  <c r="G26" i="216"/>
  <c r="F26" i="216"/>
  <c r="E26" i="216"/>
  <c r="D26" i="216"/>
  <c r="C26" i="216"/>
  <c r="AA14" i="216"/>
  <c r="AA27" i="216" s="1"/>
  <c r="AA46" i="216" s="1"/>
  <c r="Y14" i="216"/>
  <c r="Y27" i="216" s="1"/>
  <c r="Y46" i="216" s="1"/>
  <c r="X14" i="216"/>
  <c r="W14" i="216"/>
  <c r="V14" i="216"/>
  <c r="V27" i="216" s="1"/>
  <c r="U14" i="216"/>
  <c r="U27" i="216" s="1"/>
  <c r="T14" i="216"/>
  <c r="T27" i="216" s="1"/>
  <c r="S14" i="216"/>
  <c r="S27" i="216" s="1"/>
  <c r="S46" i="216" s="1"/>
  <c r="R14" i="216"/>
  <c r="R27" i="216" s="1"/>
  <c r="Q14" i="216"/>
  <c r="Q27" i="216" s="1"/>
  <c r="Q46" i="216" s="1"/>
  <c r="P14" i="216"/>
  <c r="P27" i="216" s="1"/>
  <c r="P46" i="216" s="1"/>
  <c r="O14" i="216"/>
  <c r="N14" i="216"/>
  <c r="N27" i="216" s="1"/>
  <c r="M14" i="216"/>
  <c r="M27" i="216" s="1"/>
  <c r="L14" i="216"/>
  <c r="L27" i="216" s="1"/>
  <c r="K14" i="216"/>
  <c r="K27" i="216" s="1"/>
  <c r="K46" i="216" s="1"/>
  <c r="J14" i="216"/>
  <c r="J27" i="216" s="1"/>
  <c r="J46" i="216" s="1"/>
  <c r="I14" i="216"/>
  <c r="I27" i="216" s="1"/>
  <c r="I46" i="216" s="1"/>
  <c r="H14" i="216"/>
  <c r="H27" i="216" s="1"/>
  <c r="H46" i="216" s="1"/>
  <c r="G14" i="216"/>
  <c r="F14" i="216"/>
  <c r="F27" i="216" s="1"/>
  <c r="E14" i="216"/>
  <c r="E27" i="216" s="1"/>
  <c r="D14" i="216"/>
  <c r="D27" i="216" s="1"/>
  <c r="C14" i="216"/>
  <c r="C27" i="216" s="1"/>
  <c r="C46" i="216" s="1"/>
  <c r="AA51" i="217"/>
  <c r="Y51" i="217"/>
  <c r="X51" i="217"/>
  <c r="Z51" i="217" s="1"/>
  <c r="W51" i="217"/>
  <c r="V51" i="217"/>
  <c r="U51" i="217"/>
  <c r="T51" i="217"/>
  <c r="S51" i="217"/>
  <c r="R51" i="217"/>
  <c r="Q51" i="217"/>
  <c r="P51" i="217"/>
  <c r="O51" i="217"/>
  <c r="N51" i="217"/>
  <c r="M51" i="217"/>
  <c r="L51" i="217"/>
  <c r="K51" i="217"/>
  <c r="J51" i="217"/>
  <c r="I51" i="217"/>
  <c r="H51" i="217"/>
  <c r="G51" i="217"/>
  <c r="F51" i="217"/>
  <c r="E51" i="217"/>
  <c r="D51" i="217"/>
  <c r="C51" i="217"/>
  <c r="AA44" i="217"/>
  <c r="Z44" i="217"/>
  <c r="Y44" i="217"/>
  <c r="X44" i="217"/>
  <c r="W44" i="217"/>
  <c r="V44" i="217"/>
  <c r="U44" i="217"/>
  <c r="T44" i="217"/>
  <c r="S44" i="217"/>
  <c r="R44" i="217"/>
  <c r="Q44" i="217"/>
  <c r="P44" i="217"/>
  <c r="O44" i="217"/>
  <c r="N44" i="217"/>
  <c r="M44" i="217"/>
  <c r="L44" i="217"/>
  <c r="K44" i="217"/>
  <c r="J44" i="217"/>
  <c r="I44" i="217"/>
  <c r="H44" i="217"/>
  <c r="G44" i="217"/>
  <c r="F44" i="217"/>
  <c r="E44" i="217"/>
  <c r="D44" i="217"/>
  <c r="C44" i="217"/>
  <c r="AA38" i="217"/>
  <c r="AA45" i="217" s="1"/>
  <c r="Y38" i="217"/>
  <c r="Y45" i="217" s="1"/>
  <c r="X38" i="217"/>
  <c r="W38" i="217"/>
  <c r="W45" i="217" s="1"/>
  <c r="V38" i="217"/>
  <c r="U38" i="217"/>
  <c r="U45" i="217" s="1"/>
  <c r="T38" i="217"/>
  <c r="S38" i="217"/>
  <c r="S45" i="217" s="1"/>
  <c r="R38" i="217"/>
  <c r="R45" i="217" s="1"/>
  <c r="Q38" i="217"/>
  <c r="Q45" i="217" s="1"/>
  <c r="P38" i="217"/>
  <c r="P45" i="217" s="1"/>
  <c r="O38" i="217"/>
  <c r="O45" i="217" s="1"/>
  <c r="N38" i="217"/>
  <c r="N45" i="217" s="1"/>
  <c r="M38" i="217"/>
  <c r="M45" i="217" s="1"/>
  <c r="L38" i="217"/>
  <c r="K38" i="217"/>
  <c r="K45" i="217" s="1"/>
  <c r="J38" i="217"/>
  <c r="J45" i="217" s="1"/>
  <c r="I38" i="217"/>
  <c r="I45" i="217" s="1"/>
  <c r="H38" i="217"/>
  <c r="H45" i="217" s="1"/>
  <c r="G38" i="217"/>
  <c r="G45" i="217" s="1"/>
  <c r="F38" i="217"/>
  <c r="F45" i="217" s="1"/>
  <c r="E38" i="217"/>
  <c r="E45" i="217" s="1"/>
  <c r="D38" i="217"/>
  <c r="C38" i="217"/>
  <c r="C45" i="217" s="1"/>
  <c r="W27" i="217"/>
  <c r="AA26" i="217"/>
  <c r="Y26" i="217"/>
  <c r="X26" i="217"/>
  <c r="W26" i="217"/>
  <c r="V26" i="217"/>
  <c r="U26" i="217"/>
  <c r="T26" i="217"/>
  <c r="S26" i="217"/>
  <c r="R26" i="217"/>
  <c r="Q26" i="217"/>
  <c r="P26" i="217"/>
  <c r="O26" i="217"/>
  <c r="N26" i="217"/>
  <c r="M26" i="217"/>
  <c r="L26" i="217"/>
  <c r="K26" i="217"/>
  <c r="J26" i="217"/>
  <c r="I26" i="217"/>
  <c r="H26" i="217"/>
  <c r="G26" i="217"/>
  <c r="F26" i="217"/>
  <c r="E26" i="217"/>
  <c r="D26" i="217"/>
  <c r="C26" i="217"/>
  <c r="AA14" i="217"/>
  <c r="AA27" i="217" s="1"/>
  <c r="Z14" i="217"/>
  <c r="Y14" i="217"/>
  <c r="X14" i="217"/>
  <c r="W14" i="217"/>
  <c r="V14" i="217"/>
  <c r="V27" i="217" s="1"/>
  <c r="U14" i="217"/>
  <c r="T14" i="217"/>
  <c r="T27" i="217" s="1"/>
  <c r="S14" i="217"/>
  <c r="R14" i="217"/>
  <c r="R27" i="217" s="1"/>
  <c r="R46" i="217" s="1"/>
  <c r="Q14" i="217"/>
  <c r="P14" i="217"/>
  <c r="P27" i="217" s="1"/>
  <c r="P46" i="217" s="1"/>
  <c r="O14" i="217"/>
  <c r="O27" i="217" s="1"/>
  <c r="N14" i="217"/>
  <c r="N27" i="217" s="1"/>
  <c r="M14" i="217"/>
  <c r="M27" i="217" s="1"/>
  <c r="M46" i="217" s="1"/>
  <c r="L14" i="217"/>
  <c r="L27" i="217" s="1"/>
  <c r="K14" i="217"/>
  <c r="J14" i="217"/>
  <c r="J27" i="217" s="1"/>
  <c r="J46" i="217" s="1"/>
  <c r="I14" i="217"/>
  <c r="H14" i="217"/>
  <c r="G14" i="217"/>
  <c r="F14" i="217"/>
  <c r="F27" i="217" s="1"/>
  <c r="E14" i="217"/>
  <c r="E27" i="217" s="1"/>
  <c r="E46" i="217" s="1"/>
  <c r="D14" i="217"/>
  <c r="D27" i="217" s="1"/>
  <c r="C14" i="217"/>
  <c r="AA51" i="218"/>
  <c r="Z51" i="218"/>
  <c r="Y51" i="218"/>
  <c r="X51" i="218"/>
  <c r="W51" i="218"/>
  <c r="V51" i="218"/>
  <c r="U51" i="218"/>
  <c r="T51" i="218"/>
  <c r="S51" i="218"/>
  <c r="R51" i="218"/>
  <c r="Q51" i="218"/>
  <c r="P51" i="218"/>
  <c r="O51" i="218"/>
  <c r="N51" i="218"/>
  <c r="M51" i="218"/>
  <c r="L51" i="218"/>
  <c r="K51" i="218"/>
  <c r="J51" i="218"/>
  <c r="I51" i="218"/>
  <c r="H51" i="218"/>
  <c r="G51" i="218"/>
  <c r="F51" i="218"/>
  <c r="E51" i="218"/>
  <c r="D51" i="218"/>
  <c r="C51" i="218"/>
  <c r="AA44" i="218"/>
  <c r="Z44" i="218"/>
  <c r="Y44" i="218"/>
  <c r="X44" i="218"/>
  <c r="W44" i="218"/>
  <c r="V44" i="218"/>
  <c r="U44" i="218"/>
  <c r="T44" i="218"/>
  <c r="S44" i="218"/>
  <c r="R44" i="218"/>
  <c r="Q44" i="218"/>
  <c r="P44" i="218"/>
  <c r="O44" i="218"/>
  <c r="N44" i="218"/>
  <c r="M44" i="218"/>
  <c r="L44" i="218"/>
  <c r="K44" i="218"/>
  <c r="J44" i="218"/>
  <c r="I44" i="218"/>
  <c r="H44" i="218"/>
  <c r="G44" i="218"/>
  <c r="F44" i="218"/>
  <c r="E44" i="218"/>
  <c r="D44" i="218"/>
  <c r="C44" i="218"/>
  <c r="AA38" i="218"/>
  <c r="AA45" i="218" s="1"/>
  <c r="Y38" i="218"/>
  <c r="Y45" i="218" s="1"/>
  <c r="X38" i="218"/>
  <c r="X45" i="218" s="1"/>
  <c r="W38" i="218"/>
  <c r="W45" i="218" s="1"/>
  <c r="V38" i="218"/>
  <c r="V45" i="218" s="1"/>
  <c r="U38" i="218"/>
  <c r="U45" i="218" s="1"/>
  <c r="T38" i="218"/>
  <c r="T45" i="218" s="1"/>
  <c r="S38" i="218"/>
  <c r="S45" i="218" s="1"/>
  <c r="R38" i="218"/>
  <c r="Q38" i="218"/>
  <c r="Q45" i="218" s="1"/>
  <c r="P38" i="218"/>
  <c r="P45" i="218" s="1"/>
  <c r="O38" i="218"/>
  <c r="N38" i="218"/>
  <c r="N45" i="218" s="1"/>
  <c r="M38" i="218"/>
  <c r="M45" i="218" s="1"/>
  <c r="L38" i="218"/>
  <c r="L45" i="218" s="1"/>
  <c r="K38" i="218"/>
  <c r="K45" i="218" s="1"/>
  <c r="J38" i="218"/>
  <c r="I38" i="218"/>
  <c r="I45" i="218" s="1"/>
  <c r="H38" i="218"/>
  <c r="H45" i="218" s="1"/>
  <c r="G38" i="218"/>
  <c r="F38" i="218"/>
  <c r="F45" i="218" s="1"/>
  <c r="E38" i="218"/>
  <c r="E45" i="218" s="1"/>
  <c r="D38" i="218"/>
  <c r="D45" i="218" s="1"/>
  <c r="C38" i="218"/>
  <c r="C45" i="218" s="1"/>
  <c r="L27" i="218"/>
  <c r="L46" i="218" s="1"/>
  <c r="AA26" i="218"/>
  <c r="Y26" i="218"/>
  <c r="X26" i="218"/>
  <c r="Z26" i="218" s="1"/>
  <c r="W26" i="218"/>
  <c r="V26" i="218"/>
  <c r="U26" i="218"/>
  <c r="T26" i="218"/>
  <c r="S26" i="218"/>
  <c r="R26" i="218"/>
  <c r="Q26" i="218"/>
  <c r="P26" i="218"/>
  <c r="O26" i="218"/>
  <c r="N26" i="218"/>
  <c r="M26" i="218"/>
  <c r="L26" i="218"/>
  <c r="K26" i="218"/>
  <c r="J26" i="218"/>
  <c r="I26" i="218"/>
  <c r="H26" i="218"/>
  <c r="G26" i="218"/>
  <c r="F26" i="218"/>
  <c r="E26" i="218"/>
  <c r="D26" i="218"/>
  <c r="C26" i="218"/>
  <c r="AA14" i="218"/>
  <c r="AA27" i="218" s="1"/>
  <c r="AA46" i="218" s="1"/>
  <c r="Y14" i="218"/>
  <c r="Y27" i="218" s="1"/>
  <c r="X14" i="218"/>
  <c r="X27" i="218" s="1"/>
  <c r="W14" i="218"/>
  <c r="W27" i="218" s="1"/>
  <c r="V14" i="218"/>
  <c r="V27" i="218" s="1"/>
  <c r="V46" i="218" s="1"/>
  <c r="U14" i="218"/>
  <c r="T14" i="218"/>
  <c r="T27" i="218" s="1"/>
  <c r="S14" i="218"/>
  <c r="S27" i="218" s="1"/>
  <c r="R14" i="218"/>
  <c r="Q14" i="218"/>
  <c r="Q27" i="218" s="1"/>
  <c r="P14" i="218"/>
  <c r="P27" i="218" s="1"/>
  <c r="O14" i="218"/>
  <c r="O27" i="218" s="1"/>
  <c r="N14" i="218"/>
  <c r="N27" i="218" s="1"/>
  <c r="N46" i="218" s="1"/>
  <c r="M14" i="218"/>
  <c r="L14" i="218"/>
  <c r="K14" i="218"/>
  <c r="K27" i="218" s="1"/>
  <c r="K46" i="218" s="1"/>
  <c r="J14" i="218"/>
  <c r="I14" i="218"/>
  <c r="I27" i="218" s="1"/>
  <c r="H14" i="218"/>
  <c r="H27" i="218" s="1"/>
  <c r="G14" i="218"/>
  <c r="G27" i="218" s="1"/>
  <c r="F14" i="218"/>
  <c r="F27" i="218" s="1"/>
  <c r="E14" i="218"/>
  <c r="D14" i="218"/>
  <c r="D27" i="218" s="1"/>
  <c r="D46" i="218" s="1"/>
  <c r="C14" i="218"/>
  <c r="C27" i="218" s="1"/>
  <c r="C46" i="218" s="1"/>
  <c r="AA51" i="219"/>
  <c r="Y51" i="219"/>
  <c r="X51" i="219"/>
  <c r="W51" i="219"/>
  <c r="V51" i="219"/>
  <c r="U51" i="219"/>
  <c r="T51" i="219"/>
  <c r="S51" i="219"/>
  <c r="R51" i="219"/>
  <c r="Q51" i="219"/>
  <c r="P51" i="219"/>
  <c r="O51" i="219"/>
  <c r="N51" i="219"/>
  <c r="M51" i="219"/>
  <c r="L51" i="219"/>
  <c r="K51" i="219"/>
  <c r="J51" i="219"/>
  <c r="I51" i="219"/>
  <c r="H51" i="219"/>
  <c r="G51" i="219"/>
  <c r="F51" i="219"/>
  <c r="E51" i="219"/>
  <c r="D51" i="219"/>
  <c r="C51" i="219"/>
  <c r="I45" i="219"/>
  <c r="AA44" i="219"/>
  <c r="Y44" i="219"/>
  <c r="X44" i="219"/>
  <c r="Z44" i="219" s="1"/>
  <c r="W44" i="219"/>
  <c r="V44" i="219"/>
  <c r="U44" i="219"/>
  <c r="T44" i="219"/>
  <c r="S44" i="219"/>
  <c r="R44" i="219"/>
  <c r="Q44" i="219"/>
  <c r="P44" i="219"/>
  <c r="O44" i="219"/>
  <c r="N44" i="219"/>
  <c r="M44" i="219"/>
  <c r="L44" i="219"/>
  <c r="K44" i="219"/>
  <c r="J44" i="219"/>
  <c r="I44" i="219"/>
  <c r="H44" i="219"/>
  <c r="G44" i="219"/>
  <c r="F44" i="219"/>
  <c r="E44" i="219"/>
  <c r="D44" i="219"/>
  <c r="C44" i="219"/>
  <c r="AA38" i="219"/>
  <c r="AA45" i="219" s="1"/>
  <c r="Y38" i="219"/>
  <c r="Y45" i="219" s="1"/>
  <c r="X38" i="219"/>
  <c r="X45" i="219" s="1"/>
  <c r="W38" i="219"/>
  <c r="V38" i="219"/>
  <c r="V45" i="219" s="1"/>
  <c r="U38" i="219"/>
  <c r="U45" i="219" s="1"/>
  <c r="T38" i="219"/>
  <c r="T45" i="219" s="1"/>
  <c r="S38" i="219"/>
  <c r="S45" i="219" s="1"/>
  <c r="R38" i="219"/>
  <c r="Q38" i="219"/>
  <c r="Q45" i="219" s="1"/>
  <c r="P38" i="219"/>
  <c r="P45" i="219" s="1"/>
  <c r="O38" i="219"/>
  <c r="N38" i="219"/>
  <c r="N45" i="219" s="1"/>
  <c r="M38" i="219"/>
  <c r="M45" i="219" s="1"/>
  <c r="L38" i="219"/>
  <c r="L45" i="219" s="1"/>
  <c r="K38" i="219"/>
  <c r="K45" i="219" s="1"/>
  <c r="J38" i="219"/>
  <c r="I38" i="219"/>
  <c r="H38" i="219"/>
  <c r="H45" i="219" s="1"/>
  <c r="G38" i="219"/>
  <c r="F38" i="219"/>
  <c r="F45" i="219" s="1"/>
  <c r="E38" i="219"/>
  <c r="E45" i="219" s="1"/>
  <c r="D38" i="219"/>
  <c r="D45" i="219" s="1"/>
  <c r="C38" i="219"/>
  <c r="C45" i="219" s="1"/>
  <c r="AA26" i="219"/>
  <c r="Y26" i="219"/>
  <c r="X26" i="219"/>
  <c r="Z26" i="219" s="1"/>
  <c r="W26" i="219"/>
  <c r="V26" i="219"/>
  <c r="U26" i="219"/>
  <c r="T26" i="219"/>
  <c r="S26" i="219"/>
  <c r="R26" i="219"/>
  <c r="Q26" i="219"/>
  <c r="P26" i="219"/>
  <c r="O26" i="219"/>
  <c r="N26" i="219"/>
  <c r="M26" i="219"/>
  <c r="L26" i="219"/>
  <c r="K26" i="219"/>
  <c r="J26" i="219"/>
  <c r="I26" i="219"/>
  <c r="H26" i="219"/>
  <c r="G26" i="219"/>
  <c r="F26" i="219"/>
  <c r="E26" i="219"/>
  <c r="D26" i="219"/>
  <c r="C26" i="219"/>
  <c r="AA14" i="219"/>
  <c r="AA27" i="219" s="1"/>
  <c r="Y14" i="219"/>
  <c r="Y27" i="219" s="1"/>
  <c r="X14" i="219"/>
  <c r="X27" i="219" s="1"/>
  <c r="W14" i="219"/>
  <c r="W27" i="219" s="1"/>
  <c r="V14" i="219"/>
  <c r="V27" i="219" s="1"/>
  <c r="U14" i="219"/>
  <c r="T14" i="219"/>
  <c r="T27" i="219" s="1"/>
  <c r="T46" i="219" s="1"/>
  <c r="S14" i="219"/>
  <c r="S27" i="219" s="1"/>
  <c r="S46" i="219" s="1"/>
  <c r="R14" i="219"/>
  <c r="Q14" i="219"/>
  <c r="Q27" i="219" s="1"/>
  <c r="P14" i="219"/>
  <c r="P27" i="219" s="1"/>
  <c r="P46" i="219" s="1"/>
  <c r="O14" i="219"/>
  <c r="O27" i="219" s="1"/>
  <c r="N14" i="219"/>
  <c r="N27" i="219" s="1"/>
  <c r="M14" i="219"/>
  <c r="L14" i="219"/>
  <c r="L27" i="219" s="1"/>
  <c r="K14" i="219"/>
  <c r="K27" i="219" s="1"/>
  <c r="K46" i="219" s="1"/>
  <c r="J14" i="219"/>
  <c r="I14" i="219"/>
  <c r="I27" i="219" s="1"/>
  <c r="H14" i="219"/>
  <c r="H27" i="219" s="1"/>
  <c r="H46" i="219" s="1"/>
  <c r="G14" i="219"/>
  <c r="G27" i="219" s="1"/>
  <c r="F14" i="219"/>
  <c r="F27" i="219" s="1"/>
  <c r="E14" i="219"/>
  <c r="D14" i="219"/>
  <c r="D27" i="219" s="1"/>
  <c r="D46" i="219" s="1"/>
  <c r="C14" i="219"/>
  <c r="C27" i="219" s="1"/>
  <c r="C46" i="219" s="1"/>
  <c r="AA51" i="220"/>
  <c r="Y51" i="220"/>
  <c r="X51" i="220"/>
  <c r="Z51" i="220" s="1"/>
  <c r="W51" i="220"/>
  <c r="V51" i="220"/>
  <c r="U51" i="220"/>
  <c r="T51" i="220"/>
  <c r="S51" i="220"/>
  <c r="R51" i="220"/>
  <c r="Q51" i="220"/>
  <c r="P51" i="220"/>
  <c r="O51" i="220"/>
  <c r="N51" i="220"/>
  <c r="M51" i="220"/>
  <c r="L51" i="220"/>
  <c r="K51" i="220"/>
  <c r="J51" i="220"/>
  <c r="I51" i="220"/>
  <c r="H51" i="220"/>
  <c r="G51" i="220"/>
  <c r="F51" i="220"/>
  <c r="E51" i="220"/>
  <c r="D51" i="220"/>
  <c r="C51" i="220"/>
  <c r="AA44" i="220"/>
  <c r="Z44" i="220"/>
  <c r="Y44" i="220"/>
  <c r="X44" i="220"/>
  <c r="W44" i="220"/>
  <c r="V44" i="220"/>
  <c r="U44" i="220"/>
  <c r="T44" i="220"/>
  <c r="S44" i="220"/>
  <c r="R44" i="220"/>
  <c r="Q44" i="220"/>
  <c r="P44" i="220"/>
  <c r="O44" i="220"/>
  <c r="N44" i="220"/>
  <c r="M44" i="220"/>
  <c r="L44" i="220"/>
  <c r="K44" i="220"/>
  <c r="J44" i="220"/>
  <c r="I44" i="220"/>
  <c r="H44" i="220"/>
  <c r="G44" i="220"/>
  <c r="F44" i="220"/>
  <c r="E44" i="220"/>
  <c r="D44" i="220"/>
  <c r="C44" i="220"/>
  <c r="AA38" i="220"/>
  <c r="Y38" i="220"/>
  <c r="Y45" i="220" s="1"/>
  <c r="X38" i="220"/>
  <c r="X45" i="220" s="1"/>
  <c r="W38" i="220"/>
  <c r="V38" i="220"/>
  <c r="V45" i="220" s="1"/>
  <c r="U38" i="220"/>
  <c r="U45" i="220" s="1"/>
  <c r="T38" i="220"/>
  <c r="T45" i="220" s="1"/>
  <c r="S38" i="220"/>
  <c r="S45" i="220" s="1"/>
  <c r="R38" i="220"/>
  <c r="Q38" i="220"/>
  <c r="Q45" i="220" s="1"/>
  <c r="P38" i="220"/>
  <c r="P45" i="220" s="1"/>
  <c r="O38" i="220"/>
  <c r="N38" i="220"/>
  <c r="N45" i="220" s="1"/>
  <c r="M38" i="220"/>
  <c r="M45" i="220" s="1"/>
  <c r="L38" i="220"/>
  <c r="L45" i="220" s="1"/>
  <c r="K38" i="220"/>
  <c r="K45" i="220" s="1"/>
  <c r="J38" i="220"/>
  <c r="I38" i="220"/>
  <c r="I45" i="220" s="1"/>
  <c r="H38" i="220"/>
  <c r="H45" i="220" s="1"/>
  <c r="G38" i="220"/>
  <c r="F38" i="220"/>
  <c r="F45" i="220" s="1"/>
  <c r="E38" i="220"/>
  <c r="E45" i="220" s="1"/>
  <c r="D38" i="220"/>
  <c r="D45" i="220" s="1"/>
  <c r="C38" i="220"/>
  <c r="C45" i="220" s="1"/>
  <c r="AA26" i="220"/>
  <c r="Z26" i="220"/>
  <c r="Y26" i="220"/>
  <c r="X26" i="220"/>
  <c r="W26" i="220"/>
  <c r="V26" i="220"/>
  <c r="U26" i="220"/>
  <c r="T26" i="220"/>
  <c r="S26" i="220"/>
  <c r="R26" i="220"/>
  <c r="Q26" i="220"/>
  <c r="P26" i="220"/>
  <c r="O26" i="220"/>
  <c r="N26" i="220"/>
  <c r="M26" i="220"/>
  <c r="L26" i="220"/>
  <c r="K26" i="220"/>
  <c r="J26" i="220"/>
  <c r="I26" i="220"/>
  <c r="H26" i="220"/>
  <c r="G26" i="220"/>
  <c r="F26" i="220"/>
  <c r="E26" i="220"/>
  <c r="D26" i="220"/>
  <c r="C26" i="220"/>
  <c r="AA14" i="220"/>
  <c r="AA27" i="220" s="1"/>
  <c r="Y14" i="220"/>
  <c r="Y27" i="220" s="1"/>
  <c r="X14" i="220"/>
  <c r="X27" i="220" s="1"/>
  <c r="W14" i="220"/>
  <c r="W27" i="220" s="1"/>
  <c r="V14" i="220"/>
  <c r="V27" i="220" s="1"/>
  <c r="U14" i="220"/>
  <c r="T14" i="220"/>
  <c r="T27" i="220" s="1"/>
  <c r="T46" i="220" s="1"/>
  <c r="S14" i="220"/>
  <c r="S27" i="220" s="1"/>
  <c r="R14" i="220"/>
  <c r="Q14" i="220"/>
  <c r="Q27" i="220" s="1"/>
  <c r="P14" i="220"/>
  <c r="P27" i="220" s="1"/>
  <c r="P46" i="220" s="1"/>
  <c r="O14" i="220"/>
  <c r="O27" i="220" s="1"/>
  <c r="N14" i="220"/>
  <c r="N27" i="220" s="1"/>
  <c r="M14" i="220"/>
  <c r="L14" i="220"/>
  <c r="L27" i="220" s="1"/>
  <c r="L46" i="220" s="1"/>
  <c r="K14" i="220"/>
  <c r="K27" i="220" s="1"/>
  <c r="J14" i="220"/>
  <c r="I14" i="220"/>
  <c r="I27" i="220" s="1"/>
  <c r="H14" i="220"/>
  <c r="H27" i="220" s="1"/>
  <c r="H46" i="220" s="1"/>
  <c r="G14" i="220"/>
  <c r="G27" i="220" s="1"/>
  <c r="F14" i="220"/>
  <c r="F27" i="220" s="1"/>
  <c r="E14" i="220"/>
  <c r="D14" i="220"/>
  <c r="D27" i="220" s="1"/>
  <c r="C14" i="220"/>
  <c r="C27" i="220" s="1"/>
  <c r="AA51" i="221"/>
  <c r="Y51" i="221"/>
  <c r="X51" i="221"/>
  <c r="Z51" i="221" s="1"/>
  <c r="W51" i="221"/>
  <c r="V51" i="221"/>
  <c r="U51" i="221"/>
  <c r="T51" i="221"/>
  <c r="S51" i="221"/>
  <c r="R51" i="221"/>
  <c r="Q51" i="221"/>
  <c r="P51" i="221"/>
  <c r="O51" i="221"/>
  <c r="N51" i="221"/>
  <c r="M51" i="221"/>
  <c r="L51" i="221"/>
  <c r="K51" i="221"/>
  <c r="J51" i="221"/>
  <c r="I51" i="221"/>
  <c r="H51" i="221"/>
  <c r="G51" i="221"/>
  <c r="F51" i="221"/>
  <c r="E51" i="221"/>
  <c r="D51" i="221"/>
  <c r="C51" i="221"/>
  <c r="P46" i="221"/>
  <c r="AA44" i="221"/>
  <c r="Y44" i="221"/>
  <c r="X44" i="221"/>
  <c r="Z44" i="221" s="1"/>
  <c r="W44" i="221"/>
  <c r="V44" i="221"/>
  <c r="U44" i="221"/>
  <c r="T44" i="221"/>
  <c r="S44" i="221"/>
  <c r="R44" i="221"/>
  <c r="Q44" i="221"/>
  <c r="P44" i="221"/>
  <c r="O44" i="221"/>
  <c r="N44" i="221"/>
  <c r="M44" i="221"/>
  <c r="L44" i="221"/>
  <c r="K44" i="221"/>
  <c r="J44" i="221"/>
  <c r="I44" i="221"/>
  <c r="H44" i="221"/>
  <c r="G44" i="221"/>
  <c r="F44" i="221"/>
  <c r="E44" i="221"/>
  <c r="D44" i="221"/>
  <c r="C44" i="221"/>
  <c r="AA38" i="221"/>
  <c r="Y38" i="221"/>
  <c r="Y45" i="221" s="1"/>
  <c r="X38" i="221"/>
  <c r="X45" i="221" s="1"/>
  <c r="W38" i="221"/>
  <c r="V38" i="221"/>
  <c r="V45" i="221" s="1"/>
  <c r="U38" i="221"/>
  <c r="U45" i="221" s="1"/>
  <c r="T38" i="221"/>
  <c r="T45" i="221" s="1"/>
  <c r="S38" i="221"/>
  <c r="S45" i="221" s="1"/>
  <c r="R38" i="221"/>
  <c r="Q38" i="221"/>
  <c r="Q45" i="221" s="1"/>
  <c r="P38" i="221"/>
  <c r="P45" i="221" s="1"/>
  <c r="O38" i="221"/>
  <c r="N38" i="221"/>
  <c r="N45" i="221" s="1"/>
  <c r="M38" i="221"/>
  <c r="M45" i="221" s="1"/>
  <c r="L38" i="221"/>
  <c r="L45" i="221" s="1"/>
  <c r="K38" i="221"/>
  <c r="K45" i="221" s="1"/>
  <c r="J38" i="221"/>
  <c r="I38" i="221"/>
  <c r="I45" i="221" s="1"/>
  <c r="H38" i="221"/>
  <c r="H45" i="221" s="1"/>
  <c r="G38" i="221"/>
  <c r="F38" i="221"/>
  <c r="F45" i="221" s="1"/>
  <c r="E38" i="221"/>
  <c r="E45" i="221" s="1"/>
  <c r="D38" i="221"/>
  <c r="D45" i="221" s="1"/>
  <c r="C38" i="221"/>
  <c r="C45" i="221" s="1"/>
  <c r="AA26" i="221"/>
  <c r="Z26" i="221"/>
  <c r="Y26" i="221"/>
  <c r="X26" i="221"/>
  <c r="W26" i="221"/>
  <c r="V26" i="221"/>
  <c r="U26" i="221"/>
  <c r="T26" i="221"/>
  <c r="S26" i="221"/>
  <c r="R26" i="221"/>
  <c r="Q26" i="221"/>
  <c r="P26" i="221"/>
  <c r="O26" i="221"/>
  <c r="N26" i="221"/>
  <c r="M26" i="221"/>
  <c r="L26" i="221"/>
  <c r="K26" i="221"/>
  <c r="J26" i="221"/>
  <c r="I26" i="221"/>
  <c r="H26" i="221"/>
  <c r="G26" i="221"/>
  <c r="F26" i="221"/>
  <c r="E26" i="221"/>
  <c r="D26" i="221"/>
  <c r="C26" i="221"/>
  <c r="AA14" i="221"/>
  <c r="AA27" i="221" s="1"/>
  <c r="Y14" i="221"/>
  <c r="Y27" i="221" s="1"/>
  <c r="X14" i="221"/>
  <c r="X27" i="221" s="1"/>
  <c r="W14" i="221"/>
  <c r="W27" i="221" s="1"/>
  <c r="V14" i="221"/>
  <c r="V27" i="221" s="1"/>
  <c r="U14" i="221"/>
  <c r="T14" i="221"/>
  <c r="T27" i="221" s="1"/>
  <c r="S14" i="221"/>
  <c r="S27" i="221" s="1"/>
  <c r="R14" i="221"/>
  <c r="Q14" i="221"/>
  <c r="Q27" i="221" s="1"/>
  <c r="P14" i="221"/>
  <c r="P27" i="221" s="1"/>
  <c r="O14" i="221"/>
  <c r="O27" i="221" s="1"/>
  <c r="N14" i="221"/>
  <c r="N27" i="221" s="1"/>
  <c r="M14" i="221"/>
  <c r="L14" i="221"/>
  <c r="L27" i="221" s="1"/>
  <c r="L46" i="221" s="1"/>
  <c r="K14" i="221"/>
  <c r="K27" i="221" s="1"/>
  <c r="J14" i="221"/>
  <c r="I14" i="221"/>
  <c r="I27" i="221" s="1"/>
  <c r="H14" i="221"/>
  <c r="H27" i="221" s="1"/>
  <c r="H46" i="221" s="1"/>
  <c r="G14" i="221"/>
  <c r="G27" i="221" s="1"/>
  <c r="F14" i="221"/>
  <c r="F27" i="221" s="1"/>
  <c r="E14" i="221"/>
  <c r="D14" i="221"/>
  <c r="D27" i="221" s="1"/>
  <c r="C14" i="221"/>
  <c r="C27" i="221" s="1"/>
  <c r="AA51" i="222"/>
  <c r="Y51" i="222"/>
  <c r="X51" i="222"/>
  <c r="Z51" i="222" s="1"/>
  <c r="W51" i="222"/>
  <c r="V51" i="222"/>
  <c r="U51" i="222"/>
  <c r="T51" i="222"/>
  <c r="S51" i="222"/>
  <c r="R51" i="222"/>
  <c r="Q51" i="222"/>
  <c r="P51" i="222"/>
  <c r="O51" i="222"/>
  <c r="N51" i="222"/>
  <c r="M51" i="222"/>
  <c r="L51" i="222"/>
  <c r="K51" i="222"/>
  <c r="J51" i="222"/>
  <c r="I51" i="222"/>
  <c r="H51" i="222"/>
  <c r="G51" i="222"/>
  <c r="F51" i="222"/>
  <c r="E51" i="222"/>
  <c r="D51" i="222"/>
  <c r="C51" i="222"/>
  <c r="X46" i="222"/>
  <c r="Z46" i="222" s="1"/>
  <c r="AA44" i="222"/>
  <c r="Y44" i="222"/>
  <c r="X44" i="222"/>
  <c r="Z44" i="222" s="1"/>
  <c r="W44" i="222"/>
  <c r="V44" i="222"/>
  <c r="U44" i="222"/>
  <c r="T44" i="222"/>
  <c r="S44" i="222"/>
  <c r="R44" i="222"/>
  <c r="Q44" i="222"/>
  <c r="P44" i="222"/>
  <c r="O44" i="222"/>
  <c r="N44" i="222"/>
  <c r="M44" i="222"/>
  <c r="L44" i="222"/>
  <c r="K44" i="222"/>
  <c r="J44" i="222"/>
  <c r="I44" i="222"/>
  <c r="H44" i="222"/>
  <c r="G44" i="222"/>
  <c r="F44" i="222"/>
  <c r="E44" i="222"/>
  <c r="D44" i="222"/>
  <c r="C44" i="222"/>
  <c r="AA38" i="222"/>
  <c r="Y38" i="222"/>
  <c r="Y45" i="222" s="1"/>
  <c r="X38" i="222"/>
  <c r="X45" i="222" s="1"/>
  <c r="Z45" i="222" s="1"/>
  <c r="W38" i="222"/>
  <c r="V38" i="222"/>
  <c r="V45" i="222" s="1"/>
  <c r="U38" i="222"/>
  <c r="U45" i="222" s="1"/>
  <c r="T38" i="222"/>
  <c r="T45" i="222" s="1"/>
  <c r="S38" i="222"/>
  <c r="S45" i="222" s="1"/>
  <c r="R38" i="222"/>
  <c r="Q38" i="222"/>
  <c r="Q45" i="222" s="1"/>
  <c r="P38" i="222"/>
  <c r="P45" i="222" s="1"/>
  <c r="O38" i="222"/>
  <c r="N38" i="222"/>
  <c r="N45" i="222" s="1"/>
  <c r="M38" i="222"/>
  <c r="M45" i="222" s="1"/>
  <c r="L38" i="222"/>
  <c r="L45" i="222" s="1"/>
  <c r="K38" i="222"/>
  <c r="K45" i="222" s="1"/>
  <c r="J38" i="222"/>
  <c r="I38" i="222"/>
  <c r="I45" i="222" s="1"/>
  <c r="H38" i="222"/>
  <c r="H45" i="222" s="1"/>
  <c r="G38" i="222"/>
  <c r="F38" i="222"/>
  <c r="F45" i="222" s="1"/>
  <c r="E38" i="222"/>
  <c r="E45" i="222" s="1"/>
  <c r="D38" i="222"/>
  <c r="D45" i="222" s="1"/>
  <c r="C38" i="222"/>
  <c r="C45" i="222" s="1"/>
  <c r="AA26" i="222"/>
  <c r="Z26" i="222"/>
  <c r="Y26" i="222"/>
  <c r="X26" i="222"/>
  <c r="W26" i="222"/>
  <c r="V26" i="222"/>
  <c r="U26" i="222"/>
  <c r="T26" i="222"/>
  <c r="S26" i="222"/>
  <c r="R26" i="222"/>
  <c r="Q26" i="222"/>
  <c r="P26" i="222"/>
  <c r="O26" i="222"/>
  <c r="N26" i="222"/>
  <c r="M26" i="222"/>
  <c r="L26" i="222"/>
  <c r="K26" i="222"/>
  <c r="J26" i="222"/>
  <c r="I26" i="222"/>
  <c r="H26" i="222"/>
  <c r="G26" i="222"/>
  <c r="F26" i="222"/>
  <c r="E26" i="222"/>
  <c r="D26" i="222"/>
  <c r="C26" i="222"/>
  <c r="AA14" i="222"/>
  <c r="AA27" i="222" s="1"/>
  <c r="Y14" i="222"/>
  <c r="Y27" i="222" s="1"/>
  <c r="X14" i="222"/>
  <c r="X27" i="222" s="1"/>
  <c r="Z27" i="222" s="1"/>
  <c r="W14" i="222"/>
  <c r="W27" i="222" s="1"/>
  <c r="V14" i="222"/>
  <c r="V27" i="222" s="1"/>
  <c r="U14" i="222"/>
  <c r="T14" i="222"/>
  <c r="T27" i="222" s="1"/>
  <c r="S14" i="222"/>
  <c r="S27" i="222" s="1"/>
  <c r="R14" i="222"/>
  <c r="Q14" i="222"/>
  <c r="Q27" i="222" s="1"/>
  <c r="P14" i="222"/>
  <c r="P27" i="222" s="1"/>
  <c r="P46" i="222" s="1"/>
  <c r="O14" i="222"/>
  <c r="O27" i="222" s="1"/>
  <c r="N14" i="222"/>
  <c r="N27" i="222" s="1"/>
  <c r="M14" i="222"/>
  <c r="L14" i="222"/>
  <c r="L27" i="222" s="1"/>
  <c r="K14" i="222"/>
  <c r="K27" i="222" s="1"/>
  <c r="J14" i="222"/>
  <c r="I14" i="222"/>
  <c r="I27" i="222" s="1"/>
  <c r="H14" i="222"/>
  <c r="H27" i="222" s="1"/>
  <c r="H46" i="222" s="1"/>
  <c r="G14" i="222"/>
  <c r="G27" i="222" s="1"/>
  <c r="F14" i="222"/>
  <c r="F27" i="222" s="1"/>
  <c r="E14" i="222"/>
  <c r="D14" i="222"/>
  <c r="D27" i="222" s="1"/>
  <c r="C14" i="222"/>
  <c r="C27" i="222" s="1"/>
  <c r="AA51" i="223"/>
  <c r="Y51" i="223"/>
  <c r="X51" i="223"/>
  <c r="Z51" i="223" s="1"/>
  <c r="W51" i="223"/>
  <c r="V51" i="223"/>
  <c r="U51" i="223"/>
  <c r="T51" i="223"/>
  <c r="S51" i="223"/>
  <c r="R51" i="223"/>
  <c r="Q51" i="223"/>
  <c r="P51" i="223"/>
  <c r="O51" i="223"/>
  <c r="N51" i="223"/>
  <c r="M51" i="223"/>
  <c r="L51" i="223"/>
  <c r="K51" i="223"/>
  <c r="J51" i="223"/>
  <c r="I51" i="223"/>
  <c r="H51" i="223"/>
  <c r="G51" i="223"/>
  <c r="F51" i="223"/>
  <c r="E51" i="223"/>
  <c r="D51" i="223"/>
  <c r="C51" i="223"/>
  <c r="X46" i="223"/>
  <c r="AA44" i="223"/>
  <c r="Y44" i="223"/>
  <c r="X44" i="223"/>
  <c r="Z44" i="223" s="1"/>
  <c r="W44" i="223"/>
  <c r="V44" i="223"/>
  <c r="U44" i="223"/>
  <c r="T44" i="223"/>
  <c r="S44" i="223"/>
  <c r="R44" i="223"/>
  <c r="Q44" i="223"/>
  <c r="P44" i="223"/>
  <c r="O44" i="223"/>
  <c r="N44" i="223"/>
  <c r="M44" i="223"/>
  <c r="L44" i="223"/>
  <c r="K44" i="223"/>
  <c r="J44" i="223"/>
  <c r="I44" i="223"/>
  <c r="H44" i="223"/>
  <c r="G44" i="223"/>
  <c r="F44" i="223"/>
  <c r="E44" i="223"/>
  <c r="D44" i="223"/>
  <c r="C44" i="223"/>
  <c r="AA38" i="223"/>
  <c r="Y38" i="223"/>
  <c r="Y45" i="223" s="1"/>
  <c r="X38" i="223"/>
  <c r="X45" i="223" s="1"/>
  <c r="Z45" i="223" s="1"/>
  <c r="W38" i="223"/>
  <c r="V38" i="223"/>
  <c r="V45" i="223" s="1"/>
  <c r="U38" i="223"/>
  <c r="U45" i="223" s="1"/>
  <c r="T38" i="223"/>
  <c r="T45" i="223" s="1"/>
  <c r="S38" i="223"/>
  <c r="S45" i="223" s="1"/>
  <c r="R38" i="223"/>
  <c r="Q38" i="223"/>
  <c r="Q45" i="223" s="1"/>
  <c r="P38" i="223"/>
  <c r="P45" i="223" s="1"/>
  <c r="O38" i="223"/>
  <c r="N38" i="223"/>
  <c r="N45" i="223" s="1"/>
  <c r="M38" i="223"/>
  <c r="M45" i="223" s="1"/>
  <c r="L38" i="223"/>
  <c r="L45" i="223" s="1"/>
  <c r="K38" i="223"/>
  <c r="K45" i="223" s="1"/>
  <c r="J38" i="223"/>
  <c r="I38" i="223"/>
  <c r="I45" i="223" s="1"/>
  <c r="H38" i="223"/>
  <c r="H45" i="223" s="1"/>
  <c r="G38" i="223"/>
  <c r="F38" i="223"/>
  <c r="F45" i="223" s="1"/>
  <c r="E38" i="223"/>
  <c r="E45" i="223" s="1"/>
  <c r="D38" i="223"/>
  <c r="D45" i="223" s="1"/>
  <c r="C38" i="223"/>
  <c r="C45" i="223" s="1"/>
  <c r="AA26" i="223"/>
  <c r="Z26" i="223"/>
  <c r="Y26" i="223"/>
  <c r="X26" i="223"/>
  <c r="W26" i="223"/>
  <c r="V26" i="223"/>
  <c r="U26" i="223"/>
  <c r="T26" i="223"/>
  <c r="S26" i="223"/>
  <c r="R26" i="223"/>
  <c r="Q26" i="223"/>
  <c r="P26" i="223"/>
  <c r="O26" i="223"/>
  <c r="N26" i="223"/>
  <c r="M26" i="223"/>
  <c r="L26" i="223"/>
  <c r="K26" i="223"/>
  <c r="J26" i="223"/>
  <c r="I26" i="223"/>
  <c r="H26" i="223"/>
  <c r="G26" i="223"/>
  <c r="F26" i="223"/>
  <c r="E26" i="223"/>
  <c r="D26" i="223"/>
  <c r="C26" i="223"/>
  <c r="AA14" i="223"/>
  <c r="AA27" i="223" s="1"/>
  <c r="Y14" i="223"/>
  <c r="Y27" i="223" s="1"/>
  <c r="X14" i="223"/>
  <c r="X27" i="223" s="1"/>
  <c r="W14" i="223"/>
  <c r="W27" i="223" s="1"/>
  <c r="V14" i="223"/>
  <c r="V27" i="223" s="1"/>
  <c r="U14" i="223"/>
  <c r="T14" i="223"/>
  <c r="T27" i="223" s="1"/>
  <c r="S14" i="223"/>
  <c r="S27" i="223" s="1"/>
  <c r="R14" i="223"/>
  <c r="Q14" i="223"/>
  <c r="Q27" i="223" s="1"/>
  <c r="P14" i="223"/>
  <c r="P27" i="223" s="1"/>
  <c r="P46" i="223" s="1"/>
  <c r="O14" i="223"/>
  <c r="O27" i="223" s="1"/>
  <c r="N14" i="223"/>
  <c r="N27" i="223" s="1"/>
  <c r="M14" i="223"/>
  <c r="L14" i="223"/>
  <c r="L27" i="223" s="1"/>
  <c r="K14" i="223"/>
  <c r="K27" i="223" s="1"/>
  <c r="J14" i="223"/>
  <c r="I14" i="223"/>
  <c r="I27" i="223" s="1"/>
  <c r="H14" i="223"/>
  <c r="H27" i="223" s="1"/>
  <c r="H46" i="223" s="1"/>
  <c r="G14" i="223"/>
  <c r="G27" i="223" s="1"/>
  <c r="F14" i="223"/>
  <c r="F27" i="223" s="1"/>
  <c r="E14" i="223"/>
  <c r="D14" i="223"/>
  <c r="D27" i="223" s="1"/>
  <c r="C14" i="223"/>
  <c r="C27" i="223" s="1"/>
  <c r="AA51" i="224"/>
  <c r="Y51" i="224"/>
  <c r="X51" i="224"/>
  <c r="Z51" i="224" s="1"/>
  <c r="W51" i="224"/>
  <c r="V51" i="224"/>
  <c r="U51" i="224"/>
  <c r="T51" i="224"/>
  <c r="S51" i="224"/>
  <c r="R51" i="224"/>
  <c r="Q51" i="224"/>
  <c r="P51" i="224"/>
  <c r="O51" i="224"/>
  <c r="N51" i="224"/>
  <c r="M51" i="224"/>
  <c r="L51" i="224"/>
  <c r="K51" i="224"/>
  <c r="J51" i="224"/>
  <c r="I51" i="224"/>
  <c r="H51" i="224"/>
  <c r="G51" i="224"/>
  <c r="F51" i="224"/>
  <c r="E51" i="224"/>
  <c r="D51" i="224"/>
  <c r="C51" i="224"/>
  <c r="P46" i="224"/>
  <c r="AA44" i="224"/>
  <c r="Z44" i="224"/>
  <c r="Y44" i="224"/>
  <c r="X44" i="224"/>
  <c r="W44" i="224"/>
  <c r="V44" i="224"/>
  <c r="U44" i="224"/>
  <c r="T44" i="224"/>
  <c r="S44" i="224"/>
  <c r="R44" i="224"/>
  <c r="Q44" i="224"/>
  <c r="P44" i="224"/>
  <c r="O44" i="224"/>
  <c r="N44" i="224"/>
  <c r="M44" i="224"/>
  <c r="L44" i="224"/>
  <c r="K44" i="224"/>
  <c r="J44" i="224"/>
  <c r="I44" i="224"/>
  <c r="H44" i="224"/>
  <c r="G44" i="224"/>
  <c r="F44" i="224"/>
  <c r="E44" i="224"/>
  <c r="D44" i="224"/>
  <c r="C44" i="224"/>
  <c r="AA38" i="224"/>
  <c r="Y38" i="224"/>
  <c r="Y45" i="224" s="1"/>
  <c r="Y46" i="224" s="1"/>
  <c r="X38" i="224"/>
  <c r="X45" i="224" s="1"/>
  <c r="W38" i="224"/>
  <c r="V38" i="224"/>
  <c r="V45" i="224" s="1"/>
  <c r="U38" i="224"/>
  <c r="U45" i="224" s="1"/>
  <c r="T38" i="224"/>
  <c r="T45" i="224" s="1"/>
  <c r="S38" i="224"/>
  <c r="S45" i="224" s="1"/>
  <c r="R38" i="224"/>
  <c r="Q38" i="224"/>
  <c r="Q45" i="224" s="1"/>
  <c r="Q46" i="224" s="1"/>
  <c r="P38" i="224"/>
  <c r="P45" i="224" s="1"/>
  <c r="O38" i="224"/>
  <c r="N38" i="224"/>
  <c r="N45" i="224" s="1"/>
  <c r="M38" i="224"/>
  <c r="M45" i="224" s="1"/>
  <c r="L38" i="224"/>
  <c r="L45" i="224" s="1"/>
  <c r="K38" i="224"/>
  <c r="K45" i="224" s="1"/>
  <c r="J38" i="224"/>
  <c r="I38" i="224"/>
  <c r="I45" i="224" s="1"/>
  <c r="I46" i="224" s="1"/>
  <c r="H38" i="224"/>
  <c r="H45" i="224" s="1"/>
  <c r="G38" i="224"/>
  <c r="F38" i="224"/>
  <c r="F45" i="224" s="1"/>
  <c r="E38" i="224"/>
  <c r="E45" i="224" s="1"/>
  <c r="D38" i="224"/>
  <c r="D45" i="224" s="1"/>
  <c r="C38" i="224"/>
  <c r="C45" i="224" s="1"/>
  <c r="AA26" i="224"/>
  <c r="Z26" i="224"/>
  <c r="Y26" i="224"/>
  <c r="X26" i="224"/>
  <c r="W26" i="224"/>
  <c r="V26" i="224"/>
  <c r="U26" i="224"/>
  <c r="T26" i="224"/>
  <c r="S26" i="224"/>
  <c r="R26" i="224"/>
  <c r="Q26" i="224"/>
  <c r="P26" i="224"/>
  <c r="O26" i="224"/>
  <c r="N26" i="224"/>
  <c r="M26" i="224"/>
  <c r="L26" i="224"/>
  <c r="K26" i="224"/>
  <c r="J26" i="224"/>
  <c r="I26" i="224"/>
  <c r="H26" i="224"/>
  <c r="G26" i="224"/>
  <c r="F26" i="224"/>
  <c r="E26" i="224"/>
  <c r="D26" i="224"/>
  <c r="C26" i="224"/>
  <c r="AA14" i="224"/>
  <c r="AA27" i="224" s="1"/>
  <c r="Y14" i="224"/>
  <c r="Y27" i="224" s="1"/>
  <c r="X14" i="224"/>
  <c r="X27" i="224" s="1"/>
  <c r="W14" i="224"/>
  <c r="W27" i="224" s="1"/>
  <c r="V14" i="224"/>
  <c r="V27" i="224" s="1"/>
  <c r="U14" i="224"/>
  <c r="T14" i="224"/>
  <c r="T27" i="224" s="1"/>
  <c r="T46" i="224" s="1"/>
  <c r="S14" i="224"/>
  <c r="S27" i="224" s="1"/>
  <c r="R14" i="224"/>
  <c r="Q14" i="224"/>
  <c r="Q27" i="224" s="1"/>
  <c r="P14" i="224"/>
  <c r="P27" i="224" s="1"/>
  <c r="O14" i="224"/>
  <c r="O27" i="224" s="1"/>
  <c r="N14" i="224"/>
  <c r="N27" i="224" s="1"/>
  <c r="M14" i="224"/>
  <c r="L14" i="224"/>
  <c r="L27" i="224" s="1"/>
  <c r="L46" i="224" s="1"/>
  <c r="K14" i="224"/>
  <c r="K27" i="224" s="1"/>
  <c r="J14" i="224"/>
  <c r="I14" i="224"/>
  <c r="I27" i="224" s="1"/>
  <c r="H14" i="224"/>
  <c r="H27" i="224" s="1"/>
  <c r="H46" i="224" s="1"/>
  <c r="G14" i="224"/>
  <c r="G27" i="224" s="1"/>
  <c r="F14" i="224"/>
  <c r="F27" i="224" s="1"/>
  <c r="E14" i="224"/>
  <c r="D14" i="224"/>
  <c r="D27" i="224" s="1"/>
  <c r="D46" i="224" s="1"/>
  <c r="C14" i="224"/>
  <c r="C27" i="224" s="1"/>
  <c r="AA51" i="225"/>
  <c r="Y51" i="225"/>
  <c r="X51" i="225"/>
  <c r="W51" i="225"/>
  <c r="V51" i="225"/>
  <c r="U51" i="225"/>
  <c r="T51" i="225"/>
  <c r="S51" i="225"/>
  <c r="R51" i="225"/>
  <c r="Q51" i="225"/>
  <c r="P51" i="225"/>
  <c r="O51" i="225"/>
  <c r="N51" i="225"/>
  <c r="M51" i="225"/>
  <c r="L51" i="225"/>
  <c r="K51" i="225"/>
  <c r="J51" i="225"/>
  <c r="I51" i="225"/>
  <c r="H51" i="225"/>
  <c r="G51" i="225"/>
  <c r="F51" i="225"/>
  <c r="E51" i="225"/>
  <c r="D51" i="225"/>
  <c r="C51" i="225"/>
  <c r="X46" i="225"/>
  <c r="Z46" i="225" s="1"/>
  <c r="AA44" i="225"/>
  <c r="Z44" i="225"/>
  <c r="Y44" i="225"/>
  <c r="X44" i="225"/>
  <c r="W44" i="225"/>
  <c r="V44" i="225"/>
  <c r="U44" i="225"/>
  <c r="T44" i="225"/>
  <c r="S44" i="225"/>
  <c r="R44" i="225"/>
  <c r="Q44" i="225"/>
  <c r="P44" i="225"/>
  <c r="O44" i="225"/>
  <c r="N44" i="225"/>
  <c r="M44" i="225"/>
  <c r="L44" i="225"/>
  <c r="K44" i="225"/>
  <c r="J44" i="225"/>
  <c r="I44" i="225"/>
  <c r="H44" i="225"/>
  <c r="G44" i="225"/>
  <c r="F44" i="225"/>
  <c r="E44" i="225"/>
  <c r="D44" i="225"/>
  <c r="C44" i="225"/>
  <c r="AA38" i="225"/>
  <c r="AA45" i="225" s="1"/>
  <c r="Y38" i="225"/>
  <c r="Y45" i="225" s="1"/>
  <c r="X38" i="225"/>
  <c r="X45" i="225" s="1"/>
  <c r="Z45" i="225" s="1"/>
  <c r="W38" i="225"/>
  <c r="V38" i="225"/>
  <c r="V45" i="225" s="1"/>
  <c r="U38" i="225"/>
  <c r="U45" i="225" s="1"/>
  <c r="T38" i="225"/>
  <c r="T45" i="225" s="1"/>
  <c r="S38" i="225"/>
  <c r="S45" i="225" s="1"/>
  <c r="R38" i="225"/>
  <c r="Q38" i="225"/>
  <c r="Q45" i="225" s="1"/>
  <c r="P38" i="225"/>
  <c r="P45" i="225" s="1"/>
  <c r="O38" i="225"/>
  <c r="O45" i="225" s="1"/>
  <c r="N38" i="225"/>
  <c r="N45" i="225" s="1"/>
  <c r="M38" i="225"/>
  <c r="M45" i="225" s="1"/>
  <c r="L38" i="225"/>
  <c r="L45" i="225" s="1"/>
  <c r="K38" i="225"/>
  <c r="K45" i="225" s="1"/>
  <c r="J38" i="225"/>
  <c r="I38" i="225"/>
  <c r="I45" i="225" s="1"/>
  <c r="H38" i="225"/>
  <c r="H45" i="225" s="1"/>
  <c r="G38" i="225"/>
  <c r="G45" i="225" s="1"/>
  <c r="F38" i="225"/>
  <c r="F45" i="225" s="1"/>
  <c r="E38" i="225"/>
  <c r="E45" i="225" s="1"/>
  <c r="D38" i="225"/>
  <c r="D45" i="225" s="1"/>
  <c r="C38" i="225"/>
  <c r="C45" i="225" s="1"/>
  <c r="AA26" i="225"/>
  <c r="Y26" i="225"/>
  <c r="Y27" i="225" s="1"/>
  <c r="X26" i="225"/>
  <c r="Z26" i="225" s="1"/>
  <c r="W26" i="225"/>
  <c r="V26" i="225"/>
  <c r="U26" i="225"/>
  <c r="T26" i="225"/>
  <c r="S26" i="225"/>
  <c r="R26" i="225"/>
  <c r="Q26" i="225"/>
  <c r="P26" i="225"/>
  <c r="O26" i="225"/>
  <c r="N26" i="225"/>
  <c r="M26" i="225"/>
  <c r="L26" i="225"/>
  <c r="K26" i="225"/>
  <c r="J26" i="225"/>
  <c r="I26" i="225"/>
  <c r="H26" i="225"/>
  <c r="G26" i="225"/>
  <c r="F26" i="225"/>
  <c r="E26" i="225"/>
  <c r="D26" i="225"/>
  <c r="C26" i="225"/>
  <c r="AA14" i="225"/>
  <c r="AA27" i="225" s="1"/>
  <c r="Z14" i="225"/>
  <c r="Y14" i="225"/>
  <c r="X14" i="225"/>
  <c r="X27" i="225" s="1"/>
  <c r="Z27" i="225" s="1"/>
  <c r="W14" i="225"/>
  <c r="W27" i="225" s="1"/>
  <c r="V14" i="225"/>
  <c r="V27" i="225" s="1"/>
  <c r="U14" i="225"/>
  <c r="T14" i="225"/>
  <c r="T27" i="225" s="1"/>
  <c r="S14" i="225"/>
  <c r="S27" i="225" s="1"/>
  <c r="S46" i="225" s="1"/>
  <c r="R14" i="225"/>
  <c r="R27" i="225" s="1"/>
  <c r="Q14" i="225"/>
  <c r="P14" i="225"/>
  <c r="P27" i="225" s="1"/>
  <c r="P46" i="225" s="1"/>
  <c r="O14" i="225"/>
  <c r="O27" i="225" s="1"/>
  <c r="O46" i="225" s="1"/>
  <c r="N14" i="225"/>
  <c r="N27" i="225" s="1"/>
  <c r="M14" i="225"/>
  <c r="L14" i="225"/>
  <c r="L27" i="225" s="1"/>
  <c r="L46" i="225" s="1"/>
  <c r="K14" i="225"/>
  <c r="K27" i="225" s="1"/>
  <c r="K46" i="225" s="1"/>
  <c r="J14" i="225"/>
  <c r="J27" i="225" s="1"/>
  <c r="I14" i="225"/>
  <c r="H14" i="225"/>
  <c r="H27" i="225" s="1"/>
  <c r="H46" i="225" s="1"/>
  <c r="G14" i="225"/>
  <c r="G27" i="225" s="1"/>
  <c r="G46" i="225" s="1"/>
  <c r="F14" i="225"/>
  <c r="F27" i="225" s="1"/>
  <c r="E14" i="225"/>
  <c r="D14" i="225"/>
  <c r="D27" i="225" s="1"/>
  <c r="C14" i="225"/>
  <c r="C27" i="225" s="1"/>
  <c r="C46" i="225" s="1"/>
  <c r="AA51" i="226"/>
  <c r="Y51" i="226"/>
  <c r="X51" i="226"/>
  <c r="Z51" i="226" s="1"/>
  <c r="W51" i="226"/>
  <c r="V51" i="226"/>
  <c r="U51" i="226"/>
  <c r="T51" i="226"/>
  <c r="S51" i="226"/>
  <c r="R51" i="226"/>
  <c r="Q51" i="226"/>
  <c r="P51" i="226"/>
  <c r="O51" i="226"/>
  <c r="N51" i="226"/>
  <c r="M51" i="226"/>
  <c r="L51" i="226"/>
  <c r="K51" i="226"/>
  <c r="J51" i="226"/>
  <c r="I51" i="226"/>
  <c r="H51" i="226"/>
  <c r="G51" i="226"/>
  <c r="F51" i="226"/>
  <c r="E51" i="226"/>
  <c r="D51" i="226"/>
  <c r="C51" i="226"/>
  <c r="Y45" i="226"/>
  <c r="Y46" i="226" s="1"/>
  <c r="AA44" i="226"/>
  <c r="Y44" i="226"/>
  <c r="X44" i="226"/>
  <c r="Z44" i="226" s="1"/>
  <c r="W44" i="226"/>
  <c r="V44" i="226"/>
  <c r="U44" i="226"/>
  <c r="T44" i="226"/>
  <c r="S44" i="226"/>
  <c r="R44" i="226"/>
  <c r="Q44" i="226"/>
  <c r="P44" i="226"/>
  <c r="O44" i="226"/>
  <c r="N44" i="226"/>
  <c r="M44" i="226"/>
  <c r="L44" i="226"/>
  <c r="K44" i="226"/>
  <c r="J44" i="226"/>
  <c r="I44" i="226"/>
  <c r="H44" i="226"/>
  <c r="G44" i="226"/>
  <c r="F44" i="226"/>
  <c r="E44" i="226"/>
  <c r="D44" i="226"/>
  <c r="C44" i="226"/>
  <c r="AA38" i="226"/>
  <c r="AA45" i="226" s="1"/>
  <c r="Y38" i="226"/>
  <c r="X38" i="226"/>
  <c r="X45" i="226" s="1"/>
  <c r="Z45" i="226" s="1"/>
  <c r="W38" i="226"/>
  <c r="W45" i="226" s="1"/>
  <c r="V38" i="226"/>
  <c r="V45" i="226" s="1"/>
  <c r="U38" i="226"/>
  <c r="U45" i="226" s="1"/>
  <c r="T38" i="226"/>
  <c r="T45" i="226" s="1"/>
  <c r="S38" i="226"/>
  <c r="S45" i="226" s="1"/>
  <c r="R38" i="226"/>
  <c r="Q38" i="226"/>
  <c r="Q45" i="226" s="1"/>
  <c r="Q46" i="226" s="1"/>
  <c r="P38" i="226"/>
  <c r="P45" i="226" s="1"/>
  <c r="O38" i="226"/>
  <c r="O45" i="226" s="1"/>
  <c r="N38" i="226"/>
  <c r="N45" i="226" s="1"/>
  <c r="M38" i="226"/>
  <c r="M45" i="226" s="1"/>
  <c r="L38" i="226"/>
  <c r="L45" i="226" s="1"/>
  <c r="K38" i="226"/>
  <c r="K45" i="226" s="1"/>
  <c r="J38" i="226"/>
  <c r="I38" i="226"/>
  <c r="I45" i="226" s="1"/>
  <c r="I46" i="226" s="1"/>
  <c r="H38" i="226"/>
  <c r="H45" i="226" s="1"/>
  <c r="G38" i="226"/>
  <c r="G45" i="226" s="1"/>
  <c r="F38" i="226"/>
  <c r="F45" i="226" s="1"/>
  <c r="E38" i="226"/>
  <c r="E45" i="226" s="1"/>
  <c r="D38" i="226"/>
  <c r="D45" i="226" s="1"/>
  <c r="C38" i="226"/>
  <c r="C45" i="226" s="1"/>
  <c r="T27" i="226"/>
  <c r="T46" i="226" s="1"/>
  <c r="AA26" i="226"/>
  <c r="Y26" i="226"/>
  <c r="X26" i="226"/>
  <c r="Z26" i="226" s="1"/>
  <c r="W26" i="226"/>
  <c r="V26" i="226"/>
  <c r="U26" i="226"/>
  <c r="T26" i="226"/>
  <c r="S26" i="226"/>
  <c r="R26" i="226"/>
  <c r="Q26" i="226"/>
  <c r="P26" i="226"/>
  <c r="O26" i="226"/>
  <c r="N26" i="226"/>
  <c r="M26" i="226"/>
  <c r="L26" i="226"/>
  <c r="K26" i="226"/>
  <c r="J26" i="226"/>
  <c r="I26" i="226"/>
  <c r="H26" i="226"/>
  <c r="G26" i="226"/>
  <c r="F26" i="226"/>
  <c r="E26" i="226"/>
  <c r="D26" i="226"/>
  <c r="C26" i="226"/>
  <c r="AA14" i="226"/>
  <c r="AA27" i="226" s="1"/>
  <c r="Y14" i="226"/>
  <c r="Y27" i="226" s="1"/>
  <c r="X14" i="226"/>
  <c r="X27" i="226" s="1"/>
  <c r="Z27" i="226" s="1"/>
  <c r="W14" i="226"/>
  <c r="W27" i="226" s="1"/>
  <c r="W46" i="226" s="1"/>
  <c r="V14" i="226"/>
  <c r="V27" i="226" s="1"/>
  <c r="U14" i="226"/>
  <c r="T14" i="226"/>
  <c r="S14" i="226"/>
  <c r="S27" i="226" s="1"/>
  <c r="S46" i="226" s="1"/>
  <c r="R14" i="226"/>
  <c r="R27" i="226" s="1"/>
  <c r="Q14" i="226"/>
  <c r="Q27" i="226" s="1"/>
  <c r="P14" i="226"/>
  <c r="P27" i="226" s="1"/>
  <c r="P46" i="226" s="1"/>
  <c r="O14" i="226"/>
  <c r="O27" i="226" s="1"/>
  <c r="O46" i="226" s="1"/>
  <c r="N14" i="226"/>
  <c r="N27" i="226" s="1"/>
  <c r="M14" i="226"/>
  <c r="L14" i="226"/>
  <c r="L27" i="226" s="1"/>
  <c r="K14" i="226"/>
  <c r="K27" i="226" s="1"/>
  <c r="K46" i="226" s="1"/>
  <c r="J14" i="226"/>
  <c r="J27" i="226" s="1"/>
  <c r="I14" i="226"/>
  <c r="I27" i="226" s="1"/>
  <c r="H14" i="226"/>
  <c r="H27" i="226" s="1"/>
  <c r="H46" i="226" s="1"/>
  <c r="G14" i="226"/>
  <c r="G27" i="226" s="1"/>
  <c r="G46" i="226" s="1"/>
  <c r="F14" i="226"/>
  <c r="F27" i="226" s="1"/>
  <c r="E14" i="226"/>
  <c r="D14" i="226"/>
  <c r="D27" i="226" s="1"/>
  <c r="D46" i="226" s="1"/>
  <c r="C14" i="226"/>
  <c r="C27" i="226" s="1"/>
  <c r="C46" i="226" s="1"/>
  <c r="AA51" i="227"/>
  <c r="Y51" i="227"/>
  <c r="X51" i="227"/>
  <c r="Z51" i="227" s="1"/>
  <c r="W51" i="227"/>
  <c r="V51" i="227"/>
  <c r="U51" i="227"/>
  <c r="T51" i="227"/>
  <c r="S51" i="227"/>
  <c r="R51" i="227"/>
  <c r="Q51" i="227"/>
  <c r="P51" i="227"/>
  <c r="O51" i="227"/>
  <c r="N51" i="227"/>
  <c r="M51" i="227"/>
  <c r="L51" i="227"/>
  <c r="K51" i="227"/>
  <c r="J51" i="227"/>
  <c r="I51" i="227"/>
  <c r="H51" i="227"/>
  <c r="G51" i="227"/>
  <c r="F51" i="227"/>
  <c r="E51" i="227"/>
  <c r="D51" i="227"/>
  <c r="C51" i="227"/>
  <c r="V45" i="227"/>
  <c r="F45" i="227"/>
  <c r="AA44" i="227"/>
  <c r="Y44" i="227"/>
  <c r="X44" i="227"/>
  <c r="Z44" i="227" s="1"/>
  <c r="W44" i="227"/>
  <c r="V44" i="227"/>
  <c r="U44" i="227"/>
  <c r="T44" i="227"/>
  <c r="S44" i="227"/>
  <c r="R44" i="227"/>
  <c r="Q44" i="227"/>
  <c r="P44" i="227"/>
  <c r="O44" i="227"/>
  <c r="N44" i="227"/>
  <c r="M44" i="227"/>
  <c r="L44" i="227"/>
  <c r="K44" i="227"/>
  <c r="J44" i="227"/>
  <c r="I44" i="227"/>
  <c r="H44" i="227"/>
  <c r="G44" i="227"/>
  <c r="F44" i="227"/>
  <c r="E44" i="227"/>
  <c r="D44" i="227"/>
  <c r="C44" i="227"/>
  <c r="AA38" i="227"/>
  <c r="AA45" i="227" s="1"/>
  <c r="Y38" i="227"/>
  <c r="Y45" i="227" s="1"/>
  <c r="X38" i="227"/>
  <c r="X45" i="227" s="1"/>
  <c r="Z45" i="227" s="1"/>
  <c r="W38" i="227"/>
  <c r="W45" i="227" s="1"/>
  <c r="V38" i="227"/>
  <c r="U38" i="227"/>
  <c r="U45" i="227" s="1"/>
  <c r="T38" i="227"/>
  <c r="T45" i="227" s="1"/>
  <c r="S38" i="227"/>
  <c r="S45" i="227" s="1"/>
  <c r="R38" i="227"/>
  <c r="Q38" i="227"/>
  <c r="Q45" i="227" s="1"/>
  <c r="P38" i="227"/>
  <c r="P45" i="227" s="1"/>
  <c r="O38" i="227"/>
  <c r="O45" i="227" s="1"/>
  <c r="N38" i="227"/>
  <c r="N45" i="227" s="1"/>
  <c r="M38" i="227"/>
  <c r="M45" i="227" s="1"/>
  <c r="L38" i="227"/>
  <c r="L45" i="227" s="1"/>
  <c r="K38" i="227"/>
  <c r="K45" i="227" s="1"/>
  <c r="J38" i="227"/>
  <c r="I38" i="227"/>
  <c r="I45" i="227" s="1"/>
  <c r="H38" i="227"/>
  <c r="H45" i="227" s="1"/>
  <c r="G38" i="227"/>
  <c r="G45" i="227" s="1"/>
  <c r="F38" i="227"/>
  <c r="E38" i="227"/>
  <c r="E45" i="227" s="1"/>
  <c r="D38" i="227"/>
  <c r="D45" i="227" s="1"/>
  <c r="C38" i="227"/>
  <c r="C45" i="227" s="1"/>
  <c r="D27" i="227"/>
  <c r="AA26" i="227"/>
  <c r="Y26" i="227"/>
  <c r="X26" i="227"/>
  <c r="Z26" i="227" s="1"/>
  <c r="W26" i="227"/>
  <c r="V26" i="227"/>
  <c r="U26" i="227"/>
  <c r="T26" i="227"/>
  <c r="S26" i="227"/>
  <c r="R26" i="227"/>
  <c r="Q26" i="227"/>
  <c r="P26" i="227"/>
  <c r="O26" i="227"/>
  <c r="N26" i="227"/>
  <c r="M26" i="227"/>
  <c r="L26" i="227"/>
  <c r="K26" i="227"/>
  <c r="J26" i="227"/>
  <c r="I26" i="227"/>
  <c r="H26" i="227"/>
  <c r="G26" i="227"/>
  <c r="F26" i="227"/>
  <c r="E26" i="227"/>
  <c r="D26" i="227"/>
  <c r="C26" i="227"/>
  <c r="AA14" i="227"/>
  <c r="AA27" i="227" s="1"/>
  <c r="Y14" i="227"/>
  <c r="Y27" i="227" s="1"/>
  <c r="X14" i="227"/>
  <c r="X27" i="227" s="1"/>
  <c r="Z27" i="227" s="1"/>
  <c r="W14" i="227"/>
  <c r="W27" i="227" s="1"/>
  <c r="V14" i="227"/>
  <c r="V27" i="227" s="1"/>
  <c r="U14" i="227"/>
  <c r="T14" i="227"/>
  <c r="T27" i="227" s="1"/>
  <c r="T46" i="227" s="1"/>
  <c r="S14" i="227"/>
  <c r="S27" i="227" s="1"/>
  <c r="S46" i="227" s="1"/>
  <c r="R14" i="227"/>
  <c r="R27" i="227" s="1"/>
  <c r="Q14" i="227"/>
  <c r="Q27" i="227" s="1"/>
  <c r="P14" i="227"/>
  <c r="P27" i="227" s="1"/>
  <c r="O14" i="227"/>
  <c r="O27" i="227" s="1"/>
  <c r="N14" i="227"/>
  <c r="N27" i="227" s="1"/>
  <c r="M14" i="227"/>
  <c r="L14" i="227"/>
  <c r="L27" i="227" s="1"/>
  <c r="L46" i="227" s="1"/>
  <c r="K14" i="227"/>
  <c r="K27" i="227" s="1"/>
  <c r="K46" i="227" s="1"/>
  <c r="J14" i="227"/>
  <c r="J27" i="227" s="1"/>
  <c r="I14" i="227"/>
  <c r="I27" i="227" s="1"/>
  <c r="H14" i="227"/>
  <c r="H27" i="227" s="1"/>
  <c r="H46" i="227" s="1"/>
  <c r="G14" i="227"/>
  <c r="G27" i="227" s="1"/>
  <c r="F14" i="227"/>
  <c r="F27" i="227" s="1"/>
  <c r="F46" i="227" s="1"/>
  <c r="E14" i="227"/>
  <c r="D14" i="227"/>
  <c r="C14" i="227"/>
  <c r="C27" i="227" s="1"/>
  <c r="C46" i="227" s="1"/>
  <c r="AA51" i="228"/>
  <c r="Y51" i="228"/>
  <c r="X51" i="228"/>
  <c r="Z51" i="228" s="1"/>
  <c r="W51" i="228"/>
  <c r="V51" i="228"/>
  <c r="U51" i="228"/>
  <c r="T51" i="228"/>
  <c r="S51" i="228"/>
  <c r="R51" i="228"/>
  <c r="Q51" i="228"/>
  <c r="P51" i="228"/>
  <c r="O51" i="228"/>
  <c r="N51" i="228"/>
  <c r="M51" i="228"/>
  <c r="L51" i="228"/>
  <c r="K51" i="228"/>
  <c r="J51" i="228"/>
  <c r="I51" i="228"/>
  <c r="H51" i="228"/>
  <c r="G51" i="228"/>
  <c r="F51" i="228"/>
  <c r="E51" i="228"/>
  <c r="D51" i="228"/>
  <c r="C51" i="228"/>
  <c r="H45" i="228"/>
  <c r="AA44" i="228"/>
  <c r="Y44" i="228"/>
  <c r="X44" i="228"/>
  <c r="Z44" i="228" s="1"/>
  <c r="W44" i="228"/>
  <c r="V44" i="228"/>
  <c r="U44" i="228"/>
  <c r="T44" i="228"/>
  <c r="S44" i="228"/>
  <c r="R44" i="228"/>
  <c r="R45" i="228" s="1"/>
  <c r="Q44" i="228"/>
  <c r="P44" i="228"/>
  <c r="O44" i="228"/>
  <c r="N44" i="228"/>
  <c r="M44" i="228"/>
  <c r="L44" i="228"/>
  <c r="K44" i="228"/>
  <c r="J44" i="228"/>
  <c r="J45" i="228" s="1"/>
  <c r="I44" i="228"/>
  <c r="H44" i="228"/>
  <c r="G44" i="228"/>
  <c r="F44" i="228"/>
  <c r="E44" i="228"/>
  <c r="D44" i="228"/>
  <c r="C44" i="228"/>
  <c r="AA38" i="228"/>
  <c r="AA45" i="228" s="1"/>
  <c r="Y38" i="228"/>
  <c r="Y45" i="228" s="1"/>
  <c r="X38" i="228"/>
  <c r="Z38" i="228" s="1"/>
  <c r="W38" i="228"/>
  <c r="W45" i="228" s="1"/>
  <c r="V38" i="228"/>
  <c r="U38" i="228"/>
  <c r="U45" i="228" s="1"/>
  <c r="T38" i="228"/>
  <c r="S38" i="228"/>
  <c r="S45" i="228" s="1"/>
  <c r="R38" i="228"/>
  <c r="Q38" i="228"/>
  <c r="Q45" i="228" s="1"/>
  <c r="P38" i="228"/>
  <c r="P45" i="228" s="1"/>
  <c r="O38" i="228"/>
  <c r="O45" i="228" s="1"/>
  <c r="N38" i="228"/>
  <c r="N45" i="228" s="1"/>
  <c r="M38" i="228"/>
  <c r="M45" i="228" s="1"/>
  <c r="L38" i="228"/>
  <c r="K38" i="228"/>
  <c r="K45" i="228" s="1"/>
  <c r="J38" i="228"/>
  <c r="I38" i="228"/>
  <c r="I45" i="228" s="1"/>
  <c r="H38" i="228"/>
  <c r="G38" i="228"/>
  <c r="G45" i="228" s="1"/>
  <c r="F38" i="228"/>
  <c r="F45" i="228" s="1"/>
  <c r="E38" i="228"/>
  <c r="E45" i="228" s="1"/>
  <c r="D38" i="228"/>
  <c r="C38" i="228"/>
  <c r="C45" i="228" s="1"/>
  <c r="AA26" i="228"/>
  <c r="Z26" i="228"/>
  <c r="Y26" i="228"/>
  <c r="X26" i="228"/>
  <c r="W26" i="228"/>
  <c r="V26" i="228"/>
  <c r="U26" i="228"/>
  <c r="T26" i="228"/>
  <c r="S26" i="228"/>
  <c r="R26" i="228"/>
  <c r="Q26" i="228"/>
  <c r="P26" i="228"/>
  <c r="O26" i="228"/>
  <c r="N26" i="228"/>
  <c r="M26" i="228"/>
  <c r="L26" i="228"/>
  <c r="K26" i="228"/>
  <c r="J26" i="228"/>
  <c r="I26" i="228"/>
  <c r="H26" i="228"/>
  <c r="G26" i="228"/>
  <c r="F26" i="228"/>
  <c r="E26" i="228"/>
  <c r="D26" i="228"/>
  <c r="C26" i="228"/>
  <c r="AA14" i="228"/>
  <c r="AA27" i="228" s="1"/>
  <c r="Y14" i="228"/>
  <c r="Y27" i="228" s="1"/>
  <c r="X14" i="228"/>
  <c r="X27" i="228" s="1"/>
  <c r="Z27" i="228" s="1"/>
  <c r="W14" i="228"/>
  <c r="W27" i="228" s="1"/>
  <c r="W46" i="228" s="1"/>
  <c r="V14" i="228"/>
  <c r="V27" i="228" s="1"/>
  <c r="U14" i="228"/>
  <c r="T14" i="228"/>
  <c r="T27" i="228" s="1"/>
  <c r="S14" i="228"/>
  <c r="S27" i="228" s="1"/>
  <c r="S46" i="228" s="1"/>
  <c r="R14" i="228"/>
  <c r="R27" i="228" s="1"/>
  <c r="R46" i="228" s="1"/>
  <c r="Q14" i="228"/>
  <c r="Q27" i="228" s="1"/>
  <c r="P14" i="228"/>
  <c r="P27" i="228" s="1"/>
  <c r="O14" i="228"/>
  <c r="O27" i="228" s="1"/>
  <c r="O46" i="228" s="1"/>
  <c r="N14" i="228"/>
  <c r="N27" i="228" s="1"/>
  <c r="N46" i="228" s="1"/>
  <c r="M14" i="228"/>
  <c r="L14" i="228"/>
  <c r="L27" i="228" s="1"/>
  <c r="K14" i="228"/>
  <c r="K27" i="228" s="1"/>
  <c r="K46" i="228" s="1"/>
  <c r="J14" i="228"/>
  <c r="J27" i="228" s="1"/>
  <c r="J46" i="228" s="1"/>
  <c r="I14" i="228"/>
  <c r="I27" i="228" s="1"/>
  <c r="H14" i="228"/>
  <c r="H27" i="228" s="1"/>
  <c r="G14" i="228"/>
  <c r="G27" i="228" s="1"/>
  <c r="G46" i="228" s="1"/>
  <c r="F14" i="228"/>
  <c r="F27" i="228" s="1"/>
  <c r="F46" i="228" s="1"/>
  <c r="E14" i="228"/>
  <c r="D14" i="228"/>
  <c r="D27" i="228" s="1"/>
  <c r="C14" i="228"/>
  <c r="C27" i="228" s="1"/>
  <c r="C46" i="228" s="1"/>
  <c r="AA51" i="229"/>
  <c r="Y51" i="229"/>
  <c r="X51" i="229"/>
  <c r="Z51" i="229" s="1"/>
  <c r="W51" i="229"/>
  <c r="V51" i="229"/>
  <c r="U51" i="229"/>
  <c r="T51" i="229"/>
  <c r="S51" i="229"/>
  <c r="R51" i="229"/>
  <c r="Q51" i="229"/>
  <c r="P51" i="229"/>
  <c r="O51" i="229"/>
  <c r="N51" i="229"/>
  <c r="M51" i="229"/>
  <c r="L51" i="229"/>
  <c r="K51" i="229"/>
  <c r="J51" i="229"/>
  <c r="I51" i="229"/>
  <c r="H51" i="229"/>
  <c r="G51" i="229"/>
  <c r="F51" i="229"/>
  <c r="E51" i="229"/>
  <c r="D51" i="229"/>
  <c r="C51" i="229"/>
  <c r="Y45" i="229"/>
  <c r="Y46" i="229" s="1"/>
  <c r="AA44" i="229"/>
  <c r="Z44" i="229"/>
  <c r="Y44" i="229"/>
  <c r="X44" i="229"/>
  <c r="W44" i="229"/>
  <c r="V44" i="229"/>
  <c r="U44" i="229"/>
  <c r="T44" i="229"/>
  <c r="S44" i="229"/>
  <c r="R44" i="229"/>
  <c r="Q44" i="229"/>
  <c r="P44" i="229"/>
  <c r="O44" i="229"/>
  <c r="N44" i="229"/>
  <c r="M44" i="229"/>
  <c r="L44" i="229"/>
  <c r="K44" i="229"/>
  <c r="J44" i="229"/>
  <c r="I44" i="229"/>
  <c r="H44" i="229"/>
  <c r="G44" i="229"/>
  <c r="F44" i="229"/>
  <c r="E44" i="229"/>
  <c r="D44" i="229"/>
  <c r="C44" i="229"/>
  <c r="AA38" i="229"/>
  <c r="AA45" i="229" s="1"/>
  <c r="Y38" i="229"/>
  <c r="X38" i="229"/>
  <c r="X45" i="229" s="1"/>
  <c r="Z45" i="229" s="1"/>
  <c r="W38" i="229"/>
  <c r="W45" i="229" s="1"/>
  <c r="V38" i="229"/>
  <c r="V45" i="229" s="1"/>
  <c r="U38" i="229"/>
  <c r="U45" i="229" s="1"/>
  <c r="T38" i="229"/>
  <c r="T45" i="229" s="1"/>
  <c r="S38" i="229"/>
  <c r="S45" i="229" s="1"/>
  <c r="R38" i="229"/>
  <c r="Q38" i="229"/>
  <c r="Q45" i="229" s="1"/>
  <c r="Q46" i="229" s="1"/>
  <c r="P38" i="229"/>
  <c r="P45" i="229" s="1"/>
  <c r="O38" i="229"/>
  <c r="O45" i="229" s="1"/>
  <c r="N38" i="229"/>
  <c r="N45" i="229" s="1"/>
  <c r="M38" i="229"/>
  <c r="M45" i="229" s="1"/>
  <c r="L38" i="229"/>
  <c r="L45" i="229" s="1"/>
  <c r="K38" i="229"/>
  <c r="K45" i="229" s="1"/>
  <c r="J38" i="229"/>
  <c r="I38" i="229"/>
  <c r="I45" i="229" s="1"/>
  <c r="I46" i="229" s="1"/>
  <c r="H38" i="229"/>
  <c r="H45" i="229" s="1"/>
  <c r="G38" i="229"/>
  <c r="G45" i="229" s="1"/>
  <c r="F38" i="229"/>
  <c r="F45" i="229" s="1"/>
  <c r="E38" i="229"/>
  <c r="E45" i="229" s="1"/>
  <c r="D38" i="229"/>
  <c r="D45" i="229" s="1"/>
  <c r="C38" i="229"/>
  <c r="C45" i="229" s="1"/>
  <c r="T27" i="229"/>
  <c r="T46" i="229" s="1"/>
  <c r="AA26" i="229"/>
  <c r="Y26" i="229"/>
  <c r="X26" i="229"/>
  <c r="Z26" i="229" s="1"/>
  <c r="W26" i="229"/>
  <c r="V26" i="229"/>
  <c r="U26" i="229"/>
  <c r="T26" i="229"/>
  <c r="S26" i="229"/>
  <c r="R26" i="229"/>
  <c r="Q26" i="229"/>
  <c r="P26" i="229"/>
  <c r="O26" i="229"/>
  <c r="N26" i="229"/>
  <c r="M26" i="229"/>
  <c r="L26" i="229"/>
  <c r="K26" i="229"/>
  <c r="J26" i="229"/>
  <c r="I26" i="229"/>
  <c r="H26" i="229"/>
  <c r="G26" i="229"/>
  <c r="F26" i="229"/>
  <c r="E26" i="229"/>
  <c r="D26" i="229"/>
  <c r="C26" i="229"/>
  <c r="AA14" i="229"/>
  <c r="AA27" i="229" s="1"/>
  <c r="AA46" i="229" s="1"/>
  <c r="Y14" i="229"/>
  <c r="Y27" i="229" s="1"/>
  <c r="X14" i="229"/>
  <c r="X27" i="229" s="1"/>
  <c r="Z27" i="229" s="1"/>
  <c r="W14" i="229"/>
  <c r="W27" i="229" s="1"/>
  <c r="W46" i="229" s="1"/>
  <c r="V14" i="229"/>
  <c r="V27" i="229" s="1"/>
  <c r="U14" i="229"/>
  <c r="T14" i="229"/>
  <c r="S14" i="229"/>
  <c r="S27" i="229" s="1"/>
  <c r="S46" i="229" s="1"/>
  <c r="R14" i="229"/>
  <c r="R27" i="229" s="1"/>
  <c r="Q14" i="229"/>
  <c r="Q27" i="229" s="1"/>
  <c r="P14" i="229"/>
  <c r="P27" i="229" s="1"/>
  <c r="P46" i="229" s="1"/>
  <c r="O14" i="229"/>
  <c r="O27" i="229" s="1"/>
  <c r="O46" i="229" s="1"/>
  <c r="N14" i="229"/>
  <c r="N27" i="229" s="1"/>
  <c r="M14" i="229"/>
  <c r="L14" i="229"/>
  <c r="L27" i="229" s="1"/>
  <c r="K14" i="229"/>
  <c r="K27" i="229" s="1"/>
  <c r="K46" i="229" s="1"/>
  <c r="J14" i="229"/>
  <c r="J27" i="229" s="1"/>
  <c r="I14" i="229"/>
  <c r="I27" i="229" s="1"/>
  <c r="H14" i="229"/>
  <c r="H27" i="229" s="1"/>
  <c r="H46" i="229" s="1"/>
  <c r="G14" i="229"/>
  <c r="G27" i="229" s="1"/>
  <c r="G46" i="229" s="1"/>
  <c r="F14" i="229"/>
  <c r="F27" i="229" s="1"/>
  <c r="E14" i="229"/>
  <c r="D14" i="229"/>
  <c r="D27" i="229" s="1"/>
  <c r="D46" i="229" s="1"/>
  <c r="C14" i="229"/>
  <c r="C27" i="229" s="1"/>
  <c r="C46" i="229" s="1"/>
  <c r="AA51" i="230"/>
  <c r="Y51" i="230"/>
  <c r="X51" i="230"/>
  <c r="Z51" i="230" s="1"/>
  <c r="W51" i="230"/>
  <c r="V51" i="230"/>
  <c r="U51" i="230"/>
  <c r="T51" i="230"/>
  <c r="S51" i="230"/>
  <c r="R51" i="230"/>
  <c r="Q51" i="230"/>
  <c r="P51" i="230"/>
  <c r="O51" i="230"/>
  <c r="N51" i="230"/>
  <c r="M51" i="230"/>
  <c r="L51" i="230"/>
  <c r="K51" i="230"/>
  <c r="J51" i="230"/>
  <c r="I51" i="230"/>
  <c r="H51" i="230"/>
  <c r="G51" i="230"/>
  <c r="F51" i="230"/>
  <c r="E51" i="230"/>
  <c r="D51" i="230"/>
  <c r="C51" i="230"/>
  <c r="Q45" i="230"/>
  <c r="AA44" i="230"/>
  <c r="Y44" i="230"/>
  <c r="X44" i="230"/>
  <c r="Z44" i="230" s="1"/>
  <c r="W44" i="230"/>
  <c r="V44" i="230"/>
  <c r="U44" i="230"/>
  <c r="T44" i="230"/>
  <c r="S44" i="230"/>
  <c r="R44" i="230"/>
  <c r="Q44" i="230"/>
  <c r="P44" i="230"/>
  <c r="O44" i="230"/>
  <c r="N44" i="230"/>
  <c r="M44" i="230"/>
  <c r="L44" i="230"/>
  <c r="K44" i="230"/>
  <c r="J44" i="230"/>
  <c r="I44" i="230"/>
  <c r="H44" i="230"/>
  <c r="G44" i="230"/>
  <c r="F44" i="230"/>
  <c r="E44" i="230"/>
  <c r="D44" i="230"/>
  <c r="C44" i="230"/>
  <c r="AA38" i="230"/>
  <c r="AA45" i="230" s="1"/>
  <c r="Y38" i="230"/>
  <c r="Y45" i="230" s="1"/>
  <c r="X38" i="230"/>
  <c r="X45" i="230" s="1"/>
  <c r="Z45" i="230" s="1"/>
  <c r="W38" i="230"/>
  <c r="W45" i="230" s="1"/>
  <c r="V38" i="230"/>
  <c r="V45" i="230" s="1"/>
  <c r="U38" i="230"/>
  <c r="T38" i="230"/>
  <c r="T45" i="230" s="1"/>
  <c r="S38" i="230"/>
  <c r="S45" i="230" s="1"/>
  <c r="R38" i="230"/>
  <c r="Q38" i="230"/>
  <c r="P38" i="230"/>
  <c r="P45" i="230" s="1"/>
  <c r="O38" i="230"/>
  <c r="O45" i="230" s="1"/>
  <c r="N38" i="230"/>
  <c r="N45" i="230" s="1"/>
  <c r="M38" i="230"/>
  <c r="M45" i="230" s="1"/>
  <c r="L38" i="230"/>
  <c r="L45" i="230" s="1"/>
  <c r="K38" i="230"/>
  <c r="K45" i="230" s="1"/>
  <c r="J38" i="230"/>
  <c r="I38" i="230"/>
  <c r="I45" i="230" s="1"/>
  <c r="H38" i="230"/>
  <c r="H45" i="230" s="1"/>
  <c r="G38" i="230"/>
  <c r="G45" i="230" s="1"/>
  <c r="F38" i="230"/>
  <c r="F45" i="230" s="1"/>
  <c r="E38" i="230"/>
  <c r="E45" i="230" s="1"/>
  <c r="D38" i="230"/>
  <c r="D45" i="230" s="1"/>
  <c r="C38" i="230"/>
  <c r="C45" i="230" s="1"/>
  <c r="AA26" i="230"/>
  <c r="Y26" i="230"/>
  <c r="X26" i="230"/>
  <c r="W26" i="230"/>
  <c r="V26" i="230"/>
  <c r="U26" i="230"/>
  <c r="T26" i="230"/>
  <c r="S26" i="230"/>
  <c r="R26" i="230"/>
  <c r="Q26" i="230"/>
  <c r="P26" i="230"/>
  <c r="O26" i="230"/>
  <c r="N26" i="230"/>
  <c r="M26" i="230"/>
  <c r="L26" i="230"/>
  <c r="K26" i="230"/>
  <c r="J26" i="230"/>
  <c r="I26" i="230"/>
  <c r="H26" i="230"/>
  <c r="G26" i="230"/>
  <c r="F26" i="230"/>
  <c r="E26" i="230"/>
  <c r="D26" i="230"/>
  <c r="C26" i="230"/>
  <c r="AA14" i="230"/>
  <c r="AA27" i="230" s="1"/>
  <c r="AA46" i="230" s="1"/>
  <c r="Y14" i="230"/>
  <c r="Y27" i="230" s="1"/>
  <c r="X14" i="230"/>
  <c r="X27" i="230" s="1"/>
  <c r="W14" i="230"/>
  <c r="W27" i="230" s="1"/>
  <c r="V14" i="230"/>
  <c r="V27" i="230" s="1"/>
  <c r="U14" i="230"/>
  <c r="T14" i="230"/>
  <c r="T27" i="230" s="1"/>
  <c r="S14" i="230"/>
  <c r="S27" i="230" s="1"/>
  <c r="S46" i="230" s="1"/>
  <c r="R14" i="230"/>
  <c r="R27" i="230" s="1"/>
  <c r="Q14" i="230"/>
  <c r="Q27" i="230" s="1"/>
  <c r="Q46" i="230" s="1"/>
  <c r="P14" i="230"/>
  <c r="P27" i="230" s="1"/>
  <c r="P46" i="230" s="1"/>
  <c r="O14" i="230"/>
  <c r="O27" i="230" s="1"/>
  <c r="N14" i="230"/>
  <c r="N27" i="230" s="1"/>
  <c r="M14" i="230"/>
  <c r="L14" i="230"/>
  <c r="L27" i="230" s="1"/>
  <c r="K14" i="230"/>
  <c r="K27" i="230" s="1"/>
  <c r="K46" i="230" s="1"/>
  <c r="J14" i="230"/>
  <c r="J27" i="230" s="1"/>
  <c r="I14" i="230"/>
  <c r="I27" i="230" s="1"/>
  <c r="H14" i="230"/>
  <c r="H27" i="230" s="1"/>
  <c r="H46" i="230" s="1"/>
  <c r="G14" i="230"/>
  <c r="G27" i="230" s="1"/>
  <c r="F14" i="230"/>
  <c r="F27" i="230" s="1"/>
  <c r="E14" i="230"/>
  <c r="D14" i="230"/>
  <c r="D27" i="230" s="1"/>
  <c r="C14" i="230"/>
  <c r="C27" i="230" s="1"/>
  <c r="C46" i="230" s="1"/>
  <c r="AA51" i="231"/>
  <c r="Y51" i="231"/>
  <c r="X51" i="231"/>
  <c r="W51" i="231"/>
  <c r="V51" i="231"/>
  <c r="U51" i="231"/>
  <c r="T51" i="231"/>
  <c r="S51" i="231"/>
  <c r="R51" i="231"/>
  <c r="Q51" i="231"/>
  <c r="P51" i="231"/>
  <c r="O51" i="231"/>
  <c r="N51" i="231"/>
  <c r="M51" i="231"/>
  <c r="L51" i="231"/>
  <c r="K51" i="231"/>
  <c r="J51" i="231"/>
  <c r="I51" i="231"/>
  <c r="H51" i="231"/>
  <c r="G51" i="231"/>
  <c r="F51" i="231"/>
  <c r="E51" i="231"/>
  <c r="D51" i="231"/>
  <c r="C51" i="231"/>
  <c r="H46" i="231"/>
  <c r="Q45" i="231"/>
  <c r="AA44" i="231"/>
  <c r="Z44" i="231"/>
  <c r="Y44" i="231"/>
  <c r="X44" i="231"/>
  <c r="W44" i="231"/>
  <c r="V44" i="231"/>
  <c r="U44" i="231"/>
  <c r="T44" i="231"/>
  <c r="S44" i="231"/>
  <c r="R44" i="231"/>
  <c r="Q44" i="231"/>
  <c r="P44" i="231"/>
  <c r="O44" i="231"/>
  <c r="N44" i="231"/>
  <c r="M44" i="231"/>
  <c r="L44" i="231"/>
  <c r="K44" i="231"/>
  <c r="J44" i="231"/>
  <c r="I44" i="231"/>
  <c r="H44" i="231"/>
  <c r="G44" i="231"/>
  <c r="F44" i="231"/>
  <c r="E44" i="231"/>
  <c r="D44" i="231"/>
  <c r="C44" i="231"/>
  <c r="AA38" i="231"/>
  <c r="AA45" i="231" s="1"/>
  <c r="Y38" i="231"/>
  <c r="Y45" i="231" s="1"/>
  <c r="X38" i="231"/>
  <c r="X45" i="231" s="1"/>
  <c r="W38" i="231"/>
  <c r="W45" i="231" s="1"/>
  <c r="V38" i="231"/>
  <c r="V45" i="231" s="1"/>
  <c r="U38" i="231"/>
  <c r="U45" i="231" s="1"/>
  <c r="T38" i="231"/>
  <c r="T45" i="231" s="1"/>
  <c r="S38" i="231"/>
  <c r="S45" i="231" s="1"/>
  <c r="R38" i="231"/>
  <c r="Q38" i="231"/>
  <c r="P38" i="231"/>
  <c r="P45" i="231" s="1"/>
  <c r="O38" i="231"/>
  <c r="O45" i="231" s="1"/>
  <c r="N38" i="231"/>
  <c r="N45" i="231" s="1"/>
  <c r="M38" i="231"/>
  <c r="M45" i="231" s="1"/>
  <c r="L38" i="231"/>
  <c r="L45" i="231" s="1"/>
  <c r="K38" i="231"/>
  <c r="K45" i="231" s="1"/>
  <c r="J38" i="231"/>
  <c r="I38" i="231"/>
  <c r="I45" i="231" s="1"/>
  <c r="H38" i="231"/>
  <c r="H45" i="231" s="1"/>
  <c r="G38" i="231"/>
  <c r="G45" i="231" s="1"/>
  <c r="F38" i="231"/>
  <c r="F45" i="231" s="1"/>
  <c r="E38" i="231"/>
  <c r="E45" i="231" s="1"/>
  <c r="D38" i="231"/>
  <c r="D45" i="231" s="1"/>
  <c r="C38" i="231"/>
  <c r="C45" i="231" s="1"/>
  <c r="AA26" i="231"/>
  <c r="Y26" i="231"/>
  <c r="X26" i="231"/>
  <c r="Z26" i="231" s="1"/>
  <c r="W26" i="231"/>
  <c r="V26" i="231"/>
  <c r="U26" i="231"/>
  <c r="T26" i="231"/>
  <c r="S26" i="231"/>
  <c r="R26" i="231"/>
  <c r="Q26" i="231"/>
  <c r="P26" i="231"/>
  <c r="O26" i="231"/>
  <c r="N26" i="231"/>
  <c r="M26" i="231"/>
  <c r="L26" i="231"/>
  <c r="K26" i="231"/>
  <c r="J26" i="231"/>
  <c r="I26" i="231"/>
  <c r="H26" i="231"/>
  <c r="G26" i="231"/>
  <c r="F26" i="231"/>
  <c r="E26" i="231"/>
  <c r="D26" i="231"/>
  <c r="C26" i="231"/>
  <c r="AA14" i="231"/>
  <c r="AA27" i="231" s="1"/>
  <c r="Y14" i="231"/>
  <c r="Y27" i="231" s="1"/>
  <c r="X14" i="231"/>
  <c r="X27" i="231" s="1"/>
  <c r="X46" i="231" s="1"/>
  <c r="W14" i="231"/>
  <c r="W27" i="231" s="1"/>
  <c r="V14" i="231"/>
  <c r="V27" i="231" s="1"/>
  <c r="U14" i="231"/>
  <c r="T14" i="231"/>
  <c r="T27" i="231" s="1"/>
  <c r="T46" i="231" s="1"/>
  <c r="S14" i="231"/>
  <c r="S27" i="231" s="1"/>
  <c r="R14" i="231"/>
  <c r="R27" i="231" s="1"/>
  <c r="Q14" i="231"/>
  <c r="Q27" i="231" s="1"/>
  <c r="Q46" i="231" s="1"/>
  <c r="P14" i="231"/>
  <c r="P27" i="231" s="1"/>
  <c r="P46" i="231" s="1"/>
  <c r="O14" i="231"/>
  <c r="O27" i="231" s="1"/>
  <c r="N14" i="231"/>
  <c r="N27" i="231" s="1"/>
  <c r="M14" i="231"/>
  <c r="L14" i="231"/>
  <c r="L27" i="231" s="1"/>
  <c r="L46" i="231" s="1"/>
  <c r="K14" i="231"/>
  <c r="K27" i="231" s="1"/>
  <c r="J14" i="231"/>
  <c r="J27" i="231" s="1"/>
  <c r="I14" i="231"/>
  <c r="I27" i="231" s="1"/>
  <c r="H14" i="231"/>
  <c r="H27" i="231" s="1"/>
  <c r="G14" i="231"/>
  <c r="G27" i="231" s="1"/>
  <c r="F14" i="231"/>
  <c r="F27" i="231" s="1"/>
  <c r="E14" i="231"/>
  <c r="D14" i="231"/>
  <c r="D27" i="231" s="1"/>
  <c r="C14" i="231"/>
  <c r="C27" i="231" s="1"/>
  <c r="AA51" i="232"/>
  <c r="Y51" i="232"/>
  <c r="X51" i="232"/>
  <c r="Z51" i="232" s="1"/>
  <c r="W51" i="232"/>
  <c r="V51" i="232"/>
  <c r="U51" i="232"/>
  <c r="T51" i="232"/>
  <c r="S51" i="232"/>
  <c r="R51" i="232"/>
  <c r="Q51" i="232"/>
  <c r="P51" i="232"/>
  <c r="O51" i="232"/>
  <c r="N51" i="232"/>
  <c r="M51" i="232"/>
  <c r="L51" i="232"/>
  <c r="K51" i="232"/>
  <c r="J51" i="232"/>
  <c r="I51" i="232"/>
  <c r="H51" i="232"/>
  <c r="G51" i="232"/>
  <c r="F51" i="232"/>
  <c r="E51" i="232"/>
  <c r="D51" i="232"/>
  <c r="C51" i="232"/>
  <c r="Y45" i="232"/>
  <c r="AA44" i="232"/>
  <c r="Y44" i="232"/>
  <c r="X44" i="232"/>
  <c r="Z44" i="232" s="1"/>
  <c r="W44" i="232"/>
  <c r="V44" i="232"/>
  <c r="U44" i="232"/>
  <c r="T44" i="232"/>
  <c r="S44" i="232"/>
  <c r="R44" i="232"/>
  <c r="Q44" i="232"/>
  <c r="P44" i="232"/>
  <c r="O44" i="232"/>
  <c r="N44" i="232"/>
  <c r="M44" i="232"/>
  <c r="L44" i="232"/>
  <c r="K44" i="232"/>
  <c r="J44" i="232"/>
  <c r="I44" i="232"/>
  <c r="H44" i="232"/>
  <c r="G44" i="232"/>
  <c r="F44" i="232"/>
  <c r="E44" i="232"/>
  <c r="D44" i="232"/>
  <c r="C44" i="232"/>
  <c r="AA38" i="232"/>
  <c r="AA45" i="232" s="1"/>
  <c r="Y38" i="232"/>
  <c r="X38" i="232"/>
  <c r="X45" i="232" s="1"/>
  <c r="W38" i="232"/>
  <c r="W45" i="232" s="1"/>
  <c r="V38" i="232"/>
  <c r="V45" i="232" s="1"/>
  <c r="U38" i="232"/>
  <c r="U45" i="232" s="1"/>
  <c r="T38" i="232"/>
  <c r="T45" i="232" s="1"/>
  <c r="S38" i="232"/>
  <c r="S45" i="232" s="1"/>
  <c r="R38" i="232"/>
  <c r="Q38" i="232"/>
  <c r="Q45" i="232" s="1"/>
  <c r="P38" i="232"/>
  <c r="P45" i="232" s="1"/>
  <c r="O38" i="232"/>
  <c r="O45" i="232" s="1"/>
  <c r="N38" i="232"/>
  <c r="N45" i="232" s="1"/>
  <c r="M38" i="232"/>
  <c r="M45" i="232" s="1"/>
  <c r="L38" i="232"/>
  <c r="L45" i="232" s="1"/>
  <c r="K38" i="232"/>
  <c r="K45" i="232" s="1"/>
  <c r="J38" i="232"/>
  <c r="I38" i="232"/>
  <c r="I45" i="232" s="1"/>
  <c r="H38" i="232"/>
  <c r="H45" i="232" s="1"/>
  <c r="G38" i="232"/>
  <c r="G45" i="232" s="1"/>
  <c r="F38" i="232"/>
  <c r="F45" i="232" s="1"/>
  <c r="E38" i="232"/>
  <c r="E45" i="232" s="1"/>
  <c r="D38" i="232"/>
  <c r="D45" i="232" s="1"/>
  <c r="C38" i="232"/>
  <c r="C45" i="232" s="1"/>
  <c r="AA26" i="232"/>
  <c r="Z26" i="232"/>
  <c r="Y26" i="232"/>
  <c r="X26" i="232"/>
  <c r="W26" i="232"/>
  <c r="V26" i="232"/>
  <c r="U26" i="232"/>
  <c r="T26" i="232"/>
  <c r="S26" i="232"/>
  <c r="R26" i="232"/>
  <c r="Q26" i="232"/>
  <c r="P26" i="232"/>
  <c r="O26" i="232"/>
  <c r="N26" i="232"/>
  <c r="M26" i="232"/>
  <c r="L26" i="232"/>
  <c r="K26" i="232"/>
  <c r="J26" i="232"/>
  <c r="I26" i="232"/>
  <c r="H26" i="232"/>
  <c r="G26" i="232"/>
  <c r="F26" i="232"/>
  <c r="E26" i="232"/>
  <c r="D26" i="232"/>
  <c r="C26" i="232"/>
  <c r="AA14" i="232"/>
  <c r="AA27" i="232" s="1"/>
  <c r="AA46" i="232" s="1"/>
  <c r="Y14" i="232"/>
  <c r="Y27" i="232" s="1"/>
  <c r="X14" i="232"/>
  <c r="X27" i="232" s="1"/>
  <c r="Z27" i="232" s="1"/>
  <c r="W14" i="232"/>
  <c r="W27" i="232" s="1"/>
  <c r="W46" i="232" s="1"/>
  <c r="V14" i="232"/>
  <c r="V27" i="232" s="1"/>
  <c r="U14" i="232"/>
  <c r="T14" i="232"/>
  <c r="T27" i="232" s="1"/>
  <c r="S14" i="232"/>
  <c r="S27" i="232" s="1"/>
  <c r="R14" i="232"/>
  <c r="R27" i="232" s="1"/>
  <c r="Q14" i="232"/>
  <c r="Q27" i="232" s="1"/>
  <c r="P14" i="232"/>
  <c r="P27" i="232" s="1"/>
  <c r="P46" i="232" s="1"/>
  <c r="O14" i="232"/>
  <c r="O27" i="232" s="1"/>
  <c r="O46" i="232" s="1"/>
  <c r="N14" i="232"/>
  <c r="N27" i="232" s="1"/>
  <c r="M14" i="232"/>
  <c r="L14" i="232"/>
  <c r="L27" i="232" s="1"/>
  <c r="K14" i="232"/>
  <c r="K27" i="232" s="1"/>
  <c r="J14" i="232"/>
  <c r="I14" i="232"/>
  <c r="I27" i="232" s="1"/>
  <c r="H14" i="232"/>
  <c r="H27" i="232" s="1"/>
  <c r="H46" i="232" s="1"/>
  <c r="G14" i="232"/>
  <c r="G27" i="232" s="1"/>
  <c r="G46" i="232" s="1"/>
  <c r="F14" i="232"/>
  <c r="F27" i="232" s="1"/>
  <c r="E14" i="232"/>
  <c r="D14" i="232"/>
  <c r="D27" i="232" s="1"/>
  <c r="C14" i="232"/>
  <c r="C27" i="232" s="1"/>
  <c r="AA51" i="233"/>
  <c r="Y51" i="233"/>
  <c r="X51" i="233"/>
  <c r="Z51" i="233" s="1"/>
  <c r="W51" i="233"/>
  <c r="V51" i="233"/>
  <c r="U51" i="233"/>
  <c r="T51" i="233"/>
  <c r="S51" i="233"/>
  <c r="R51" i="233"/>
  <c r="Q51" i="233"/>
  <c r="P51" i="233"/>
  <c r="O51" i="233"/>
  <c r="N51" i="233"/>
  <c r="M51" i="233"/>
  <c r="L51" i="233"/>
  <c r="K51" i="233"/>
  <c r="J51" i="233"/>
  <c r="I51" i="233"/>
  <c r="H51" i="233"/>
  <c r="G51" i="233"/>
  <c r="F51" i="233"/>
  <c r="E51" i="233"/>
  <c r="D51" i="233"/>
  <c r="C51" i="233"/>
  <c r="H46" i="233"/>
  <c r="AA44" i="233"/>
  <c r="Y44" i="233"/>
  <c r="X44" i="233"/>
  <c r="Z44" i="233" s="1"/>
  <c r="W44" i="233"/>
  <c r="V44" i="233"/>
  <c r="U44" i="233"/>
  <c r="T44" i="233"/>
  <c r="S44" i="233"/>
  <c r="R44" i="233"/>
  <c r="Q44" i="233"/>
  <c r="P44" i="233"/>
  <c r="O44" i="233"/>
  <c r="N44" i="233"/>
  <c r="M44" i="233"/>
  <c r="L44" i="233"/>
  <c r="K44" i="233"/>
  <c r="J44" i="233"/>
  <c r="I44" i="233"/>
  <c r="H44" i="233"/>
  <c r="G44" i="233"/>
  <c r="F44" i="233"/>
  <c r="E44" i="233"/>
  <c r="D44" i="233"/>
  <c r="C44" i="233"/>
  <c r="AA38" i="233"/>
  <c r="AA45" i="233" s="1"/>
  <c r="Y38" i="233"/>
  <c r="Y45" i="233" s="1"/>
  <c r="X38" i="233"/>
  <c r="X45" i="233" s="1"/>
  <c r="W38" i="233"/>
  <c r="W45" i="233" s="1"/>
  <c r="V38" i="233"/>
  <c r="V45" i="233" s="1"/>
  <c r="U38" i="233"/>
  <c r="U45" i="233" s="1"/>
  <c r="T38" i="233"/>
  <c r="T45" i="233" s="1"/>
  <c r="S38" i="233"/>
  <c r="S45" i="233" s="1"/>
  <c r="R38" i="233"/>
  <c r="Q38" i="233"/>
  <c r="Q45" i="233" s="1"/>
  <c r="P38" i="233"/>
  <c r="P45" i="233" s="1"/>
  <c r="O38" i="233"/>
  <c r="O45" i="233" s="1"/>
  <c r="N38" i="233"/>
  <c r="N45" i="233" s="1"/>
  <c r="M38" i="233"/>
  <c r="M45" i="233" s="1"/>
  <c r="L38" i="233"/>
  <c r="L45" i="233" s="1"/>
  <c r="K38" i="233"/>
  <c r="K45" i="233" s="1"/>
  <c r="J38" i="233"/>
  <c r="I38" i="233"/>
  <c r="I45" i="233" s="1"/>
  <c r="H38" i="233"/>
  <c r="H45" i="233" s="1"/>
  <c r="G38" i="233"/>
  <c r="G45" i="233" s="1"/>
  <c r="F38" i="233"/>
  <c r="F45" i="233" s="1"/>
  <c r="E38" i="233"/>
  <c r="E45" i="233" s="1"/>
  <c r="D38" i="233"/>
  <c r="D45" i="233" s="1"/>
  <c r="C38" i="233"/>
  <c r="C45" i="233" s="1"/>
  <c r="AA26" i="233"/>
  <c r="Y26" i="233"/>
  <c r="X26" i="233"/>
  <c r="Z26" i="233" s="1"/>
  <c r="W26" i="233"/>
  <c r="V26" i="233"/>
  <c r="U26" i="233"/>
  <c r="T26" i="233"/>
  <c r="S26" i="233"/>
  <c r="R26" i="233"/>
  <c r="Q26" i="233"/>
  <c r="P26" i="233"/>
  <c r="O26" i="233"/>
  <c r="N26" i="233"/>
  <c r="M26" i="233"/>
  <c r="L26" i="233"/>
  <c r="K26" i="233"/>
  <c r="J26" i="233"/>
  <c r="I26" i="233"/>
  <c r="H26" i="233"/>
  <c r="G26" i="233"/>
  <c r="F26" i="233"/>
  <c r="E26" i="233"/>
  <c r="D26" i="233"/>
  <c r="C26" i="233"/>
  <c r="AA14" i="233"/>
  <c r="Y14" i="233"/>
  <c r="Y27" i="233" s="1"/>
  <c r="X14" i="233"/>
  <c r="X27" i="233" s="1"/>
  <c r="Z27" i="233" s="1"/>
  <c r="W14" i="233"/>
  <c r="W27" i="233" s="1"/>
  <c r="V14" i="233"/>
  <c r="V27" i="233" s="1"/>
  <c r="U14" i="233"/>
  <c r="T14" i="233"/>
  <c r="T27" i="233" s="1"/>
  <c r="S14" i="233"/>
  <c r="S27" i="233" s="1"/>
  <c r="S46" i="233" s="1"/>
  <c r="R14" i="233"/>
  <c r="R27" i="233" s="1"/>
  <c r="Q14" i="233"/>
  <c r="Q27" i="233" s="1"/>
  <c r="P14" i="233"/>
  <c r="P27" i="233" s="1"/>
  <c r="P46" i="233" s="1"/>
  <c r="O14" i="233"/>
  <c r="O27" i="233" s="1"/>
  <c r="N14" i="233"/>
  <c r="N27" i="233" s="1"/>
  <c r="M14" i="233"/>
  <c r="L14" i="233"/>
  <c r="L27" i="233" s="1"/>
  <c r="K14" i="233"/>
  <c r="K27" i="233" s="1"/>
  <c r="K46" i="233" s="1"/>
  <c r="J14" i="233"/>
  <c r="J27" i="233" s="1"/>
  <c r="I14" i="233"/>
  <c r="I27" i="233" s="1"/>
  <c r="H14" i="233"/>
  <c r="H27" i="233" s="1"/>
  <c r="G14" i="233"/>
  <c r="G27" i="233" s="1"/>
  <c r="F14" i="233"/>
  <c r="F27" i="233" s="1"/>
  <c r="E14" i="233"/>
  <c r="D14" i="233"/>
  <c r="D27" i="233" s="1"/>
  <c r="C14" i="233"/>
  <c r="AA51" i="234"/>
  <c r="Y51" i="234"/>
  <c r="X51" i="234"/>
  <c r="Z51" i="234" s="1"/>
  <c r="W51" i="234"/>
  <c r="V51" i="234"/>
  <c r="U51" i="234"/>
  <c r="T51" i="234"/>
  <c r="S51" i="234"/>
  <c r="R51" i="234"/>
  <c r="Q51" i="234"/>
  <c r="P51" i="234"/>
  <c r="O51" i="234"/>
  <c r="N51" i="234"/>
  <c r="M51" i="234"/>
  <c r="L51" i="234"/>
  <c r="K51" i="234"/>
  <c r="J51" i="234"/>
  <c r="I51" i="234"/>
  <c r="H51" i="234"/>
  <c r="G51" i="234"/>
  <c r="F51" i="234"/>
  <c r="E51" i="234"/>
  <c r="D51" i="234"/>
  <c r="C51" i="234"/>
  <c r="AA44" i="234"/>
  <c r="Z44" i="234"/>
  <c r="Y44" i="234"/>
  <c r="X44" i="234"/>
  <c r="W44" i="234"/>
  <c r="V44" i="234"/>
  <c r="U44" i="234"/>
  <c r="T44" i="234"/>
  <c r="S44" i="234"/>
  <c r="R44" i="234"/>
  <c r="Q44" i="234"/>
  <c r="P44" i="234"/>
  <c r="O44" i="234"/>
  <c r="N44" i="234"/>
  <c r="M44" i="234"/>
  <c r="L44" i="234"/>
  <c r="K44" i="234"/>
  <c r="J44" i="234"/>
  <c r="I44" i="234"/>
  <c r="H44" i="234"/>
  <c r="G44" i="234"/>
  <c r="F44" i="234"/>
  <c r="E44" i="234"/>
  <c r="D44" i="234"/>
  <c r="C44" i="234"/>
  <c r="AA38" i="234"/>
  <c r="AA45" i="234" s="1"/>
  <c r="Y38" i="234"/>
  <c r="Y45" i="234" s="1"/>
  <c r="X38" i="234"/>
  <c r="X45" i="234" s="1"/>
  <c r="Z45" i="234" s="1"/>
  <c r="W38" i="234"/>
  <c r="W45" i="234" s="1"/>
  <c r="V38" i="234"/>
  <c r="V45" i="234" s="1"/>
  <c r="U38" i="234"/>
  <c r="U45" i="234" s="1"/>
  <c r="T38" i="234"/>
  <c r="T45" i="234" s="1"/>
  <c r="S38" i="234"/>
  <c r="S45" i="234" s="1"/>
  <c r="R38" i="234"/>
  <c r="Q38" i="234"/>
  <c r="Q45" i="234" s="1"/>
  <c r="P38" i="234"/>
  <c r="P45" i="234" s="1"/>
  <c r="O38" i="234"/>
  <c r="O45" i="234" s="1"/>
  <c r="N38" i="234"/>
  <c r="N45" i="234" s="1"/>
  <c r="M38" i="234"/>
  <c r="M45" i="234" s="1"/>
  <c r="L38" i="234"/>
  <c r="L45" i="234" s="1"/>
  <c r="K38" i="234"/>
  <c r="K45" i="234" s="1"/>
  <c r="J38" i="234"/>
  <c r="I38" i="234"/>
  <c r="I45" i="234" s="1"/>
  <c r="H38" i="234"/>
  <c r="H45" i="234" s="1"/>
  <c r="G38" i="234"/>
  <c r="G45" i="234" s="1"/>
  <c r="F38" i="234"/>
  <c r="F45" i="234" s="1"/>
  <c r="E38" i="234"/>
  <c r="E45" i="234" s="1"/>
  <c r="D38" i="234"/>
  <c r="D45" i="234" s="1"/>
  <c r="C38" i="234"/>
  <c r="C45" i="234" s="1"/>
  <c r="L27" i="234"/>
  <c r="L46" i="234" s="1"/>
  <c r="AA26" i="234"/>
  <c r="Z26" i="234"/>
  <c r="Y26" i="234"/>
  <c r="X26" i="234"/>
  <c r="W26" i="234"/>
  <c r="V26" i="234"/>
  <c r="U26" i="234"/>
  <c r="U27" i="234" s="1"/>
  <c r="U46" i="234" s="1"/>
  <c r="T26" i="234"/>
  <c r="S26" i="234"/>
  <c r="R26" i="234"/>
  <c r="Q26" i="234"/>
  <c r="P26" i="234"/>
  <c r="O26" i="234"/>
  <c r="N26" i="234"/>
  <c r="M26" i="234"/>
  <c r="M27" i="234" s="1"/>
  <c r="M46" i="234" s="1"/>
  <c r="L26" i="234"/>
  <c r="K26" i="234"/>
  <c r="J26" i="234"/>
  <c r="I26" i="234"/>
  <c r="H26" i="234"/>
  <c r="G26" i="234"/>
  <c r="F26" i="234"/>
  <c r="E26" i="234"/>
  <c r="E27" i="234" s="1"/>
  <c r="E46" i="234" s="1"/>
  <c r="D26" i="234"/>
  <c r="C26" i="234"/>
  <c r="AA14" i="234"/>
  <c r="AA27" i="234" s="1"/>
  <c r="Y14" i="234"/>
  <c r="Y27" i="234" s="1"/>
  <c r="X14" i="234"/>
  <c r="X27" i="234" s="1"/>
  <c r="X46" i="234" s="1"/>
  <c r="W14" i="234"/>
  <c r="W27" i="234" s="1"/>
  <c r="W46" i="234" s="1"/>
  <c r="V14" i="234"/>
  <c r="V27" i="234" s="1"/>
  <c r="V46" i="234" s="1"/>
  <c r="U14" i="234"/>
  <c r="T14" i="234"/>
  <c r="T27" i="234" s="1"/>
  <c r="T46" i="234" s="1"/>
  <c r="S14" i="234"/>
  <c r="S27" i="234" s="1"/>
  <c r="S46" i="234" s="1"/>
  <c r="R14" i="234"/>
  <c r="R27" i="234" s="1"/>
  <c r="Q14" i="234"/>
  <c r="Q27" i="234" s="1"/>
  <c r="P14" i="234"/>
  <c r="P27" i="234" s="1"/>
  <c r="P46" i="234" s="1"/>
  <c r="O14" i="234"/>
  <c r="O27" i="234" s="1"/>
  <c r="O46" i="234" s="1"/>
  <c r="N14" i="234"/>
  <c r="N27" i="234" s="1"/>
  <c r="N46" i="234" s="1"/>
  <c r="M14" i="234"/>
  <c r="L14" i="234"/>
  <c r="K14" i="234"/>
  <c r="K27" i="234" s="1"/>
  <c r="K46" i="234" s="1"/>
  <c r="J14" i="234"/>
  <c r="J27" i="234" s="1"/>
  <c r="I14" i="234"/>
  <c r="I27" i="234" s="1"/>
  <c r="H14" i="234"/>
  <c r="H27" i="234" s="1"/>
  <c r="H46" i="234" s="1"/>
  <c r="G14" i="234"/>
  <c r="G27" i="234" s="1"/>
  <c r="G46" i="234" s="1"/>
  <c r="F14" i="234"/>
  <c r="F27" i="234" s="1"/>
  <c r="F46" i="234" s="1"/>
  <c r="E14" i="234"/>
  <c r="D14" i="234"/>
  <c r="D27" i="234" s="1"/>
  <c r="C14" i="234"/>
  <c r="C27" i="234" s="1"/>
  <c r="C46" i="234" s="1"/>
  <c r="AA51" i="235"/>
  <c r="Y51" i="235"/>
  <c r="X51" i="235"/>
  <c r="Z51" i="235" s="1"/>
  <c r="W51" i="235"/>
  <c r="V51" i="235"/>
  <c r="U51" i="235"/>
  <c r="T51" i="235"/>
  <c r="S51" i="235"/>
  <c r="R51" i="235"/>
  <c r="Q51" i="235"/>
  <c r="P51" i="235"/>
  <c r="O51" i="235"/>
  <c r="N51" i="235"/>
  <c r="M51" i="235"/>
  <c r="L51" i="235"/>
  <c r="K51" i="235"/>
  <c r="J51" i="235"/>
  <c r="I51" i="235"/>
  <c r="H51" i="235"/>
  <c r="G51" i="235"/>
  <c r="F51" i="235"/>
  <c r="E51" i="235"/>
  <c r="D51" i="235"/>
  <c r="C51" i="235"/>
  <c r="AA44" i="235"/>
  <c r="Z44" i="235"/>
  <c r="Y44" i="235"/>
  <c r="X44" i="235"/>
  <c r="W44" i="235"/>
  <c r="V44" i="235"/>
  <c r="U44" i="235"/>
  <c r="T44" i="235"/>
  <c r="S44" i="235"/>
  <c r="R44" i="235"/>
  <c r="Q44" i="235"/>
  <c r="P44" i="235"/>
  <c r="O44" i="235"/>
  <c r="N44" i="235"/>
  <c r="M44" i="235"/>
  <c r="L44" i="235"/>
  <c r="K44" i="235"/>
  <c r="J44" i="235"/>
  <c r="I44" i="235"/>
  <c r="H44" i="235"/>
  <c r="G44" i="235"/>
  <c r="F44" i="235"/>
  <c r="E44" i="235"/>
  <c r="D44" i="235"/>
  <c r="C44" i="235"/>
  <c r="AA38" i="235"/>
  <c r="AA45" i="235" s="1"/>
  <c r="Y38" i="235"/>
  <c r="Y45" i="235" s="1"/>
  <c r="X38" i="235"/>
  <c r="X45" i="235" s="1"/>
  <c r="W38" i="235"/>
  <c r="W45" i="235" s="1"/>
  <c r="V38" i="235"/>
  <c r="V45" i="235" s="1"/>
  <c r="U38" i="235"/>
  <c r="U45" i="235" s="1"/>
  <c r="T38" i="235"/>
  <c r="T45" i="235" s="1"/>
  <c r="S38" i="235"/>
  <c r="S45" i="235" s="1"/>
  <c r="R38" i="235"/>
  <c r="Q38" i="235"/>
  <c r="Q45" i="235" s="1"/>
  <c r="P38" i="235"/>
  <c r="P45" i="235" s="1"/>
  <c r="O38" i="235"/>
  <c r="O45" i="235" s="1"/>
  <c r="N38" i="235"/>
  <c r="N45" i="235" s="1"/>
  <c r="M38" i="235"/>
  <c r="M45" i="235" s="1"/>
  <c r="L38" i="235"/>
  <c r="L45" i="235" s="1"/>
  <c r="K38" i="235"/>
  <c r="K45" i="235" s="1"/>
  <c r="J38" i="235"/>
  <c r="I38" i="235"/>
  <c r="I45" i="235" s="1"/>
  <c r="H38" i="235"/>
  <c r="H45" i="235" s="1"/>
  <c r="G38" i="235"/>
  <c r="G45" i="235" s="1"/>
  <c r="F38" i="235"/>
  <c r="F45" i="235" s="1"/>
  <c r="E38" i="235"/>
  <c r="E45" i="235" s="1"/>
  <c r="D38" i="235"/>
  <c r="D45" i="235" s="1"/>
  <c r="C38" i="235"/>
  <c r="C45" i="235" s="1"/>
  <c r="T27" i="235"/>
  <c r="T46" i="235" s="1"/>
  <c r="AA26" i="235"/>
  <c r="Y26" i="235"/>
  <c r="X26" i="235"/>
  <c r="Z26" i="235" s="1"/>
  <c r="W26" i="235"/>
  <c r="V26" i="235"/>
  <c r="U26" i="235"/>
  <c r="T26" i="235"/>
  <c r="S26" i="235"/>
  <c r="R26" i="235"/>
  <c r="Q26" i="235"/>
  <c r="P26" i="235"/>
  <c r="O26" i="235"/>
  <c r="N26" i="235"/>
  <c r="M26" i="235"/>
  <c r="L26" i="235"/>
  <c r="K26" i="235"/>
  <c r="J26" i="235"/>
  <c r="I26" i="235"/>
  <c r="H26" i="235"/>
  <c r="G26" i="235"/>
  <c r="F26" i="235"/>
  <c r="E26" i="235"/>
  <c r="D26" i="235"/>
  <c r="C26" i="235"/>
  <c r="AA14" i="235"/>
  <c r="AA27" i="235" s="1"/>
  <c r="Y14" i="235"/>
  <c r="Y27" i="235" s="1"/>
  <c r="X14" i="235"/>
  <c r="X27" i="235" s="1"/>
  <c r="W14" i="235"/>
  <c r="W27" i="235" s="1"/>
  <c r="W46" i="235" s="1"/>
  <c r="V14" i="235"/>
  <c r="V27" i="235" s="1"/>
  <c r="U14" i="235"/>
  <c r="T14" i="235"/>
  <c r="S14" i="235"/>
  <c r="S27" i="235" s="1"/>
  <c r="R14" i="235"/>
  <c r="R27" i="235" s="1"/>
  <c r="Q14" i="235"/>
  <c r="Q27" i="235" s="1"/>
  <c r="P14" i="235"/>
  <c r="P27" i="235" s="1"/>
  <c r="O14" i="235"/>
  <c r="O27" i="235" s="1"/>
  <c r="O46" i="235" s="1"/>
  <c r="N14" i="235"/>
  <c r="N27" i="235" s="1"/>
  <c r="M14" i="235"/>
  <c r="L14" i="235"/>
  <c r="L27" i="235" s="1"/>
  <c r="L46" i="235" s="1"/>
  <c r="K14" i="235"/>
  <c r="K27" i="235" s="1"/>
  <c r="J14" i="235"/>
  <c r="J27" i="235" s="1"/>
  <c r="I14" i="235"/>
  <c r="I27" i="235" s="1"/>
  <c r="H14" i="235"/>
  <c r="H27" i="235" s="1"/>
  <c r="G14" i="235"/>
  <c r="G27" i="235" s="1"/>
  <c r="G46" i="235" s="1"/>
  <c r="F14" i="235"/>
  <c r="F27" i="235" s="1"/>
  <c r="E14" i="235"/>
  <c r="D14" i="235"/>
  <c r="D27" i="235" s="1"/>
  <c r="D46" i="235" s="1"/>
  <c r="C14" i="235"/>
  <c r="C27" i="235" s="1"/>
  <c r="AA51" i="236"/>
  <c r="Y51" i="236"/>
  <c r="X51" i="236"/>
  <c r="W51" i="236"/>
  <c r="V51" i="236"/>
  <c r="U51" i="236"/>
  <c r="T51" i="236"/>
  <c r="S51" i="236"/>
  <c r="R51" i="236"/>
  <c r="Q51" i="236"/>
  <c r="P51" i="236"/>
  <c r="O51" i="236"/>
  <c r="N51" i="236"/>
  <c r="M51" i="236"/>
  <c r="L51" i="236"/>
  <c r="K51" i="236"/>
  <c r="J51" i="236"/>
  <c r="I51" i="236"/>
  <c r="H51" i="236"/>
  <c r="G51" i="236"/>
  <c r="F51" i="236"/>
  <c r="E51" i="236"/>
  <c r="D51" i="236"/>
  <c r="C51" i="236"/>
  <c r="Q45" i="236"/>
  <c r="AA44" i="236"/>
  <c r="Z44" i="236"/>
  <c r="Y44" i="236"/>
  <c r="X44" i="236"/>
  <c r="W44" i="236"/>
  <c r="V44" i="236"/>
  <c r="U44" i="236"/>
  <c r="T44" i="236"/>
  <c r="S44" i="236"/>
  <c r="R44" i="236"/>
  <c r="Q44" i="236"/>
  <c r="P44" i="236"/>
  <c r="O44" i="236"/>
  <c r="N44" i="236"/>
  <c r="M44" i="236"/>
  <c r="L44" i="236"/>
  <c r="K44" i="236"/>
  <c r="J44" i="236"/>
  <c r="I44" i="236"/>
  <c r="H44" i="236"/>
  <c r="G44" i="236"/>
  <c r="F44" i="236"/>
  <c r="E44" i="236"/>
  <c r="D44" i="236"/>
  <c r="C44" i="236"/>
  <c r="AA38" i="236"/>
  <c r="AA45" i="236" s="1"/>
  <c r="Y38" i="236"/>
  <c r="Y45" i="236" s="1"/>
  <c r="X38" i="236"/>
  <c r="X45" i="236" s="1"/>
  <c r="W38" i="236"/>
  <c r="W45" i="236" s="1"/>
  <c r="V38" i="236"/>
  <c r="U38" i="236"/>
  <c r="U45" i="236" s="1"/>
  <c r="T38" i="236"/>
  <c r="T45" i="236" s="1"/>
  <c r="S38" i="236"/>
  <c r="S45" i="236" s="1"/>
  <c r="R38" i="236"/>
  <c r="Q38" i="236"/>
  <c r="P38" i="236"/>
  <c r="P45" i="236" s="1"/>
  <c r="O38" i="236"/>
  <c r="O45" i="236" s="1"/>
  <c r="N38" i="236"/>
  <c r="M38" i="236"/>
  <c r="M45" i="236" s="1"/>
  <c r="L38" i="236"/>
  <c r="L45" i="236" s="1"/>
  <c r="K38" i="236"/>
  <c r="K45" i="236" s="1"/>
  <c r="J38" i="236"/>
  <c r="J45" i="236" s="1"/>
  <c r="I38" i="236"/>
  <c r="I45" i="236" s="1"/>
  <c r="H38" i="236"/>
  <c r="H45" i="236" s="1"/>
  <c r="G38" i="236"/>
  <c r="G45" i="236" s="1"/>
  <c r="F38" i="236"/>
  <c r="E38" i="236"/>
  <c r="E45" i="236" s="1"/>
  <c r="D38" i="236"/>
  <c r="D45" i="236" s="1"/>
  <c r="C38" i="236"/>
  <c r="C45" i="236" s="1"/>
  <c r="AA26" i="236"/>
  <c r="Z26" i="236"/>
  <c r="Y26" i="236"/>
  <c r="X26" i="236"/>
  <c r="W26" i="236"/>
  <c r="V26" i="236"/>
  <c r="U26" i="236"/>
  <c r="T26" i="236"/>
  <c r="S26" i="236"/>
  <c r="R26" i="236"/>
  <c r="Q26" i="236"/>
  <c r="P26" i="236"/>
  <c r="O26" i="236"/>
  <c r="N26" i="236"/>
  <c r="M26" i="236"/>
  <c r="L26" i="236"/>
  <c r="K26" i="236"/>
  <c r="J26" i="236"/>
  <c r="I26" i="236"/>
  <c r="H26" i="236"/>
  <c r="G26" i="236"/>
  <c r="F26" i="236"/>
  <c r="E26" i="236"/>
  <c r="D26" i="236"/>
  <c r="C26" i="236"/>
  <c r="AA14" i="236"/>
  <c r="AA27" i="236" s="1"/>
  <c r="Z14" i="236"/>
  <c r="Y14" i="236"/>
  <c r="X14" i="236"/>
  <c r="X27" i="236" s="1"/>
  <c r="X46" i="236" s="1"/>
  <c r="W14" i="236"/>
  <c r="W27" i="236" s="1"/>
  <c r="W46" i="236" s="1"/>
  <c r="V14" i="236"/>
  <c r="V27" i="236" s="1"/>
  <c r="U14" i="236"/>
  <c r="T14" i="236"/>
  <c r="T27" i="236" s="1"/>
  <c r="T46" i="236" s="1"/>
  <c r="S14" i="236"/>
  <c r="S27" i="236" s="1"/>
  <c r="S46" i="236" s="1"/>
  <c r="R14" i="236"/>
  <c r="Q14" i="236"/>
  <c r="P14" i="236"/>
  <c r="P27" i="236" s="1"/>
  <c r="P46" i="236" s="1"/>
  <c r="O14" i="236"/>
  <c r="O27" i="236" s="1"/>
  <c r="O46" i="236" s="1"/>
  <c r="N14" i="236"/>
  <c r="N27" i="236" s="1"/>
  <c r="M14" i="236"/>
  <c r="L14" i="236"/>
  <c r="L27" i="236" s="1"/>
  <c r="L46" i="236" s="1"/>
  <c r="K14" i="236"/>
  <c r="K27" i="236" s="1"/>
  <c r="K46" i="236" s="1"/>
  <c r="J14" i="236"/>
  <c r="I14" i="236"/>
  <c r="H14" i="236"/>
  <c r="H27" i="236" s="1"/>
  <c r="H46" i="236" s="1"/>
  <c r="G14" i="236"/>
  <c r="G27" i="236" s="1"/>
  <c r="G46" i="236" s="1"/>
  <c r="F14" i="236"/>
  <c r="F27" i="236" s="1"/>
  <c r="E14" i="236"/>
  <c r="D14" i="236"/>
  <c r="D27" i="236" s="1"/>
  <c r="D46" i="236" s="1"/>
  <c r="C14" i="236"/>
  <c r="C27" i="236" s="1"/>
  <c r="C46" i="236" s="1"/>
  <c r="AA51" i="237"/>
  <c r="Y51" i="237"/>
  <c r="X51" i="237"/>
  <c r="Z51" i="237" s="1"/>
  <c r="W51" i="237"/>
  <c r="V51" i="237"/>
  <c r="U51" i="237"/>
  <c r="T51" i="237"/>
  <c r="S51" i="237"/>
  <c r="R51" i="237"/>
  <c r="Q51" i="237"/>
  <c r="P51" i="237"/>
  <c r="O51" i="237"/>
  <c r="N51" i="237"/>
  <c r="M51" i="237"/>
  <c r="L51" i="237"/>
  <c r="K51" i="237"/>
  <c r="J51" i="237"/>
  <c r="I51" i="237"/>
  <c r="H51" i="237"/>
  <c r="G51" i="237"/>
  <c r="F51" i="237"/>
  <c r="E51" i="237"/>
  <c r="D51" i="237"/>
  <c r="C51" i="237"/>
  <c r="AA44" i="237"/>
  <c r="Y44" i="237"/>
  <c r="X44" i="237"/>
  <c r="Z44" i="237" s="1"/>
  <c r="W44" i="237"/>
  <c r="V44" i="237"/>
  <c r="U44" i="237"/>
  <c r="T44" i="237"/>
  <c r="S44" i="237"/>
  <c r="R44" i="237"/>
  <c r="Q44" i="237"/>
  <c r="P44" i="237"/>
  <c r="O44" i="237"/>
  <c r="N44" i="237"/>
  <c r="M44" i="237"/>
  <c r="L44" i="237"/>
  <c r="K44" i="237"/>
  <c r="J44" i="237"/>
  <c r="I44" i="237"/>
  <c r="H44" i="237"/>
  <c r="G44" i="237"/>
  <c r="F44" i="237"/>
  <c r="E44" i="237"/>
  <c r="D44" i="237"/>
  <c r="C44" i="237"/>
  <c r="AA38" i="237"/>
  <c r="AA45" i="237" s="1"/>
  <c r="Y38" i="237"/>
  <c r="Y45" i="237" s="1"/>
  <c r="X38" i="237"/>
  <c r="X45" i="237" s="1"/>
  <c r="X46" i="237" s="1"/>
  <c r="W38" i="237"/>
  <c r="W45" i="237" s="1"/>
  <c r="V38" i="237"/>
  <c r="U38" i="237"/>
  <c r="U45" i="237" s="1"/>
  <c r="T38" i="237"/>
  <c r="T45" i="237" s="1"/>
  <c r="S38" i="237"/>
  <c r="S45" i="237" s="1"/>
  <c r="R38" i="237"/>
  <c r="Q38" i="237"/>
  <c r="Q45" i="237" s="1"/>
  <c r="P38" i="237"/>
  <c r="P45" i="237" s="1"/>
  <c r="P46" i="237" s="1"/>
  <c r="O38" i="237"/>
  <c r="O45" i="237" s="1"/>
  <c r="N38" i="237"/>
  <c r="M38" i="237"/>
  <c r="M45" i="237" s="1"/>
  <c r="L38" i="237"/>
  <c r="L45" i="237" s="1"/>
  <c r="K38" i="237"/>
  <c r="K45" i="237" s="1"/>
  <c r="J38" i="237"/>
  <c r="I38" i="237"/>
  <c r="I45" i="237" s="1"/>
  <c r="H38" i="237"/>
  <c r="H45" i="237" s="1"/>
  <c r="G38" i="237"/>
  <c r="G45" i="237" s="1"/>
  <c r="F38" i="237"/>
  <c r="E38" i="237"/>
  <c r="E45" i="237" s="1"/>
  <c r="D38" i="237"/>
  <c r="D45" i="237" s="1"/>
  <c r="C38" i="237"/>
  <c r="C45" i="237" s="1"/>
  <c r="M27" i="237"/>
  <c r="M46" i="237" s="1"/>
  <c r="AA26" i="237"/>
  <c r="Y26" i="237"/>
  <c r="X26" i="237"/>
  <c r="Z26" i="237" s="1"/>
  <c r="W26" i="237"/>
  <c r="V26" i="237"/>
  <c r="U26" i="237"/>
  <c r="T26" i="237"/>
  <c r="S26" i="237"/>
  <c r="R26" i="237"/>
  <c r="Q26" i="237"/>
  <c r="P26" i="237"/>
  <c r="O26" i="237"/>
  <c r="N26" i="237"/>
  <c r="M26" i="237"/>
  <c r="L26" i="237"/>
  <c r="K26" i="237"/>
  <c r="J26" i="237"/>
  <c r="I26" i="237"/>
  <c r="H26" i="237"/>
  <c r="G26" i="237"/>
  <c r="F26" i="237"/>
  <c r="E26" i="237"/>
  <c r="D26" i="237"/>
  <c r="C26" i="237"/>
  <c r="AA14" i="237"/>
  <c r="AA27" i="237" s="1"/>
  <c r="Y14" i="237"/>
  <c r="Y27" i="237" s="1"/>
  <c r="X14" i="237"/>
  <c r="X27" i="237" s="1"/>
  <c r="W14" i="237"/>
  <c r="W27" i="237" s="1"/>
  <c r="V14" i="237"/>
  <c r="V27" i="237" s="1"/>
  <c r="U14" i="237"/>
  <c r="U27" i="237" s="1"/>
  <c r="U46" i="237" s="1"/>
  <c r="T14" i="237"/>
  <c r="T27" i="237" s="1"/>
  <c r="S14" i="237"/>
  <c r="S27" i="237" s="1"/>
  <c r="R14" i="237"/>
  <c r="R27" i="237" s="1"/>
  <c r="Q14" i="237"/>
  <c r="Q27" i="237" s="1"/>
  <c r="P14" i="237"/>
  <c r="P27" i="237" s="1"/>
  <c r="O14" i="237"/>
  <c r="O27" i="237" s="1"/>
  <c r="N14" i="237"/>
  <c r="N27" i="237" s="1"/>
  <c r="M14" i="237"/>
  <c r="L14" i="237"/>
  <c r="L27" i="237" s="1"/>
  <c r="L46" i="237" s="1"/>
  <c r="K14" i="237"/>
  <c r="K27" i="237" s="1"/>
  <c r="J14" i="237"/>
  <c r="J27" i="237" s="1"/>
  <c r="I14" i="237"/>
  <c r="I27" i="237" s="1"/>
  <c r="H14" i="237"/>
  <c r="H27" i="237" s="1"/>
  <c r="G14" i="237"/>
  <c r="G27" i="237" s="1"/>
  <c r="F14" i="237"/>
  <c r="F27" i="237" s="1"/>
  <c r="E14" i="237"/>
  <c r="D14" i="237"/>
  <c r="D27" i="237" s="1"/>
  <c r="D46" i="237" s="1"/>
  <c r="C14" i="237"/>
  <c r="C27" i="237" s="1"/>
  <c r="AA51" i="238"/>
  <c r="Y51" i="238"/>
  <c r="X51" i="238"/>
  <c r="Z51" i="238" s="1"/>
  <c r="W51" i="238"/>
  <c r="V51" i="238"/>
  <c r="U51" i="238"/>
  <c r="T51" i="238"/>
  <c r="S51" i="238"/>
  <c r="R51" i="238"/>
  <c r="Q51" i="238"/>
  <c r="P51" i="238"/>
  <c r="O51" i="238"/>
  <c r="N51" i="238"/>
  <c r="M51" i="238"/>
  <c r="L51" i="238"/>
  <c r="K51" i="238"/>
  <c r="J51" i="238"/>
  <c r="I51" i="238"/>
  <c r="H51" i="238"/>
  <c r="G51" i="238"/>
  <c r="F51" i="238"/>
  <c r="E51" i="238"/>
  <c r="D51" i="238"/>
  <c r="C51" i="238"/>
  <c r="I45" i="238"/>
  <c r="AA44" i="238"/>
  <c r="Y44" i="238"/>
  <c r="X44" i="238"/>
  <c r="Z44" i="238" s="1"/>
  <c r="W44" i="238"/>
  <c r="V44" i="238"/>
  <c r="U44" i="238"/>
  <c r="T44" i="238"/>
  <c r="S44" i="238"/>
  <c r="R44" i="238"/>
  <c r="Q44" i="238"/>
  <c r="P44" i="238"/>
  <c r="O44" i="238"/>
  <c r="N44" i="238"/>
  <c r="M44" i="238"/>
  <c r="L44" i="238"/>
  <c r="K44" i="238"/>
  <c r="J44" i="238"/>
  <c r="I44" i="238"/>
  <c r="H44" i="238"/>
  <c r="G44" i="238"/>
  <c r="F44" i="238"/>
  <c r="E44" i="238"/>
  <c r="D44" i="238"/>
  <c r="C44" i="238"/>
  <c r="AA38" i="238"/>
  <c r="Y38" i="238"/>
  <c r="Y45" i="238" s="1"/>
  <c r="X38" i="238"/>
  <c r="X45" i="238" s="1"/>
  <c r="W38" i="238"/>
  <c r="W45" i="238" s="1"/>
  <c r="V38" i="238"/>
  <c r="V45" i="238" s="1"/>
  <c r="U38" i="238"/>
  <c r="U45" i="238" s="1"/>
  <c r="T38" i="238"/>
  <c r="T45" i="238" s="1"/>
  <c r="S38" i="238"/>
  <c r="S45" i="238" s="1"/>
  <c r="R38" i="238"/>
  <c r="R45" i="238" s="1"/>
  <c r="Q38" i="238"/>
  <c r="Q45" i="238" s="1"/>
  <c r="P38" i="238"/>
  <c r="P45" i="238" s="1"/>
  <c r="O38" i="238"/>
  <c r="O45" i="238" s="1"/>
  <c r="N38" i="238"/>
  <c r="N45" i="238" s="1"/>
  <c r="M38" i="238"/>
  <c r="M45" i="238" s="1"/>
  <c r="L38" i="238"/>
  <c r="L45" i="238" s="1"/>
  <c r="K38" i="238"/>
  <c r="K45" i="238" s="1"/>
  <c r="J38" i="238"/>
  <c r="I38" i="238"/>
  <c r="H38" i="238"/>
  <c r="H45" i="238" s="1"/>
  <c r="G38" i="238"/>
  <c r="G45" i="238" s="1"/>
  <c r="F38" i="238"/>
  <c r="F45" i="238" s="1"/>
  <c r="E38" i="238"/>
  <c r="E45" i="238" s="1"/>
  <c r="D38" i="238"/>
  <c r="D45" i="238" s="1"/>
  <c r="C38" i="238"/>
  <c r="C45" i="238" s="1"/>
  <c r="AA26" i="238"/>
  <c r="Y26" i="238"/>
  <c r="X26" i="238"/>
  <c r="W26" i="238"/>
  <c r="V26" i="238"/>
  <c r="U26" i="238"/>
  <c r="T26" i="238"/>
  <c r="S26" i="238"/>
  <c r="R26" i="238"/>
  <c r="Q26" i="238"/>
  <c r="P26" i="238"/>
  <c r="O26" i="238"/>
  <c r="N26" i="238"/>
  <c r="M26" i="238"/>
  <c r="L26" i="238"/>
  <c r="K26" i="238"/>
  <c r="J26" i="238"/>
  <c r="I26" i="238"/>
  <c r="H26" i="238"/>
  <c r="G26" i="238"/>
  <c r="F26" i="238"/>
  <c r="E26" i="238"/>
  <c r="D26" i="238"/>
  <c r="C26" i="238"/>
  <c r="AA14" i="238"/>
  <c r="AA27" i="238" s="1"/>
  <c r="Y14" i="238"/>
  <c r="Y27" i="238" s="1"/>
  <c r="Y46" i="238" s="1"/>
  <c r="X14" i="238"/>
  <c r="X27" i="238" s="1"/>
  <c r="X46" i="238" s="1"/>
  <c r="W14" i="238"/>
  <c r="W27" i="238" s="1"/>
  <c r="W46" i="238" s="1"/>
  <c r="V14" i="238"/>
  <c r="U14" i="238"/>
  <c r="U27" i="238" s="1"/>
  <c r="U46" i="238" s="1"/>
  <c r="T14" i="238"/>
  <c r="T27" i="238" s="1"/>
  <c r="S14" i="238"/>
  <c r="R14" i="238"/>
  <c r="R27" i="238" s="1"/>
  <c r="Q14" i="238"/>
  <c r="Q27" i="238" s="1"/>
  <c r="Q46" i="238" s="1"/>
  <c r="P14" i="238"/>
  <c r="P27" i="238" s="1"/>
  <c r="P46" i="238" s="1"/>
  <c r="O14" i="238"/>
  <c r="O27" i="238" s="1"/>
  <c r="O46" i="238" s="1"/>
  <c r="N14" i="238"/>
  <c r="M14" i="238"/>
  <c r="M27" i="238" s="1"/>
  <c r="M46" i="238" s="1"/>
  <c r="L14" i="238"/>
  <c r="L27" i="238" s="1"/>
  <c r="K14" i="238"/>
  <c r="J14" i="238"/>
  <c r="J27" i="238" s="1"/>
  <c r="I14" i="238"/>
  <c r="I27" i="238" s="1"/>
  <c r="H14" i="238"/>
  <c r="H27" i="238" s="1"/>
  <c r="H46" i="238" s="1"/>
  <c r="G14" i="238"/>
  <c r="G27" i="238" s="1"/>
  <c r="G46" i="238" s="1"/>
  <c r="F14" i="238"/>
  <c r="E14" i="238"/>
  <c r="E27" i="238" s="1"/>
  <c r="E46" i="238" s="1"/>
  <c r="D14" i="238"/>
  <c r="D27" i="238" s="1"/>
  <c r="C14" i="238"/>
  <c r="AA51" i="239"/>
  <c r="Y51" i="239"/>
  <c r="X51" i="239"/>
  <c r="W51" i="239"/>
  <c r="V51" i="239"/>
  <c r="U51" i="239"/>
  <c r="T51" i="239"/>
  <c r="S51" i="239"/>
  <c r="R51" i="239"/>
  <c r="Q51" i="239"/>
  <c r="P51" i="239"/>
  <c r="O51" i="239"/>
  <c r="N51" i="239"/>
  <c r="M51" i="239"/>
  <c r="L51" i="239"/>
  <c r="K51" i="239"/>
  <c r="J51" i="239"/>
  <c r="I51" i="239"/>
  <c r="H51" i="239"/>
  <c r="G51" i="239"/>
  <c r="F51" i="239"/>
  <c r="E51" i="239"/>
  <c r="D51" i="239"/>
  <c r="C51" i="239"/>
  <c r="R45" i="239"/>
  <c r="R46" i="239" s="1"/>
  <c r="AA44" i="239"/>
  <c r="Y44" i="239"/>
  <c r="X44" i="239"/>
  <c r="Z44" i="239" s="1"/>
  <c r="W44" i="239"/>
  <c r="V44" i="239"/>
  <c r="U44" i="239"/>
  <c r="T44" i="239"/>
  <c r="S44" i="239"/>
  <c r="R44" i="239"/>
  <c r="Q44" i="239"/>
  <c r="P44" i="239"/>
  <c r="O44" i="239"/>
  <c r="N44" i="239"/>
  <c r="M44" i="239"/>
  <c r="L44" i="239"/>
  <c r="K44" i="239"/>
  <c r="J44" i="239"/>
  <c r="I44" i="239"/>
  <c r="H44" i="239"/>
  <c r="G44" i="239"/>
  <c r="F44" i="239"/>
  <c r="E44" i="239"/>
  <c r="D44" i="239"/>
  <c r="C44" i="239"/>
  <c r="AA38" i="239"/>
  <c r="Y38" i="239"/>
  <c r="Y45" i="239" s="1"/>
  <c r="X38" i="239"/>
  <c r="X45" i="239" s="1"/>
  <c r="Z45" i="239" s="1"/>
  <c r="W38" i="239"/>
  <c r="W45" i="239" s="1"/>
  <c r="V38" i="239"/>
  <c r="V45" i="239" s="1"/>
  <c r="U38" i="239"/>
  <c r="U45" i="239" s="1"/>
  <c r="T38" i="239"/>
  <c r="T45" i="239" s="1"/>
  <c r="S38" i="239"/>
  <c r="R38" i="239"/>
  <c r="Q38" i="239"/>
  <c r="Q45" i="239" s="1"/>
  <c r="P38" i="239"/>
  <c r="P45" i="239" s="1"/>
  <c r="O38" i="239"/>
  <c r="O45" i="239" s="1"/>
  <c r="N38" i="239"/>
  <c r="N45" i="239" s="1"/>
  <c r="M38" i="239"/>
  <c r="M45" i="239" s="1"/>
  <c r="L38" i="239"/>
  <c r="L45" i="239" s="1"/>
  <c r="K38" i="239"/>
  <c r="J38" i="239"/>
  <c r="J45" i="239" s="1"/>
  <c r="I38" i="239"/>
  <c r="I45" i="239" s="1"/>
  <c r="H38" i="239"/>
  <c r="H45" i="239" s="1"/>
  <c r="G38" i="239"/>
  <c r="G45" i="239" s="1"/>
  <c r="F38" i="239"/>
  <c r="F45" i="239" s="1"/>
  <c r="E38" i="239"/>
  <c r="E45" i="239" s="1"/>
  <c r="D38" i="239"/>
  <c r="D45" i="239" s="1"/>
  <c r="C38" i="239"/>
  <c r="E27" i="239"/>
  <c r="E46" i="239" s="1"/>
  <c r="AA26" i="239"/>
  <c r="Y26" i="239"/>
  <c r="X26" i="239"/>
  <c r="W26" i="239"/>
  <c r="V26" i="239"/>
  <c r="U26" i="239"/>
  <c r="T26" i="239"/>
  <c r="S26" i="239"/>
  <c r="R26" i="239"/>
  <c r="Q26" i="239"/>
  <c r="P26" i="239"/>
  <c r="O26" i="239"/>
  <c r="N26" i="239"/>
  <c r="M26" i="239"/>
  <c r="L26" i="239"/>
  <c r="K26" i="239"/>
  <c r="J26" i="239"/>
  <c r="I26" i="239"/>
  <c r="H26" i="239"/>
  <c r="G26" i="239"/>
  <c r="F26" i="239"/>
  <c r="E26" i="239"/>
  <c r="D26" i="239"/>
  <c r="C26" i="239"/>
  <c r="AA14" i="239"/>
  <c r="Y14" i="239"/>
  <c r="Y27" i="239" s="1"/>
  <c r="X14" i="239"/>
  <c r="X27" i="239" s="1"/>
  <c r="W14" i="239"/>
  <c r="W27" i="239" s="1"/>
  <c r="V14" i="239"/>
  <c r="U14" i="239"/>
  <c r="U27" i="239" s="1"/>
  <c r="U46" i="239" s="1"/>
  <c r="T14" i="239"/>
  <c r="T27" i="239" s="1"/>
  <c r="T46" i="239" s="1"/>
  <c r="S14" i="239"/>
  <c r="R14" i="239"/>
  <c r="R27" i="239" s="1"/>
  <c r="Q14" i="239"/>
  <c r="Q27" i="239" s="1"/>
  <c r="P14" i="239"/>
  <c r="P27" i="239" s="1"/>
  <c r="O14" i="239"/>
  <c r="O27" i="239" s="1"/>
  <c r="N14" i="239"/>
  <c r="M14" i="239"/>
  <c r="M27" i="239" s="1"/>
  <c r="M46" i="239" s="1"/>
  <c r="L14" i="239"/>
  <c r="L27" i="239" s="1"/>
  <c r="L46" i="239" s="1"/>
  <c r="K14" i="239"/>
  <c r="J14" i="239"/>
  <c r="J27" i="239" s="1"/>
  <c r="I14" i="239"/>
  <c r="I27" i="239" s="1"/>
  <c r="H14" i="239"/>
  <c r="H27" i="239" s="1"/>
  <c r="G14" i="239"/>
  <c r="G27" i="239" s="1"/>
  <c r="F14" i="239"/>
  <c r="E14" i="239"/>
  <c r="D14" i="239"/>
  <c r="D27" i="239" s="1"/>
  <c r="D46" i="239" s="1"/>
  <c r="C14" i="239"/>
  <c r="AA51" i="240"/>
  <c r="Y51" i="240"/>
  <c r="X51" i="240"/>
  <c r="Z51" i="240" s="1"/>
  <c r="W51" i="240"/>
  <c r="V51" i="240"/>
  <c r="U51" i="240"/>
  <c r="T51" i="240"/>
  <c r="S51" i="240"/>
  <c r="R51" i="240"/>
  <c r="Q51" i="240"/>
  <c r="P51" i="240"/>
  <c r="O51" i="240"/>
  <c r="N51" i="240"/>
  <c r="M51" i="240"/>
  <c r="L51" i="240"/>
  <c r="K51" i="240"/>
  <c r="J51" i="240"/>
  <c r="I51" i="240"/>
  <c r="H51" i="240"/>
  <c r="G51" i="240"/>
  <c r="F51" i="240"/>
  <c r="E51" i="240"/>
  <c r="D51" i="240"/>
  <c r="C51" i="240"/>
  <c r="AA44" i="240"/>
  <c r="Y44" i="240"/>
  <c r="X44" i="240"/>
  <c r="Z44" i="240" s="1"/>
  <c r="W44" i="240"/>
  <c r="V44" i="240"/>
  <c r="U44" i="240"/>
  <c r="T44" i="240"/>
  <c r="S44" i="240"/>
  <c r="R44" i="240"/>
  <c r="Q44" i="240"/>
  <c r="P44" i="240"/>
  <c r="O44" i="240"/>
  <c r="N44" i="240"/>
  <c r="M44" i="240"/>
  <c r="L44" i="240"/>
  <c r="K44" i="240"/>
  <c r="J44" i="240"/>
  <c r="I44" i="240"/>
  <c r="H44" i="240"/>
  <c r="G44" i="240"/>
  <c r="F44" i="240"/>
  <c r="E44" i="240"/>
  <c r="D44" i="240"/>
  <c r="C44" i="240"/>
  <c r="AA38" i="240"/>
  <c r="Y38" i="240"/>
  <c r="Y45" i="240" s="1"/>
  <c r="X38" i="240"/>
  <c r="X45" i="240" s="1"/>
  <c r="Z45" i="240" s="1"/>
  <c r="W38" i="240"/>
  <c r="W45" i="240" s="1"/>
  <c r="V38" i="240"/>
  <c r="V45" i="240" s="1"/>
  <c r="U38" i="240"/>
  <c r="U45" i="240" s="1"/>
  <c r="T38" i="240"/>
  <c r="T45" i="240" s="1"/>
  <c r="S38" i="240"/>
  <c r="R38" i="240"/>
  <c r="R45" i="240" s="1"/>
  <c r="Q38" i="240"/>
  <c r="Q45" i="240" s="1"/>
  <c r="P38" i="240"/>
  <c r="O38" i="240"/>
  <c r="O45" i="240" s="1"/>
  <c r="N38" i="240"/>
  <c r="N45" i="240" s="1"/>
  <c r="M38" i="240"/>
  <c r="M45" i="240" s="1"/>
  <c r="L38" i="240"/>
  <c r="L45" i="240" s="1"/>
  <c r="K38" i="240"/>
  <c r="J38" i="240"/>
  <c r="J45" i="240" s="1"/>
  <c r="I38" i="240"/>
  <c r="I45" i="240" s="1"/>
  <c r="H38" i="240"/>
  <c r="H45" i="240" s="1"/>
  <c r="G38" i="240"/>
  <c r="G45" i="240" s="1"/>
  <c r="F38" i="240"/>
  <c r="F45" i="240" s="1"/>
  <c r="E38" i="240"/>
  <c r="E45" i="240" s="1"/>
  <c r="D38" i="240"/>
  <c r="D45" i="240" s="1"/>
  <c r="C38" i="240"/>
  <c r="AA26" i="240"/>
  <c r="Y26" i="240"/>
  <c r="X26" i="240"/>
  <c r="W26" i="240"/>
  <c r="V26" i="240"/>
  <c r="U26" i="240"/>
  <c r="T26" i="240"/>
  <c r="S26" i="240"/>
  <c r="R26" i="240"/>
  <c r="Q26" i="240"/>
  <c r="P26" i="240"/>
  <c r="O26" i="240"/>
  <c r="N26" i="240"/>
  <c r="M26" i="240"/>
  <c r="L26" i="240"/>
  <c r="K26" i="240"/>
  <c r="J26" i="240"/>
  <c r="I26" i="240"/>
  <c r="H26" i="240"/>
  <c r="G26" i="240"/>
  <c r="F26" i="240"/>
  <c r="E26" i="240"/>
  <c r="D26" i="240"/>
  <c r="C26" i="240"/>
  <c r="AA14" i="240"/>
  <c r="AA27" i="240" s="1"/>
  <c r="Y14" i="240"/>
  <c r="Y27" i="240" s="1"/>
  <c r="X14" i="240"/>
  <c r="X27" i="240" s="1"/>
  <c r="W14" i="240"/>
  <c r="W27" i="240" s="1"/>
  <c r="V14" i="240"/>
  <c r="U14" i="240"/>
  <c r="U27" i="240" s="1"/>
  <c r="U46" i="240" s="1"/>
  <c r="T14" i="240"/>
  <c r="T27" i="240" s="1"/>
  <c r="S14" i="240"/>
  <c r="S27" i="240" s="1"/>
  <c r="R14" i="240"/>
  <c r="R27" i="240" s="1"/>
  <c r="Q14" i="240"/>
  <c r="Q27" i="240" s="1"/>
  <c r="P14" i="240"/>
  <c r="P27" i="240" s="1"/>
  <c r="O14" i="240"/>
  <c r="O27" i="240" s="1"/>
  <c r="N14" i="240"/>
  <c r="M14" i="240"/>
  <c r="M27" i="240" s="1"/>
  <c r="M46" i="240" s="1"/>
  <c r="L14" i="240"/>
  <c r="L27" i="240" s="1"/>
  <c r="K14" i="240"/>
  <c r="K27" i="240" s="1"/>
  <c r="J14" i="240"/>
  <c r="J27" i="240" s="1"/>
  <c r="I14" i="240"/>
  <c r="I27" i="240" s="1"/>
  <c r="H14" i="240"/>
  <c r="H27" i="240" s="1"/>
  <c r="G14" i="240"/>
  <c r="G27" i="240" s="1"/>
  <c r="F14" i="240"/>
  <c r="E14" i="240"/>
  <c r="E27" i="240" s="1"/>
  <c r="D14" i="240"/>
  <c r="D27" i="240" s="1"/>
  <c r="C14" i="240"/>
  <c r="C27" i="240" s="1"/>
  <c r="AA51" i="241"/>
  <c r="Y51" i="241"/>
  <c r="X51" i="241"/>
  <c r="Z51" i="241" s="1"/>
  <c r="W51" i="241"/>
  <c r="V51" i="241"/>
  <c r="U51" i="241"/>
  <c r="T51" i="241"/>
  <c r="S51" i="241"/>
  <c r="R51" i="241"/>
  <c r="Q51" i="241"/>
  <c r="P51" i="241"/>
  <c r="O51" i="241"/>
  <c r="N51" i="241"/>
  <c r="M51" i="241"/>
  <c r="L51" i="241"/>
  <c r="K51" i="241"/>
  <c r="J51" i="241"/>
  <c r="I51" i="241"/>
  <c r="H51" i="241"/>
  <c r="G51" i="241"/>
  <c r="F51" i="241"/>
  <c r="E51" i="241"/>
  <c r="D51" i="241"/>
  <c r="C51" i="241"/>
  <c r="AA44" i="241"/>
  <c r="Y44" i="241"/>
  <c r="X44" i="241"/>
  <c r="Z44" i="241" s="1"/>
  <c r="W44" i="241"/>
  <c r="V44" i="241"/>
  <c r="U44" i="241"/>
  <c r="T44" i="241"/>
  <c r="S44" i="241"/>
  <c r="R44" i="241"/>
  <c r="Q44" i="241"/>
  <c r="P44" i="241"/>
  <c r="O44" i="241"/>
  <c r="N44" i="241"/>
  <c r="M44" i="241"/>
  <c r="L44" i="241"/>
  <c r="K44" i="241"/>
  <c r="J44" i="241"/>
  <c r="I44" i="241"/>
  <c r="H44" i="241"/>
  <c r="G44" i="241"/>
  <c r="F44" i="241"/>
  <c r="E44" i="241"/>
  <c r="D44" i="241"/>
  <c r="C44" i="241"/>
  <c r="AA38" i="241"/>
  <c r="Y38" i="241"/>
  <c r="Y45" i="241" s="1"/>
  <c r="X38" i="241"/>
  <c r="X45" i="241" s="1"/>
  <c r="Z45" i="241" s="1"/>
  <c r="W38" i="241"/>
  <c r="W45" i="241" s="1"/>
  <c r="V38" i="241"/>
  <c r="V45" i="241" s="1"/>
  <c r="U38" i="241"/>
  <c r="U45" i="241" s="1"/>
  <c r="T38" i="241"/>
  <c r="T45" i="241" s="1"/>
  <c r="S38" i="241"/>
  <c r="R38" i="241"/>
  <c r="R45" i="241" s="1"/>
  <c r="Q38" i="241"/>
  <c r="Q45" i="241" s="1"/>
  <c r="P38" i="241"/>
  <c r="P45" i="241" s="1"/>
  <c r="O38" i="241"/>
  <c r="O45" i="241" s="1"/>
  <c r="N38" i="241"/>
  <c r="N45" i="241" s="1"/>
  <c r="M38" i="241"/>
  <c r="M45" i="241" s="1"/>
  <c r="L38" i="241"/>
  <c r="L45" i="241" s="1"/>
  <c r="K38" i="241"/>
  <c r="J38" i="241"/>
  <c r="J45" i="241" s="1"/>
  <c r="I38" i="241"/>
  <c r="I45" i="241" s="1"/>
  <c r="H38" i="241"/>
  <c r="H45" i="241" s="1"/>
  <c r="G38" i="241"/>
  <c r="G45" i="241" s="1"/>
  <c r="F38" i="241"/>
  <c r="F45" i="241" s="1"/>
  <c r="E38" i="241"/>
  <c r="E45" i="241" s="1"/>
  <c r="D38" i="241"/>
  <c r="D45" i="241" s="1"/>
  <c r="C38" i="241"/>
  <c r="U27" i="241"/>
  <c r="U46" i="241" s="1"/>
  <c r="AA26" i="241"/>
  <c r="Y26" i="241"/>
  <c r="X26" i="241"/>
  <c r="Z26" i="241" s="1"/>
  <c r="W26" i="241"/>
  <c r="V26" i="241"/>
  <c r="U26" i="241"/>
  <c r="T26" i="241"/>
  <c r="S26" i="241"/>
  <c r="R26" i="241"/>
  <c r="Q26" i="241"/>
  <c r="P26" i="241"/>
  <c r="O26" i="241"/>
  <c r="N26" i="241"/>
  <c r="M26" i="241"/>
  <c r="L26" i="241"/>
  <c r="K26" i="241"/>
  <c r="J26" i="241"/>
  <c r="I26" i="241"/>
  <c r="H26" i="241"/>
  <c r="G26" i="241"/>
  <c r="F26" i="241"/>
  <c r="E26" i="241"/>
  <c r="D26" i="241"/>
  <c r="C26" i="241"/>
  <c r="AA14" i="241"/>
  <c r="AA27" i="241" s="1"/>
  <c r="Y14" i="241"/>
  <c r="Y27" i="241" s="1"/>
  <c r="Y46" i="241" s="1"/>
  <c r="X14" i="241"/>
  <c r="X27" i="241" s="1"/>
  <c r="W14" i="241"/>
  <c r="W27" i="241" s="1"/>
  <c r="V14" i="241"/>
  <c r="U14" i="241"/>
  <c r="T14" i="241"/>
  <c r="T27" i="241" s="1"/>
  <c r="S14" i="241"/>
  <c r="S27" i="241" s="1"/>
  <c r="R14" i="241"/>
  <c r="R27" i="241" s="1"/>
  <c r="Q14" i="241"/>
  <c r="Q27" i="241" s="1"/>
  <c r="Q46" i="241" s="1"/>
  <c r="P14" i="241"/>
  <c r="P27" i="241" s="1"/>
  <c r="P46" i="241" s="1"/>
  <c r="O14" i="241"/>
  <c r="O27" i="241" s="1"/>
  <c r="N14" i="241"/>
  <c r="M14" i="241"/>
  <c r="M27" i="241" s="1"/>
  <c r="L14" i="241"/>
  <c r="L27" i="241" s="1"/>
  <c r="K14" i="241"/>
  <c r="K27" i="241" s="1"/>
  <c r="J14" i="241"/>
  <c r="J27" i="241" s="1"/>
  <c r="I14" i="241"/>
  <c r="I27" i="241" s="1"/>
  <c r="I46" i="241" s="1"/>
  <c r="H14" i="241"/>
  <c r="H27" i="241" s="1"/>
  <c r="H46" i="241" s="1"/>
  <c r="G14" i="241"/>
  <c r="G27" i="241" s="1"/>
  <c r="F14" i="241"/>
  <c r="E14" i="241"/>
  <c r="E27" i="241" s="1"/>
  <c r="D14" i="241"/>
  <c r="D27" i="241" s="1"/>
  <c r="C14" i="241"/>
  <c r="C27" i="241" s="1"/>
  <c r="AA51" i="242"/>
  <c r="Y51" i="242"/>
  <c r="X51" i="242"/>
  <c r="Z51" i="242" s="1"/>
  <c r="W51" i="242"/>
  <c r="V51" i="242"/>
  <c r="U51" i="242"/>
  <c r="T51" i="242"/>
  <c r="S51" i="242"/>
  <c r="R51" i="242"/>
  <c r="Q51" i="242"/>
  <c r="P51" i="242"/>
  <c r="O51" i="242"/>
  <c r="N51" i="242"/>
  <c r="M51" i="242"/>
  <c r="L51" i="242"/>
  <c r="K51" i="242"/>
  <c r="J51" i="242"/>
  <c r="I51" i="242"/>
  <c r="H51" i="242"/>
  <c r="G51" i="242"/>
  <c r="F51" i="242"/>
  <c r="E51" i="242"/>
  <c r="D51" i="242"/>
  <c r="C51" i="242"/>
  <c r="R45" i="242"/>
  <c r="O45" i="242"/>
  <c r="J45" i="242"/>
  <c r="J46" i="242" s="1"/>
  <c r="G45" i="242"/>
  <c r="AA44" i="242"/>
  <c r="Y44" i="242"/>
  <c r="X44" i="242"/>
  <c r="W44" i="242"/>
  <c r="V44" i="242"/>
  <c r="U44" i="242"/>
  <c r="T44" i="242"/>
  <c r="S44" i="242"/>
  <c r="R44" i="242"/>
  <c r="Q44" i="242"/>
  <c r="P44" i="242"/>
  <c r="O44" i="242"/>
  <c r="N44" i="242"/>
  <c r="M44" i="242"/>
  <c r="L44" i="242"/>
  <c r="K44" i="242"/>
  <c r="J44" i="242"/>
  <c r="I44" i="242"/>
  <c r="H44" i="242"/>
  <c r="G44" i="242"/>
  <c r="F44" i="242"/>
  <c r="E44" i="242"/>
  <c r="D44" i="242"/>
  <c r="C44" i="242"/>
  <c r="AA38" i="242"/>
  <c r="Y38" i="242"/>
  <c r="Y45" i="242" s="1"/>
  <c r="X38" i="242"/>
  <c r="X45" i="242" s="1"/>
  <c r="W38" i="242"/>
  <c r="W45" i="242" s="1"/>
  <c r="V38" i="242"/>
  <c r="V45" i="242" s="1"/>
  <c r="U38" i="242"/>
  <c r="U45" i="242" s="1"/>
  <c r="T38" i="242"/>
  <c r="T45" i="242" s="1"/>
  <c r="S38" i="242"/>
  <c r="R38" i="242"/>
  <c r="Q38" i="242"/>
  <c r="Q45" i="242" s="1"/>
  <c r="P38" i="242"/>
  <c r="P45" i="242" s="1"/>
  <c r="O38" i="242"/>
  <c r="N38" i="242"/>
  <c r="N45" i="242" s="1"/>
  <c r="M38" i="242"/>
  <c r="M45" i="242" s="1"/>
  <c r="L38" i="242"/>
  <c r="L45" i="242" s="1"/>
  <c r="K38" i="242"/>
  <c r="J38" i="242"/>
  <c r="I38" i="242"/>
  <c r="I45" i="242" s="1"/>
  <c r="H38" i="242"/>
  <c r="H45" i="242" s="1"/>
  <c r="G38" i="242"/>
  <c r="F38" i="242"/>
  <c r="F45" i="242" s="1"/>
  <c r="E38" i="242"/>
  <c r="E45" i="242" s="1"/>
  <c r="D38" i="242"/>
  <c r="D45" i="242" s="1"/>
  <c r="C38" i="242"/>
  <c r="E27" i="242"/>
  <c r="E46" i="242" s="1"/>
  <c r="AA26" i="242"/>
  <c r="Y26" i="242"/>
  <c r="X26" i="242"/>
  <c r="W26" i="242"/>
  <c r="V26" i="242"/>
  <c r="U26" i="242"/>
  <c r="T26" i="242"/>
  <c r="S26" i="242"/>
  <c r="R26" i="242"/>
  <c r="Q26" i="242"/>
  <c r="P26" i="242"/>
  <c r="O26" i="242"/>
  <c r="N26" i="242"/>
  <c r="M26" i="242"/>
  <c r="L26" i="242"/>
  <c r="K26" i="242"/>
  <c r="J26" i="242"/>
  <c r="I26" i="242"/>
  <c r="H26" i="242"/>
  <c r="G26" i="242"/>
  <c r="F26" i="242"/>
  <c r="E26" i="242"/>
  <c r="D26" i="242"/>
  <c r="C26" i="242"/>
  <c r="AA14" i="242"/>
  <c r="AA27" i="242" s="1"/>
  <c r="Y14" i="242"/>
  <c r="Y27" i="242" s="1"/>
  <c r="Y46" i="242" s="1"/>
  <c r="X14" i="242"/>
  <c r="X27" i="242" s="1"/>
  <c r="W14" i="242"/>
  <c r="W27" i="242" s="1"/>
  <c r="V14" i="242"/>
  <c r="U14" i="242"/>
  <c r="U27" i="242" s="1"/>
  <c r="T14" i="242"/>
  <c r="T27" i="242" s="1"/>
  <c r="S14" i="242"/>
  <c r="S27" i="242" s="1"/>
  <c r="R14" i="242"/>
  <c r="R27" i="242" s="1"/>
  <c r="Q14" i="242"/>
  <c r="Q27" i="242" s="1"/>
  <c r="Q46" i="242" s="1"/>
  <c r="P14" i="242"/>
  <c r="P27" i="242" s="1"/>
  <c r="O14" i="242"/>
  <c r="O27" i="242" s="1"/>
  <c r="O46" i="242" s="1"/>
  <c r="N14" i="242"/>
  <c r="M14" i="242"/>
  <c r="M27" i="242" s="1"/>
  <c r="L14" i="242"/>
  <c r="L27" i="242" s="1"/>
  <c r="K14" i="242"/>
  <c r="K27" i="242" s="1"/>
  <c r="J14" i="242"/>
  <c r="J27" i="242" s="1"/>
  <c r="I14" i="242"/>
  <c r="I27" i="242" s="1"/>
  <c r="I46" i="242" s="1"/>
  <c r="H14" i="242"/>
  <c r="H27" i="242" s="1"/>
  <c r="G14" i="242"/>
  <c r="G27" i="242" s="1"/>
  <c r="G46" i="242" s="1"/>
  <c r="F14" i="242"/>
  <c r="E14" i="242"/>
  <c r="D14" i="242"/>
  <c r="D27" i="242" s="1"/>
  <c r="C14" i="242"/>
  <c r="C27" i="242" s="1"/>
  <c r="AA51" i="243"/>
  <c r="Y51" i="243"/>
  <c r="X51" i="243"/>
  <c r="W51" i="243"/>
  <c r="V51" i="243"/>
  <c r="U51" i="243"/>
  <c r="T51" i="243"/>
  <c r="S51" i="243"/>
  <c r="R51" i="243"/>
  <c r="Q51" i="243"/>
  <c r="P51" i="243"/>
  <c r="O51" i="243"/>
  <c r="N51" i="243"/>
  <c r="M51" i="243"/>
  <c r="L51" i="243"/>
  <c r="K51" i="243"/>
  <c r="J51" i="243"/>
  <c r="I51" i="243"/>
  <c r="H51" i="243"/>
  <c r="G51" i="243"/>
  <c r="F51" i="243"/>
  <c r="E51" i="243"/>
  <c r="D51" i="243"/>
  <c r="C51" i="243"/>
  <c r="R45" i="243"/>
  <c r="AA44" i="243"/>
  <c r="Y44" i="243"/>
  <c r="X44" i="243"/>
  <c r="Z44" i="243" s="1"/>
  <c r="W44" i="243"/>
  <c r="V44" i="243"/>
  <c r="U44" i="243"/>
  <c r="T44" i="243"/>
  <c r="S44" i="243"/>
  <c r="R44" i="243"/>
  <c r="Q44" i="243"/>
  <c r="P44" i="243"/>
  <c r="O44" i="243"/>
  <c r="N44" i="243"/>
  <c r="M44" i="243"/>
  <c r="L44" i="243"/>
  <c r="K44" i="243"/>
  <c r="J44" i="243"/>
  <c r="I44" i="243"/>
  <c r="H44" i="243"/>
  <c r="G44" i="243"/>
  <c r="F44" i="243"/>
  <c r="E44" i="243"/>
  <c r="D44" i="243"/>
  <c r="C44" i="243"/>
  <c r="AA38" i="243"/>
  <c r="Y38" i="243"/>
  <c r="Y45" i="243" s="1"/>
  <c r="X38" i="243"/>
  <c r="X45" i="243" s="1"/>
  <c r="Z45" i="243" s="1"/>
  <c r="W38" i="243"/>
  <c r="W45" i="243" s="1"/>
  <c r="V38" i="243"/>
  <c r="V45" i="243" s="1"/>
  <c r="U38" i="243"/>
  <c r="U45" i="243" s="1"/>
  <c r="T38" i="243"/>
  <c r="T45" i="243" s="1"/>
  <c r="S38" i="243"/>
  <c r="R38" i="243"/>
  <c r="Q38" i="243"/>
  <c r="Q45" i="243" s="1"/>
  <c r="P38" i="243"/>
  <c r="P45" i="243" s="1"/>
  <c r="O38" i="243"/>
  <c r="O45" i="243" s="1"/>
  <c r="N38" i="243"/>
  <c r="N45" i="243" s="1"/>
  <c r="M38" i="243"/>
  <c r="M45" i="243" s="1"/>
  <c r="L38" i="243"/>
  <c r="L45" i="243" s="1"/>
  <c r="K38" i="243"/>
  <c r="J38" i="243"/>
  <c r="J45" i="243" s="1"/>
  <c r="I38" i="243"/>
  <c r="I45" i="243" s="1"/>
  <c r="H38" i="243"/>
  <c r="H45" i="243" s="1"/>
  <c r="G38" i="243"/>
  <c r="G45" i="243" s="1"/>
  <c r="F38" i="243"/>
  <c r="F45" i="243" s="1"/>
  <c r="E38" i="243"/>
  <c r="E45" i="243" s="1"/>
  <c r="D38" i="243"/>
  <c r="D45" i="243" s="1"/>
  <c r="C38" i="243"/>
  <c r="E27" i="243"/>
  <c r="E46" i="243" s="1"/>
  <c r="AA26" i="243"/>
  <c r="Y26" i="243"/>
  <c r="X26" i="243"/>
  <c r="Z26" i="243" s="1"/>
  <c r="W26" i="243"/>
  <c r="V26" i="243"/>
  <c r="U26" i="243"/>
  <c r="T26" i="243"/>
  <c r="S26" i="243"/>
  <c r="R26" i="243"/>
  <c r="Q26" i="243"/>
  <c r="P26" i="243"/>
  <c r="O26" i="243"/>
  <c r="N26" i="243"/>
  <c r="M26" i="243"/>
  <c r="L26" i="243"/>
  <c r="K26" i="243"/>
  <c r="J26" i="243"/>
  <c r="I26" i="243"/>
  <c r="H26" i="243"/>
  <c r="G26" i="243"/>
  <c r="F26" i="243"/>
  <c r="E26" i="243"/>
  <c r="D26" i="243"/>
  <c r="C26" i="243"/>
  <c r="AA14" i="243"/>
  <c r="AA27" i="243" s="1"/>
  <c r="Y14" i="243"/>
  <c r="Y27" i="243" s="1"/>
  <c r="X14" i="243"/>
  <c r="X27" i="243" s="1"/>
  <c r="W14" i="243"/>
  <c r="W27" i="243" s="1"/>
  <c r="V14" i="243"/>
  <c r="U14" i="243"/>
  <c r="U27" i="243" s="1"/>
  <c r="U46" i="243" s="1"/>
  <c r="T14" i="243"/>
  <c r="T27" i="243" s="1"/>
  <c r="T46" i="243" s="1"/>
  <c r="S14" i="243"/>
  <c r="S27" i="243" s="1"/>
  <c r="R14" i="243"/>
  <c r="R27" i="243" s="1"/>
  <c r="Q14" i="243"/>
  <c r="Q27" i="243" s="1"/>
  <c r="P14" i="243"/>
  <c r="P27" i="243" s="1"/>
  <c r="O14" i="243"/>
  <c r="O27" i="243" s="1"/>
  <c r="N14" i="243"/>
  <c r="M14" i="243"/>
  <c r="M27" i="243" s="1"/>
  <c r="M46" i="243" s="1"/>
  <c r="L14" i="243"/>
  <c r="L27" i="243" s="1"/>
  <c r="L46" i="243" s="1"/>
  <c r="K14" i="243"/>
  <c r="K27" i="243" s="1"/>
  <c r="J14" i="243"/>
  <c r="J27" i="243" s="1"/>
  <c r="I14" i="243"/>
  <c r="I27" i="243" s="1"/>
  <c r="H14" i="243"/>
  <c r="H27" i="243" s="1"/>
  <c r="G14" i="243"/>
  <c r="G27" i="243" s="1"/>
  <c r="F14" i="243"/>
  <c r="E14" i="243"/>
  <c r="D14" i="243"/>
  <c r="D27" i="243" s="1"/>
  <c r="D46" i="243" s="1"/>
  <c r="C14" i="243"/>
  <c r="C27" i="243" s="1"/>
  <c r="AA51" i="244"/>
  <c r="Y51" i="244"/>
  <c r="X51" i="244"/>
  <c r="Z51" i="244" s="1"/>
  <c r="W51" i="244"/>
  <c r="V51" i="244"/>
  <c r="U51" i="244"/>
  <c r="T51" i="244"/>
  <c r="S51" i="244"/>
  <c r="R51" i="244"/>
  <c r="Q51" i="244"/>
  <c r="P51" i="244"/>
  <c r="O51" i="244"/>
  <c r="N51" i="244"/>
  <c r="M51" i="244"/>
  <c r="L51" i="244"/>
  <c r="K51" i="244"/>
  <c r="J51" i="244"/>
  <c r="I51" i="244"/>
  <c r="H51" i="244"/>
  <c r="G51" i="244"/>
  <c r="F51" i="244"/>
  <c r="E51" i="244"/>
  <c r="D51" i="244"/>
  <c r="C51" i="244"/>
  <c r="AA44" i="244"/>
  <c r="Y44" i="244"/>
  <c r="X44" i="244"/>
  <c r="Z44" i="244" s="1"/>
  <c r="W44" i="244"/>
  <c r="V44" i="244"/>
  <c r="U44" i="244"/>
  <c r="T44" i="244"/>
  <c r="S44" i="244"/>
  <c r="R44" i="244"/>
  <c r="Q44" i="244"/>
  <c r="P44" i="244"/>
  <c r="O44" i="244"/>
  <c r="N44" i="244"/>
  <c r="M44" i="244"/>
  <c r="L44" i="244"/>
  <c r="K44" i="244"/>
  <c r="J44" i="244"/>
  <c r="I44" i="244"/>
  <c r="H44" i="244"/>
  <c r="G44" i="244"/>
  <c r="F44" i="244"/>
  <c r="E44" i="244"/>
  <c r="D44" i="244"/>
  <c r="C44" i="244"/>
  <c r="AA38" i="244"/>
  <c r="Y38" i="244"/>
  <c r="Y45" i="244" s="1"/>
  <c r="X38" i="244"/>
  <c r="X45" i="244" s="1"/>
  <c r="Z45" i="244" s="1"/>
  <c r="W38" i="244"/>
  <c r="W45" i="244" s="1"/>
  <c r="V38" i="244"/>
  <c r="V45" i="244" s="1"/>
  <c r="U38" i="244"/>
  <c r="U45" i="244" s="1"/>
  <c r="T38" i="244"/>
  <c r="T45" i="244" s="1"/>
  <c r="S38" i="244"/>
  <c r="R38" i="244"/>
  <c r="R45" i="244" s="1"/>
  <c r="Q38" i="244"/>
  <c r="Q45" i="244" s="1"/>
  <c r="P38" i="244"/>
  <c r="P45" i="244" s="1"/>
  <c r="O38" i="244"/>
  <c r="O45" i="244" s="1"/>
  <c r="N38" i="244"/>
  <c r="N45" i="244" s="1"/>
  <c r="M38" i="244"/>
  <c r="M45" i="244" s="1"/>
  <c r="L38" i="244"/>
  <c r="L45" i="244" s="1"/>
  <c r="K38" i="244"/>
  <c r="J38" i="244"/>
  <c r="J45" i="244" s="1"/>
  <c r="I38" i="244"/>
  <c r="I45" i="244" s="1"/>
  <c r="H38" i="244"/>
  <c r="H45" i="244" s="1"/>
  <c r="G38" i="244"/>
  <c r="G45" i="244" s="1"/>
  <c r="F38" i="244"/>
  <c r="F45" i="244" s="1"/>
  <c r="E38" i="244"/>
  <c r="E45" i="244" s="1"/>
  <c r="D38" i="244"/>
  <c r="D45" i="244" s="1"/>
  <c r="C38" i="244"/>
  <c r="M27" i="244"/>
  <c r="M46" i="244" s="1"/>
  <c r="AA26" i="244"/>
  <c r="Y26" i="244"/>
  <c r="X26" i="244"/>
  <c r="Z26" i="244" s="1"/>
  <c r="W26" i="244"/>
  <c r="V26" i="244"/>
  <c r="U26" i="244"/>
  <c r="T26" i="244"/>
  <c r="S26" i="244"/>
  <c r="R26" i="244"/>
  <c r="Q26" i="244"/>
  <c r="P26" i="244"/>
  <c r="O26" i="244"/>
  <c r="N26" i="244"/>
  <c r="M26" i="244"/>
  <c r="L26" i="244"/>
  <c r="K26" i="244"/>
  <c r="J26" i="244"/>
  <c r="I26" i="244"/>
  <c r="H26" i="244"/>
  <c r="G26" i="244"/>
  <c r="F26" i="244"/>
  <c r="E26" i="244"/>
  <c r="D26" i="244"/>
  <c r="C26" i="244"/>
  <c r="AA14" i="244"/>
  <c r="AA27" i="244" s="1"/>
  <c r="Y14" i="244"/>
  <c r="Y27" i="244" s="1"/>
  <c r="X14" i="244"/>
  <c r="X27" i="244" s="1"/>
  <c r="W14" i="244"/>
  <c r="W27" i="244" s="1"/>
  <c r="V14" i="244"/>
  <c r="U14" i="244"/>
  <c r="U27" i="244" s="1"/>
  <c r="U46" i="244" s="1"/>
  <c r="T14" i="244"/>
  <c r="T27" i="244" s="1"/>
  <c r="S14" i="244"/>
  <c r="S27" i="244" s="1"/>
  <c r="R14" i="244"/>
  <c r="R27" i="244" s="1"/>
  <c r="Q14" i="244"/>
  <c r="Q27" i="244" s="1"/>
  <c r="P14" i="244"/>
  <c r="P27" i="244" s="1"/>
  <c r="O14" i="244"/>
  <c r="O27" i="244" s="1"/>
  <c r="N14" i="244"/>
  <c r="M14" i="244"/>
  <c r="L14" i="244"/>
  <c r="L27" i="244" s="1"/>
  <c r="K14" i="244"/>
  <c r="K27" i="244" s="1"/>
  <c r="J14" i="244"/>
  <c r="J27" i="244" s="1"/>
  <c r="I14" i="244"/>
  <c r="I27" i="244" s="1"/>
  <c r="H14" i="244"/>
  <c r="H27" i="244" s="1"/>
  <c r="G14" i="244"/>
  <c r="G27" i="244" s="1"/>
  <c r="F14" i="244"/>
  <c r="E14" i="244"/>
  <c r="E27" i="244" s="1"/>
  <c r="E46" i="244" s="1"/>
  <c r="D14" i="244"/>
  <c r="D27" i="244" s="1"/>
  <c r="C14" i="244"/>
  <c r="C27" i="244" s="1"/>
  <c r="AA51" i="245"/>
  <c r="Y51" i="245"/>
  <c r="X51" i="245"/>
  <c r="Z51" i="245" s="1"/>
  <c r="W51" i="245"/>
  <c r="V51" i="245"/>
  <c r="U51" i="245"/>
  <c r="T51" i="245"/>
  <c r="S51" i="245"/>
  <c r="R51" i="245"/>
  <c r="Q51" i="245"/>
  <c r="P51" i="245"/>
  <c r="O51" i="245"/>
  <c r="N51" i="245"/>
  <c r="M51" i="245"/>
  <c r="L51" i="245"/>
  <c r="K51" i="245"/>
  <c r="J51" i="245"/>
  <c r="I51" i="245"/>
  <c r="H51" i="245"/>
  <c r="G51" i="245"/>
  <c r="F51" i="245"/>
  <c r="E51" i="245"/>
  <c r="D51" i="245"/>
  <c r="C51" i="245"/>
  <c r="AA44" i="245"/>
  <c r="AA45" i="245" s="1"/>
  <c r="Y44" i="245"/>
  <c r="X44" i="245"/>
  <c r="Z44" i="245" s="1"/>
  <c r="W44" i="245"/>
  <c r="V44" i="245"/>
  <c r="U44" i="245"/>
  <c r="T44" i="245"/>
  <c r="S44" i="245"/>
  <c r="R44" i="245"/>
  <c r="Q44" i="245"/>
  <c r="P44" i="245"/>
  <c r="O44" i="245"/>
  <c r="N44" i="245"/>
  <c r="M44" i="245"/>
  <c r="L44" i="245"/>
  <c r="K44" i="245"/>
  <c r="J44" i="245"/>
  <c r="I44" i="245"/>
  <c r="H44" i="245"/>
  <c r="G44" i="245"/>
  <c r="F44" i="245"/>
  <c r="E44" i="245"/>
  <c r="D44" i="245"/>
  <c r="C44" i="245"/>
  <c r="AA38" i="245"/>
  <c r="Y38" i="245"/>
  <c r="Y45" i="245" s="1"/>
  <c r="X38" i="245"/>
  <c r="X45" i="245" s="1"/>
  <c r="Z45" i="245" s="1"/>
  <c r="W38" i="245"/>
  <c r="W45" i="245" s="1"/>
  <c r="V38" i="245"/>
  <c r="V45" i="245" s="1"/>
  <c r="U38" i="245"/>
  <c r="U45" i="245" s="1"/>
  <c r="T38" i="245"/>
  <c r="T45" i="245" s="1"/>
  <c r="S38" i="245"/>
  <c r="R38" i="245"/>
  <c r="R45" i="245" s="1"/>
  <c r="R46" i="245" s="1"/>
  <c r="Q38" i="245"/>
  <c r="Q45" i="245" s="1"/>
  <c r="P38" i="245"/>
  <c r="P45" i="245" s="1"/>
  <c r="O38" i="245"/>
  <c r="O45" i="245" s="1"/>
  <c r="N38" i="245"/>
  <c r="N45" i="245" s="1"/>
  <c r="M38" i="245"/>
  <c r="M45" i="245" s="1"/>
  <c r="L38" i="245"/>
  <c r="L45" i="245" s="1"/>
  <c r="K38" i="245"/>
  <c r="J38" i="245"/>
  <c r="I38" i="245"/>
  <c r="I45" i="245" s="1"/>
  <c r="H38" i="245"/>
  <c r="H45" i="245" s="1"/>
  <c r="G38" i="245"/>
  <c r="G45" i="245" s="1"/>
  <c r="F38" i="245"/>
  <c r="F45" i="245" s="1"/>
  <c r="E38" i="245"/>
  <c r="E45" i="245" s="1"/>
  <c r="D38" i="245"/>
  <c r="D45" i="245" s="1"/>
  <c r="C38" i="245"/>
  <c r="U27" i="245"/>
  <c r="U46" i="245" s="1"/>
  <c r="AA26" i="245"/>
  <c r="Y26" i="245"/>
  <c r="X26" i="245"/>
  <c r="Z26" i="245" s="1"/>
  <c r="W26" i="245"/>
  <c r="V26" i="245"/>
  <c r="U26" i="245"/>
  <c r="T26" i="245"/>
  <c r="S26" i="245"/>
  <c r="R26" i="245"/>
  <c r="Q26" i="245"/>
  <c r="P26" i="245"/>
  <c r="O26" i="245"/>
  <c r="N26" i="245"/>
  <c r="M26" i="245"/>
  <c r="L26" i="245"/>
  <c r="K26" i="245"/>
  <c r="J26" i="245"/>
  <c r="I26" i="245"/>
  <c r="H26" i="245"/>
  <c r="G26" i="245"/>
  <c r="F26" i="245"/>
  <c r="E26" i="245"/>
  <c r="D26" i="245"/>
  <c r="C26" i="245"/>
  <c r="AA14" i="245"/>
  <c r="AA27" i="245" s="1"/>
  <c r="Y14" i="245"/>
  <c r="Y27" i="245" s="1"/>
  <c r="Y46" i="245" s="1"/>
  <c r="X14" i="245"/>
  <c r="X27" i="245" s="1"/>
  <c r="W14" i="245"/>
  <c r="W27" i="245" s="1"/>
  <c r="W46" i="245" s="1"/>
  <c r="V14" i="245"/>
  <c r="U14" i="245"/>
  <c r="T14" i="245"/>
  <c r="T27" i="245" s="1"/>
  <c r="S14" i="245"/>
  <c r="S27" i="245" s="1"/>
  <c r="R14" i="245"/>
  <c r="R27" i="245" s="1"/>
  <c r="Q14" i="245"/>
  <c r="Q27" i="245" s="1"/>
  <c r="Q46" i="245" s="1"/>
  <c r="P14" i="245"/>
  <c r="P27" i="245" s="1"/>
  <c r="P46" i="245" s="1"/>
  <c r="O14" i="245"/>
  <c r="O27" i="245" s="1"/>
  <c r="O46" i="245" s="1"/>
  <c r="N14" i="245"/>
  <c r="M14" i="245"/>
  <c r="M27" i="245" s="1"/>
  <c r="L14" i="245"/>
  <c r="L27" i="245" s="1"/>
  <c r="K14" i="245"/>
  <c r="K27" i="245" s="1"/>
  <c r="J14" i="245"/>
  <c r="J27" i="245" s="1"/>
  <c r="I14" i="245"/>
  <c r="I27" i="245" s="1"/>
  <c r="I46" i="245" s="1"/>
  <c r="H14" i="245"/>
  <c r="H27" i="245" s="1"/>
  <c r="H46" i="245" s="1"/>
  <c r="G14" i="245"/>
  <c r="G27" i="245" s="1"/>
  <c r="G46" i="245" s="1"/>
  <c r="F14" i="245"/>
  <c r="E14" i="245"/>
  <c r="E27" i="245" s="1"/>
  <c r="D14" i="245"/>
  <c r="D27" i="245" s="1"/>
  <c r="C14" i="245"/>
  <c r="C27" i="245" s="1"/>
  <c r="AA51" i="246"/>
  <c r="Y51" i="246"/>
  <c r="X51" i="246"/>
  <c r="Z51" i="246" s="1"/>
  <c r="W51" i="246"/>
  <c r="V51" i="246"/>
  <c r="U51" i="246"/>
  <c r="T51" i="246"/>
  <c r="S51" i="246"/>
  <c r="R51" i="246"/>
  <c r="Q51" i="246"/>
  <c r="P51" i="246"/>
  <c r="O51" i="246"/>
  <c r="N51" i="246"/>
  <c r="M51" i="246"/>
  <c r="L51" i="246"/>
  <c r="K51" i="246"/>
  <c r="J51" i="246"/>
  <c r="I51" i="246"/>
  <c r="H51" i="246"/>
  <c r="G51" i="246"/>
  <c r="F51" i="246"/>
  <c r="E51" i="246"/>
  <c r="D51" i="246"/>
  <c r="C51" i="246"/>
  <c r="J45" i="246"/>
  <c r="AA44" i="246"/>
  <c r="Y44" i="246"/>
  <c r="X44" i="246"/>
  <c r="Z44" i="246" s="1"/>
  <c r="W44" i="246"/>
  <c r="V44" i="246"/>
  <c r="U44" i="246"/>
  <c r="T44" i="246"/>
  <c r="S44" i="246"/>
  <c r="R44" i="246"/>
  <c r="Q44" i="246"/>
  <c r="P44" i="246"/>
  <c r="O44" i="246"/>
  <c r="N44" i="246"/>
  <c r="M44" i="246"/>
  <c r="L44" i="246"/>
  <c r="K44" i="246"/>
  <c r="J44" i="246"/>
  <c r="I44" i="246"/>
  <c r="H44" i="246"/>
  <c r="G44" i="246"/>
  <c r="F44" i="246"/>
  <c r="E44" i="246"/>
  <c r="D44" i="246"/>
  <c r="C44" i="246"/>
  <c r="AA38" i="246"/>
  <c r="Y38" i="246"/>
  <c r="Y45" i="246" s="1"/>
  <c r="X38" i="246"/>
  <c r="X45" i="246" s="1"/>
  <c r="Z45" i="246" s="1"/>
  <c r="W38" i="246"/>
  <c r="W45" i="246" s="1"/>
  <c r="V38" i="246"/>
  <c r="V45" i="246" s="1"/>
  <c r="U38" i="246"/>
  <c r="U45" i="246" s="1"/>
  <c r="T38" i="246"/>
  <c r="S38" i="246"/>
  <c r="R38" i="246"/>
  <c r="R45" i="246" s="1"/>
  <c r="Q38" i="246"/>
  <c r="Q45" i="246" s="1"/>
  <c r="P38" i="246"/>
  <c r="P45" i="246" s="1"/>
  <c r="O38" i="246"/>
  <c r="O45" i="246" s="1"/>
  <c r="N38" i="246"/>
  <c r="N45" i="246" s="1"/>
  <c r="M38" i="246"/>
  <c r="M45" i="246" s="1"/>
  <c r="L38" i="246"/>
  <c r="L45" i="246" s="1"/>
  <c r="K38" i="246"/>
  <c r="J38" i="246"/>
  <c r="I38" i="246"/>
  <c r="I45" i="246" s="1"/>
  <c r="H38" i="246"/>
  <c r="H45" i="246" s="1"/>
  <c r="G38" i="246"/>
  <c r="G45" i="246" s="1"/>
  <c r="F38" i="246"/>
  <c r="F45" i="246" s="1"/>
  <c r="E38" i="246"/>
  <c r="E45" i="246" s="1"/>
  <c r="D38" i="246"/>
  <c r="C38" i="246"/>
  <c r="AA26" i="246"/>
  <c r="Y26" i="246"/>
  <c r="X26" i="246"/>
  <c r="W26" i="246"/>
  <c r="V26" i="246"/>
  <c r="U26" i="246"/>
  <c r="T26" i="246"/>
  <c r="S26" i="246"/>
  <c r="R26" i="246"/>
  <c r="Q26" i="246"/>
  <c r="P26" i="246"/>
  <c r="O26" i="246"/>
  <c r="N26" i="246"/>
  <c r="M26" i="246"/>
  <c r="L26" i="246"/>
  <c r="K26" i="246"/>
  <c r="J26" i="246"/>
  <c r="I26" i="246"/>
  <c r="H26" i="246"/>
  <c r="G26" i="246"/>
  <c r="F26" i="246"/>
  <c r="E26" i="246"/>
  <c r="D26" i="246"/>
  <c r="C26" i="246"/>
  <c r="AA14" i="246"/>
  <c r="AA27" i="246" s="1"/>
  <c r="Y14" i="246"/>
  <c r="Y27" i="246" s="1"/>
  <c r="Y46" i="246" s="1"/>
  <c r="X14" i="246"/>
  <c r="X27" i="246" s="1"/>
  <c r="W14" i="246"/>
  <c r="W27" i="246" s="1"/>
  <c r="V14" i="246"/>
  <c r="U14" i="246"/>
  <c r="U27" i="246" s="1"/>
  <c r="T14" i="246"/>
  <c r="T27" i="246" s="1"/>
  <c r="S14" i="246"/>
  <c r="S27" i="246" s="1"/>
  <c r="R14" i="246"/>
  <c r="R27" i="246" s="1"/>
  <c r="Q14" i="246"/>
  <c r="Q27" i="246" s="1"/>
  <c r="Q46" i="246" s="1"/>
  <c r="P14" i="246"/>
  <c r="P27" i="246" s="1"/>
  <c r="O14" i="246"/>
  <c r="O27" i="246" s="1"/>
  <c r="N14" i="246"/>
  <c r="M14" i="246"/>
  <c r="M27" i="246" s="1"/>
  <c r="L14" i="246"/>
  <c r="L27" i="246" s="1"/>
  <c r="K14" i="246"/>
  <c r="K27" i="246" s="1"/>
  <c r="J14" i="246"/>
  <c r="J27" i="246" s="1"/>
  <c r="I14" i="246"/>
  <c r="I27" i="246" s="1"/>
  <c r="I46" i="246" s="1"/>
  <c r="H14" i="246"/>
  <c r="H27" i="246" s="1"/>
  <c r="G14" i="246"/>
  <c r="G27" i="246" s="1"/>
  <c r="F14" i="246"/>
  <c r="E14" i="246"/>
  <c r="E27" i="246" s="1"/>
  <c r="E46" i="246" s="1"/>
  <c r="D14" i="246"/>
  <c r="D27" i="246" s="1"/>
  <c r="C14" i="246"/>
  <c r="C27" i="246" s="1"/>
  <c r="AA51" i="247"/>
  <c r="Y51" i="247"/>
  <c r="X51" i="247"/>
  <c r="W51" i="247"/>
  <c r="V51" i="247"/>
  <c r="U51" i="247"/>
  <c r="T51" i="247"/>
  <c r="S51" i="247"/>
  <c r="R51" i="247"/>
  <c r="Q51" i="247"/>
  <c r="P51" i="247"/>
  <c r="O51" i="247"/>
  <c r="N51" i="247"/>
  <c r="M51" i="247"/>
  <c r="L51" i="247"/>
  <c r="K51" i="247"/>
  <c r="J51" i="247"/>
  <c r="I51" i="247"/>
  <c r="H51" i="247"/>
  <c r="G51" i="247"/>
  <c r="F51" i="247"/>
  <c r="E51" i="247"/>
  <c r="D51" i="247"/>
  <c r="C51" i="247"/>
  <c r="R45" i="247"/>
  <c r="AA44" i="247"/>
  <c r="Y44" i="247"/>
  <c r="X44" i="247"/>
  <c r="W44" i="247"/>
  <c r="V44" i="247"/>
  <c r="U44" i="247"/>
  <c r="T44" i="247"/>
  <c r="S44" i="247"/>
  <c r="R44" i="247"/>
  <c r="Q44" i="247"/>
  <c r="P44" i="247"/>
  <c r="O44" i="247"/>
  <c r="N44" i="247"/>
  <c r="M44" i="247"/>
  <c r="L44" i="247"/>
  <c r="K44" i="247"/>
  <c r="J44" i="247"/>
  <c r="I44" i="247"/>
  <c r="H44" i="247"/>
  <c r="G44" i="247"/>
  <c r="F44" i="247"/>
  <c r="E44" i="247"/>
  <c r="D44" i="247"/>
  <c r="C44" i="247"/>
  <c r="AA38" i="247"/>
  <c r="Y38" i="247"/>
  <c r="Y45" i="247" s="1"/>
  <c r="X38" i="247"/>
  <c r="X45" i="247" s="1"/>
  <c r="W38" i="247"/>
  <c r="W45" i="247" s="1"/>
  <c r="V38" i="247"/>
  <c r="V45" i="247" s="1"/>
  <c r="U38" i="247"/>
  <c r="U45" i="247" s="1"/>
  <c r="T38" i="247"/>
  <c r="T45" i="247" s="1"/>
  <c r="S38" i="247"/>
  <c r="R38" i="247"/>
  <c r="Q38" i="247"/>
  <c r="Q45" i="247" s="1"/>
  <c r="P38" i="247"/>
  <c r="P45" i="247" s="1"/>
  <c r="O38" i="247"/>
  <c r="O45" i="247" s="1"/>
  <c r="N38" i="247"/>
  <c r="N45" i="247" s="1"/>
  <c r="M38" i="247"/>
  <c r="M45" i="247" s="1"/>
  <c r="L38" i="247"/>
  <c r="L45" i="247" s="1"/>
  <c r="K38" i="247"/>
  <c r="J38" i="247"/>
  <c r="J45" i="247" s="1"/>
  <c r="I38" i="247"/>
  <c r="I45" i="247" s="1"/>
  <c r="H38" i="247"/>
  <c r="H45" i="247" s="1"/>
  <c r="G38" i="247"/>
  <c r="G45" i="247" s="1"/>
  <c r="F38" i="247"/>
  <c r="F45" i="247" s="1"/>
  <c r="E38" i="247"/>
  <c r="E45" i="247" s="1"/>
  <c r="D38" i="247"/>
  <c r="D45" i="247" s="1"/>
  <c r="C38" i="247"/>
  <c r="E27" i="247"/>
  <c r="E46" i="247" s="1"/>
  <c r="AA26" i="247"/>
  <c r="Y26" i="247"/>
  <c r="X26" i="247"/>
  <c r="Z26" i="247" s="1"/>
  <c r="W26" i="247"/>
  <c r="V26" i="247"/>
  <c r="U26" i="247"/>
  <c r="T26" i="247"/>
  <c r="S26" i="247"/>
  <c r="R26" i="247"/>
  <c r="Q26" i="247"/>
  <c r="P26" i="247"/>
  <c r="O26" i="247"/>
  <c r="N26" i="247"/>
  <c r="M26" i="247"/>
  <c r="L26" i="247"/>
  <c r="K26" i="247"/>
  <c r="J26" i="247"/>
  <c r="I26" i="247"/>
  <c r="H26" i="247"/>
  <c r="G26" i="247"/>
  <c r="F26" i="247"/>
  <c r="E26" i="247"/>
  <c r="D26" i="247"/>
  <c r="C26" i="247"/>
  <c r="AA14" i="247"/>
  <c r="AA27" i="247" s="1"/>
  <c r="Y14" i="247"/>
  <c r="Y27" i="247" s="1"/>
  <c r="X14" i="247"/>
  <c r="X27" i="247" s="1"/>
  <c r="W14" i="247"/>
  <c r="W27" i="247" s="1"/>
  <c r="V14" i="247"/>
  <c r="U14" i="247"/>
  <c r="U27" i="247" s="1"/>
  <c r="U46" i="247" s="1"/>
  <c r="T14" i="247"/>
  <c r="T27" i="247" s="1"/>
  <c r="T46" i="247" s="1"/>
  <c r="S14" i="247"/>
  <c r="S27" i="247" s="1"/>
  <c r="R14" i="247"/>
  <c r="R27" i="247" s="1"/>
  <c r="Q14" i="247"/>
  <c r="Q27" i="247" s="1"/>
  <c r="P14" i="247"/>
  <c r="P27" i="247" s="1"/>
  <c r="O14" i="247"/>
  <c r="O27" i="247" s="1"/>
  <c r="N14" i="247"/>
  <c r="M14" i="247"/>
  <c r="M27" i="247" s="1"/>
  <c r="M46" i="247" s="1"/>
  <c r="L14" i="247"/>
  <c r="L27" i="247" s="1"/>
  <c r="L46" i="247" s="1"/>
  <c r="K14" i="247"/>
  <c r="K27" i="247" s="1"/>
  <c r="J14" i="247"/>
  <c r="J27" i="247" s="1"/>
  <c r="I14" i="247"/>
  <c r="I27" i="247" s="1"/>
  <c r="H14" i="247"/>
  <c r="H27" i="247" s="1"/>
  <c r="G14" i="247"/>
  <c r="G27" i="247" s="1"/>
  <c r="F14" i="247"/>
  <c r="E14" i="247"/>
  <c r="D14" i="247"/>
  <c r="D27" i="247" s="1"/>
  <c r="D46" i="247" s="1"/>
  <c r="C14" i="247"/>
  <c r="C27" i="247" s="1"/>
  <c r="AA51" i="248"/>
  <c r="Y51" i="248"/>
  <c r="X51" i="248"/>
  <c r="Z51" i="248" s="1"/>
  <c r="W51" i="248"/>
  <c r="V51" i="248"/>
  <c r="U51" i="248"/>
  <c r="T51" i="248"/>
  <c r="S51" i="248"/>
  <c r="R51" i="248"/>
  <c r="Q51" i="248"/>
  <c r="P51" i="248"/>
  <c r="O51" i="248"/>
  <c r="N51" i="248"/>
  <c r="M51" i="248"/>
  <c r="L51" i="248"/>
  <c r="K51" i="248"/>
  <c r="J51" i="248"/>
  <c r="I51" i="248"/>
  <c r="H51" i="248"/>
  <c r="G51" i="248"/>
  <c r="F51" i="248"/>
  <c r="E51" i="248"/>
  <c r="D51" i="248"/>
  <c r="C51" i="248"/>
  <c r="AA44" i="248"/>
  <c r="Y44" i="248"/>
  <c r="X44" i="248"/>
  <c r="Z44" i="248" s="1"/>
  <c r="W44" i="248"/>
  <c r="V44" i="248"/>
  <c r="U44" i="248"/>
  <c r="T44" i="248"/>
  <c r="S44" i="248"/>
  <c r="R44" i="248"/>
  <c r="Q44" i="248"/>
  <c r="P44" i="248"/>
  <c r="O44" i="248"/>
  <c r="N44" i="248"/>
  <c r="M44" i="248"/>
  <c r="L44" i="248"/>
  <c r="K44" i="248"/>
  <c r="J44" i="248"/>
  <c r="I44" i="248"/>
  <c r="H44" i="248"/>
  <c r="G44" i="248"/>
  <c r="F44" i="248"/>
  <c r="E44" i="248"/>
  <c r="D44" i="248"/>
  <c r="C44" i="248"/>
  <c r="AA38" i="248"/>
  <c r="Y38" i="248"/>
  <c r="Y45" i="248" s="1"/>
  <c r="X38" i="248"/>
  <c r="X45" i="248" s="1"/>
  <c r="Z45" i="248" s="1"/>
  <c r="W38" i="248"/>
  <c r="W45" i="248" s="1"/>
  <c r="V38" i="248"/>
  <c r="V45" i="248" s="1"/>
  <c r="U38" i="248"/>
  <c r="U45" i="248" s="1"/>
  <c r="T38" i="248"/>
  <c r="T45" i="248" s="1"/>
  <c r="S38" i="248"/>
  <c r="R38" i="248"/>
  <c r="R45" i="248" s="1"/>
  <c r="R46" i="248" s="1"/>
  <c r="Q38" i="248"/>
  <c r="Q45" i="248" s="1"/>
  <c r="P38" i="248"/>
  <c r="P45" i="248" s="1"/>
  <c r="O38" i="248"/>
  <c r="O45" i="248" s="1"/>
  <c r="N38" i="248"/>
  <c r="N45" i="248" s="1"/>
  <c r="M38" i="248"/>
  <c r="M45" i="248" s="1"/>
  <c r="L38" i="248"/>
  <c r="L45" i="248" s="1"/>
  <c r="K38" i="248"/>
  <c r="J38" i="248"/>
  <c r="J45" i="248" s="1"/>
  <c r="J46" i="248" s="1"/>
  <c r="I38" i="248"/>
  <c r="I45" i="248" s="1"/>
  <c r="H38" i="248"/>
  <c r="H45" i="248" s="1"/>
  <c r="G38" i="248"/>
  <c r="G45" i="248" s="1"/>
  <c r="F38" i="248"/>
  <c r="F45" i="248" s="1"/>
  <c r="E38" i="248"/>
  <c r="E45" i="248" s="1"/>
  <c r="D38" i="248"/>
  <c r="D45" i="248" s="1"/>
  <c r="C38" i="248"/>
  <c r="M27" i="248"/>
  <c r="M46" i="248" s="1"/>
  <c r="AA26" i="248"/>
  <c r="Y26" i="248"/>
  <c r="X26" i="248"/>
  <c r="W26" i="248"/>
  <c r="V26" i="248"/>
  <c r="U26" i="248"/>
  <c r="T26" i="248"/>
  <c r="S26" i="248"/>
  <c r="R26" i="248"/>
  <c r="Q26" i="248"/>
  <c r="P26" i="248"/>
  <c r="O26" i="248"/>
  <c r="N26" i="248"/>
  <c r="M26" i="248"/>
  <c r="L26" i="248"/>
  <c r="K26" i="248"/>
  <c r="J26" i="248"/>
  <c r="I26" i="248"/>
  <c r="H26" i="248"/>
  <c r="G26" i="248"/>
  <c r="F26" i="248"/>
  <c r="E26" i="248"/>
  <c r="D26" i="248"/>
  <c r="C26" i="248"/>
  <c r="AA14" i="248"/>
  <c r="AA27" i="248" s="1"/>
  <c r="Y14" i="248"/>
  <c r="Y27" i="248" s="1"/>
  <c r="X14" i="248"/>
  <c r="X27" i="248" s="1"/>
  <c r="W14" i="248"/>
  <c r="W27" i="248" s="1"/>
  <c r="V14" i="248"/>
  <c r="U14" i="248"/>
  <c r="U27" i="248" s="1"/>
  <c r="U46" i="248" s="1"/>
  <c r="T14" i="248"/>
  <c r="T27" i="248" s="1"/>
  <c r="S14" i="248"/>
  <c r="S27" i="248" s="1"/>
  <c r="R14" i="248"/>
  <c r="R27" i="248" s="1"/>
  <c r="Q14" i="248"/>
  <c r="Q27" i="248" s="1"/>
  <c r="P14" i="248"/>
  <c r="P27" i="248" s="1"/>
  <c r="O14" i="248"/>
  <c r="O27" i="248" s="1"/>
  <c r="N14" i="248"/>
  <c r="M14" i="248"/>
  <c r="L14" i="248"/>
  <c r="L27" i="248" s="1"/>
  <c r="K14" i="248"/>
  <c r="K27" i="248" s="1"/>
  <c r="J14" i="248"/>
  <c r="J27" i="248" s="1"/>
  <c r="I14" i="248"/>
  <c r="I27" i="248" s="1"/>
  <c r="H14" i="248"/>
  <c r="H27" i="248" s="1"/>
  <c r="G14" i="248"/>
  <c r="G27" i="248" s="1"/>
  <c r="F14" i="248"/>
  <c r="E14" i="248"/>
  <c r="E27" i="248" s="1"/>
  <c r="E46" i="248" s="1"/>
  <c r="D14" i="248"/>
  <c r="D27" i="248" s="1"/>
  <c r="C14" i="248"/>
  <c r="C27" i="248" s="1"/>
  <c r="AA51" i="249"/>
  <c r="Y51" i="249"/>
  <c r="X51" i="249"/>
  <c r="Z51" i="249" s="1"/>
  <c r="W51" i="249"/>
  <c r="V51" i="249"/>
  <c r="U51" i="249"/>
  <c r="T51" i="249"/>
  <c r="S51" i="249"/>
  <c r="R51" i="249"/>
  <c r="Q51" i="249"/>
  <c r="P51" i="249"/>
  <c r="O51" i="249"/>
  <c r="N51" i="249"/>
  <c r="M51" i="249"/>
  <c r="L51" i="249"/>
  <c r="K51" i="249"/>
  <c r="J51" i="249"/>
  <c r="I51" i="249"/>
  <c r="H51" i="249"/>
  <c r="G51" i="249"/>
  <c r="F51" i="249"/>
  <c r="E51" i="249"/>
  <c r="D51" i="249"/>
  <c r="C51" i="249"/>
  <c r="AA44" i="249"/>
  <c r="Y44" i="249"/>
  <c r="X44" i="249"/>
  <c r="Z44" i="249" s="1"/>
  <c r="W44" i="249"/>
  <c r="V44" i="249"/>
  <c r="U44" i="249"/>
  <c r="T44" i="249"/>
  <c r="S44" i="249"/>
  <c r="R44" i="249"/>
  <c r="Q44" i="249"/>
  <c r="P44" i="249"/>
  <c r="O44" i="249"/>
  <c r="N44" i="249"/>
  <c r="M44" i="249"/>
  <c r="L44" i="249"/>
  <c r="K44" i="249"/>
  <c r="J44" i="249"/>
  <c r="I44" i="249"/>
  <c r="H44" i="249"/>
  <c r="G44" i="249"/>
  <c r="F44" i="249"/>
  <c r="E44" i="249"/>
  <c r="D44" i="249"/>
  <c r="C44" i="249"/>
  <c r="AA38" i="249"/>
  <c r="Y38" i="249"/>
  <c r="Y45" i="249" s="1"/>
  <c r="X38" i="249"/>
  <c r="X45" i="249" s="1"/>
  <c r="Z45" i="249" s="1"/>
  <c r="W38" i="249"/>
  <c r="W45" i="249" s="1"/>
  <c r="V38" i="249"/>
  <c r="V45" i="249" s="1"/>
  <c r="U38" i="249"/>
  <c r="U45" i="249" s="1"/>
  <c r="T38" i="249"/>
  <c r="T45" i="249" s="1"/>
  <c r="S38" i="249"/>
  <c r="R38" i="249"/>
  <c r="R45" i="249" s="1"/>
  <c r="Q38" i="249"/>
  <c r="Q45" i="249" s="1"/>
  <c r="P38" i="249"/>
  <c r="P45" i="249" s="1"/>
  <c r="O38" i="249"/>
  <c r="O45" i="249" s="1"/>
  <c r="N38" i="249"/>
  <c r="N45" i="249" s="1"/>
  <c r="M38" i="249"/>
  <c r="M45" i="249" s="1"/>
  <c r="L38" i="249"/>
  <c r="L45" i="249" s="1"/>
  <c r="K38" i="249"/>
  <c r="J38" i="249"/>
  <c r="J45" i="249" s="1"/>
  <c r="I38" i="249"/>
  <c r="I45" i="249" s="1"/>
  <c r="H38" i="249"/>
  <c r="H45" i="249" s="1"/>
  <c r="G38" i="249"/>
  <c r="G45" i="249" s="1"/>
  <c r="F38" i="249"/>
  <c r="F45" i="249" s="1"/>
  <c r="E38" i="249"/>
  <c r="E45" i="249" s="1"/>
  <c r="D38" i="249"/>
  <c r="D45" i="249" s="1"/>
  <c r="C38" i="249"/>
  <c r="U27" i="249"/>
  <c r="U46" i="249" s="1"/>
  <c r="AA26" i="249"/>
  <c r="Y26" i="249"/>
  <c r="X26" i="249"/>
  <c r="Z26" i="249" s="1"/>
  <c r="W26" i="249"/>
  <c r="V26" i="249"/>
  <c r="U26" i="249"/>
  <c r="T26" i="249"/>
  <c r="S26" i="249"/>
  <c r="R26" i="249"/>
  <c r="Q26" i="249"/>
  <c r="P26" i="249"/>
  <c r="O26" i="249"/>
  <c r="N26" i="249"/>
  <c r="M26" i="249"/>
  <c r="L26" i="249"/>
  <c r="K26" i="249"/>
  <c r="J26" i="249"/>
  <c r="I26" i="249"/>
  <c r="H26" i="249"/>
  <c r="G26" i="249"/>
  <c r="F26" i="249"/>
  <c r="E26" i="249"/>
  <c r="D26" i="249"/>
  <c r="C26" i="249"/>
  <c r="AA14" i="249"/>
  <c r="AA27" i="249" s="1"/>
  <c r="Y14" i="249"/>
  <c r="Y27" i="249" s="1"/>
  <c r="Y46" i="249" s="1"/>
  <c r="X14" i="249"/>
  <c r="X27" i="249" s="1"/>
  <c r="W14" i="249"/>
  <c r="W27" i="249" s="1"/>
  <c r="V14" i="249"/>
  <c r="U14" i="249"/>
  <c r="T14" i="249"/>
  <c r="T27" i="249" s="1"/>
  <c r="S14" i="249"/>
  <c r="S27" i="249" s="1"/>
  <c r="R14" i="249"/>
  <c r="R27" i="249" s="1"/>
  <c r="Q14" i="249"/>
  <c r="Q27" i="249" s="1"/>
  <c r="Q46" i="249" s="1"/>
  <c r="P14" i="249"/>
  <c r="P27" i="249" s="1"/>
  <c r="P46" i="249" s="1"/>
  <c r="O14" i="249"/>
  <c r="O27" i="249" s="1"/>
  <c r="N14" i="249"/>
  <c r="M14" i="249"/>
  <c r="M27" i="249" s="1"/>
  <c r="L14" i="249"/>
  <c r="L27" i="249" s="1"/>
  <c r="K14" i="249"/>
  <c r="K27" i="249" s="1"/>
  <c r="J14" i="249"/>
  <c r="J27" i="249" s="1"/>
  <c r="I14" i="249"/>
  <c r="I27" i="249" s="1"/>
  <c r="I46" i="249" s="1"/>
  <c r="H14" i="249"/>
  <c r="H27" i="249" s="1"/>
  <c r="H46" i="249" s="1"/>
  <c r="G14" i="249"/>
  <c r="G27" i="249" s="1"/>
  <c r="F14" i="249"/>
  <c r="E14" i="249"/>
  <c r="E27" i="249" s="1"/>
  <c r="D14" i="249"/>
  <c r="D27" i="249" s="1"/>
  <c r="C14" i="249"/>
  <c r="C27" i="249" s="1"/>
  <c r="AA51" i="250"/>
  <c r="Y51" i="250"/>
  <c r="X51" i="250"/>
  <c r="Z51" i="250" s="1"/>
  <c r="W51" i="250"/>
  <c r="V51" i="250"/>
  <c r="U51" i="250"/>
  <c r="T51" i="250"/>
  <c r="S51" i="250"/>
  <c r="R51" i="250"/>
  <c r="Q51" i="250"/>
  <c r="P51" i="250"/>
  <c r="O51" i="250"/>
  <c r="N51" i="250"/>
  <c r="M51" i="250"/>
  <c r="L51" i="250"/>
  <c r="K51" i="250"/>
  <c r="J51" i="250"/>
  <c r="I51" i="250"/>
  <c r="H51" i="250"/>
  <c r="G51" i="250"/>
  <c r="F51" i="250"/>
  <c r="E51" i="250"/>
  <c r="D51" i="250"/>
  <c r="C51" i="250"/>
  <c r="J45" i="250"/>
  <c r="AA44" i="250"/>
  <c r="Y44" i="250"/>
  <c r="X44" i="250"/>
  <c r="Z44" i="250" s="1"/>
  <c r="W44" i="250"/>
  <c r="V44" i="250"/>
  <c r="U44" i="250"/>
  <c r="T44" i="250"/>
  <c r="S44" i="250"/>
  <c r="R44" i="250"/>
  <c r="Q44" i="250"/>
  <c r="P44" i="250"/>
  <c r="O44" i="250"/>
  <c r="N44" i="250"/>
  <c r="M44" i="250"/>
  <c r="L44" i="250"/>
  <c r="K44" i="250"/>
  <c r="J44" i="250"/>
  <c r="I44" i="250"/>
  <c r="H44" i="250"/>
  <c r="G44" i="250"/>
  <c r="F44" i="250"/>
  <c r="E44" i="250"/>
  <c r="D44" i="250"/>
  <c r="C44" i="250"/>
  <c r="AA38" i="250"/>
  <c r="Y38" i="250"/>
  <c r="Y45" i="250" s="1"/>
  <c r="X38" i="250"/>
  <c r="X45" i="250" s="1"/>
  <c r="Z45" i="250" s="1"/>
  <c r="W38" i="250"/>
  <c r="W45" i="250" s="1"/>
  <c r="V38" i="250"/>
  <c r="V45" i="250" s="1"/>
  <c r="U38" i="250"/>
  <c r="U45" i="250" s="1"/>
  <c r="T38" i="250"/>
  <c r="T45" i="250" s="1"/>
  <c r="S38" i="250"/>
  <c r="R38" i="250"/>
  <c r="R45" i="250" s="1"/>
  <c r="Q38" i="250"/>
  <c r="Q45" i="250" s="1"/>
  <c r="P38" i="250"/>
  <c r="P45" i="250" s="1"/>
  <c r="O38" i="250"/>
  <c r="O45" i="250" s="1"/>
  <c r="N38" i="250"/>
  <c r="N45" i="250" s="1"/>
  <c r="M38" i="250"/>
  <c r="M45" i="250" s="1"/>
  <c r="L38" i="250"/>
  <c r="L45" i="250" s="1"/>
  <c r="K38" i="250"/>
  <c r="J38" i="250"/>
  <c r="I38" i="250"/>
  <c r="I45" i="250" s="1"/>
  <c r="H38" i="250"/>
  <c r="H45" i="250" s="1"/>
  <c r="G38" i="250"/>
  <c r="G45" i="250" s="1"/>
  <c r="F38" i="250"/>
  <c r="F45" i="250" s="1"/>
  <c r="E38" i="250"/>
  <c r="E45" i="250" s="1"/>
  <c r="D38" i="250"/>
  <c r="D45" i="250" s="1"/>
  <c r="C38" i="250"/>
  <c r="M27" i="250"/>
  <c r="AA26" i="250"/>
  <c r="Y26" i="250"/>
  <c r="X26" i="250"/>
  <c r="Z26" i="250" s="1"/>
  <c r="W26" i="250"/>
  <c r="V26" i="250"/>
  <c r="U26" i="250"/>
  <c r="T26" i="250"/>
  <c r="S26" i="250"/>
  <c r="R26" i="250"/>
  <c r="Q26" i="250"/>
  <c r="P26" i="250"/>
  <c r="O26" i="250"/>
  <c r="N26" i="250"/>
  <c r="M26" i="250"/>
  <c r="L26" i="250"/>
  <c r="K26" i="250"/>
  <c r="J26" i="250"/>
  <c r="I26" i="250"/>
  <c r="H26" i="250"/>
  <c r="G26" i="250"/>
  <c r="F26" i="250"/>
  <c r="E26" i="250"/>
  <c r="D26" i="250"/>
  <c r="C26" i="250"/>
  <c r="AA14" i="250"/>
  <c r="AA27" i="250" s="1"/>
  <c r="Y14" i="250"/>
  <c r="Y27" i="250" s="1"/>
  <c r="Y46" i="250" s="1"/>
  <c r="X14" i="250"/>
  <c r="X27" i="250" s="1"/>
  <c r="W14" i="250"/>
  <c r="W27" i="250" s="1"/>
  <c r="V14" i="250"/>
  <c r="U14" i="250"/>
  <c r="U27" i="250" s="1"/>
  <c r="T14" i="250"/>
  <c r="T27" i="250" s="1"/>
  <c r="S14" i="250"/>
  <c r="S27" i="250" s="1"/>
  <c r="R14" i="250"/>
  <c r="R27" i="250" s="1"/>
  <c r="Q14" i="250"/>
  <c r="Q27" i="250" s="1"/>
  <c r="Q46" i="250" s="1"/>
  <c r="P14" i="250"/>
  <c r="P27" i="250" s="1"/>
  <c r="O14" i="250"/>
  <c r="O27" i="250" s="1"/>
  <c r="N14" i="250"/>
  <c r="M14" i="250"/>
  <c r="L14" i="250"/>
  <c r="L27" i="250" s="1"/>
  <c r="K14" i="250"/>
  <c r="K27" i="250" s="1"/>
  <c r="J14" i="250"/>
  <c r="I14" i="250"/>
  <c r="I27" i="250" s="1"/>
  <c r="I46" i="250" s="1"/>
  <c r="H14" i="250"/>
  <c r="H27" i="250" s="1"/>
  <c r="G14" i="250"/>
  <c r="G27" i="250" s="1"/>
  <c r="F14" i="250"/>
  <c r="E14" i="250"/>
  <c r="E27" i="250" s="1"/>
  <c r="D14" i="250"/>
  <c r="D27" i="250" s="1"/>
  <c r="C14" i="250"/>
  <c r="C27" i="250" s="1"/>
  <c r="AA51" i="251"/>
  <c r="Y51" i="251"/>
  <c r="X51" i="251"/>
  <c r="Z51" i="251" s="1"/>
  <c r="W51" i="251"/>
  <c r="V51" i="251"/>
  <c r="U51" i="251"/>
  <c r="T51" i="251"/>
  <c r="S51" i="251"/>
  <c r="R51" i="251"/>
  <c r="Q51" i="251"/>
  <c r="P51" i="251"/>
  <c r="O51" i="251"/>
  <c r="N51" i="251"/>
  <c r="M51" i="251"/>
  <c r="L51" i="251"/>
  <c r="K51" i="251"/>
  <c r="J51" i="251"/>
  <c r="I51" i="251"/>
  <c r="H51" i="251"/>
  <c r="G51" i="251"/>
  <c r="F51" i="251"/>
  <c r="E51" i="251"/>
  <c r="D51" i="251"/>
  <c r="C51" i="251"/>
  <c r="J45" i="251"/>
  <c r="AA44" i="251"/>
  <c r="Y44" i="251"/>
  <c r="X44" i="251"/>
  <c r="Z44" i="251" s="1"/>
  <c r="W44" i="251"/>
  <c r="V44" i="251"/>
  <c r="U44" i="251"/>
  <c r="T44" i="251"/>
  <c r="S44" i="251"/>
  <c r="R44" i="251"/>
  <c r="Q44" i="251"/>
  <c r="P44" i="251"/>
  <c r="O44" i="251"/>
  <c r="N44" i="251"/>
  <c r="M44" i="251"/>
  <c r="L44" i="251"/>
  <c r="K44" i="251"/>
  <c r="J44" i="251"/>
  <c r="I44" i="251"/>
  <c r="H44" i="251"/>
  <c r="G44" i="251"/>
  <c r="F44" i="251"/>
  <c r="E44" i="251"/>
  <c r="D44" i="251"/>
  <c r="C44" i="251"/>
  <c r="AA38" i="251"/>
  <c r="Y38" i="251"/>
  <c r="Y45" i="251" s="1"/>
  <c r="X38" i="251"/>
  <c r="X45" i="251" s="1"/>
  <c r="Z45" i="251" s="1"/>
  <c r="W38" i="251"/>
  <c r="W45" i="251" s="1"/>
  <c r="V38" i="251"/>
  <c r="V45" i="251" s="1"/>
  <c r="U38" i="251"/>
  <c r="U45" i="251" s="1"/>
  <c r="T38" i="251"/>
  <c r="T45" i="251" s="1"/>
  <c r="S38" i="251"/>
  <c r="R38" i="251"/>
  <c r="R45" i="251" s="1"/>
  <c r="Q38" i="251"/>
  <c r="Q45" i="251" s="1"/>
  <c r="P38" i="251"/>
  <c r="P45" i="251" s="1"/>
  <c r="O38" i="251"/>
  <c r="O45" i="251" s="1"/>
  <c r="N38" i="251"/>
  <c r="N45" i="251" s="1"/>
  <c r="M38" i="251"/>
  <c r="M45" i="251" s="1"/>
  <c r="L38" i="251"/>
  <c r="L45" i="251" s="1"/>
  <c r="K38" i="251"/>
  <c r="J38" i="251"/>
  <c r="I38" i="251"/>
  <c r="I45" i="251" s="1"/>
  <c r="H38" i="251"/>
  <c r="H45" i="251" s="1"/>
  <c r="G38" i="251"/>
  <c r="G45" i="251" s="1"/>
  <c r="F38" i="251"/>
  <c r="F45" i="251" s="1"/>
  <c r="E38" i="251"/>
  <c r="E45" i="251" s="1"/>
  <c r="D38" i="251"/>
  <c r="D45" i="251" s="1"/>
  <c r="C38" i="251"/>
  <c r="J27" i="251"/>
  <c r="AA26" i="251"/>
  <c r="Y26" i="251"/>
  <c r="X26" i="251"/>
  <c r="Z26" i="251" s="1"/>
  <c r="W26" i="251"/>
  <c r="V26" i="251"/>
  <c r="U26" i="251"/>
  <c r="T26" i="251"/>
  <c r="S26" i="251"/>
  <c r="R26" i="251"/>
  <c r="Q26" i="251"/>
  <c r="P26" i="251"/>
  <c r="O26" i="251"/>
  <c r="N26" i="251"/>
  <c r="M26" i="251"/>
  <c r="L26" i="251"/>
  <c r="K26" i="251"/>
  <c r="J26" i="251"/>
  <c r="I26" i="251"/>
  <c r="H26" i="251"/>
  <c r="G26" i="251"/>
  <c r="F26" i="251"/>
  <c r="E26" i="251"/>
  <c r="D26" i="251"/>
  <c r="C26" i="251"/>
  <c r="AA14" i="251"/>
  <c r="AA27" i="251" s="1"/>
  <c r="Y14" i="251"/>
  <c r="Y27" i="251" s="1"/>
  <c r="X14" i="251"/>
  <c r="X27" i="251" s="1"/>
  <c r="W14" i="251"/>
  <c r="W27" i="251" s="1"/>
  <c r="V14" i="251"/>
  <c r="U14" i="251"/>
  <c r="U27" i="251" s="1"/>
  <c r="U46" i="251" s="1"/>
  <c r="T14" i="251"/>
  <c r="T27" i="251" s="1"/>
  <c r="T46" i="251" s="1"/>
  <c r="S14" i="251"/>
  <c r="S27" i="251" s="1"/>
  <c r="R14" i="251"/>
  <c r="R27" i="251" s="1"/>
  <c r="Q14" i="251"/>
  <c r="Q27" i="251" s="1"/>
  <c r="P14" i="251"/>
  <c r="P27" i="251" s="1"/>
  <c r="O14" i="251"/>
  <c r="O27" i="251" s="1"/>
  <c r="N14" i="251"/>
  <c r="M14" i="251"/>
  <c r="M27" i="251" s="1"/>
  <c r="M46" i="251" s="1"/>
  <c r="L14" i="251"/>
  <c r="L27" i="251" s="1"/>
  <c r="L46" i="251" s="1"/>
  <c r="K14" i="251"/>
  <c r="K27" i="251" s="1"/>
  <c r="J14" i="251"/>
  <c r="I14" i="251"/>
  <c r="I27" i="251" s="1"/>
  <c r="H14" i="251"/>
  <c r="H27" i="251" s="1"/>
  <c r="G14" i="251"/>
  <c r="G27" i="251" s="1"/>
  <c r="F14" i="251"/>
  <c r="E14" i="251"/>
  <c r="E27" i="251" s="1"/>
  <c r="E46" i="251" s="1"/>
  <c r="D14" i="251"/>
  <c r="C14" i="251"/>
  <c r="C27" i="251" s="1"/>
  <c r="AA51" i="252"/>
  <c r="Y51" i="252"/>
  <c r="X51" i="252"/>
  <c r="Z51" i="252" s="1"/>
  <c r="W51" i="252"/>
  <c r="V51" i="252"/>
  <c r="U51" i="252"/>
  <c r="T51" i="252"/>
  <c r="S51" i="252"/>
  <c r="R51" i="252"/>
  <c r="Q51" i="252"/>
  <c r="P51" i="252"/>
  <c r="O51" i="252"/>
  <c r="N51" i="252"/>
  <c r="M51" i="252"/>
  <c r="L51" i="252"/>
  <c r="K51" i="252"/>
  <c r="J51" i="252"/>
  <c r="I51" i="252"/>
  <c r="H51" i="252"/>
  <c r="G51" i="252"/>
  <c r="F51" i="252"/>
  <c r="E51" i="252"/>
  <c r="D51" i="252"/>
  <c r="C51" i="252"/>
  <c r="O45" i="252"/>
  <c r="AA44" i="252"/>
  <c r="Y44" i="252"/>
  <c r="X44" i="252"/>
  <c r="Z44" i="252" s="1"/>
  <c r="W44" i="252"/>
  <c r="V44" i="252"/>
  <c r="U44" i="252"/>
  <c r="T44" i="252"/>
  <c r="S44" i="252"/>
  <c r="R44" i="252"/>
  <c r="Q44" i="252"/>
  <c r="P44" i="252"/>
  <c r="O44" i="252"/>
  <c r="N44" i="252"/>
  <c r="M44" i="252"/>
  <c r="L44" i="252"/>
  <c r="K44" i="252"/>
  <c r="J44" i="252"/>
  <c r="I44" i="252"/>
  <c r="H44" i="252"/>
  <c r="G44" i="252"/>
  <c r="F44" i="252"/>
  <c r="E44" i="252"/>
  <c r="D44" i="252"/>
  <c r="C44" i="252"/>
  <c r="AA38" i="252"/>
  <c r="Y38" i="252"/>
  <c r="Y45" i="252" s="1"/>
  <c r="X38" i="252"/>
  <c r="X45" i="252" s="1"/>
  <c r="W38" i="252"/>
  <c r="W45" i="252" s="1"/>
  <c r="V38" i="252"/>
  <c r="V45" i="252" s="1"/>
  <c r="U38" i="252"/>
  <c r="U45" i="252" s="1"/>
  <c r="T38" i="252"/>
  <c r="T45" i="252" s="1"/>
  <c r="S38" i="252"/>
  <c r="R38" i="252"/>
  <c r="R45" i="252" s="1"/>
  <c r="R46" i="252" s="1"/>
  <c r="Q38" i="252"/>
  <c r="Q45" i="252" s="1"/>
  <c r="P38" i="252"/>
  <c r="P45" i="252" s="1"/>
  <c r="O38" i="252"/>
  <c r="N38" i="252"/>
  <c r="N45" i="252" s="1"/>
  <c r="M38" i="252"/>
  <c r="M45" i="252" s="1"/>
  <c r="L38" i="252"/>
  <c r="L45" i="252" s="1"/>
  <c r="K38" i="252"/>
  <c r="J38" i="252"/>
  <c r="J45" i="252" s="1"/>
  <c r="I38" i="252"/>
  <c r="I45" i="252" s="1"/>
  <c r="H38" i="252"/>
  <c r="H45" i="252" s="1"/>
  <c r="G38" i="252"/>
  <c r="G45" i="252" s="1"/>
  <c r="F38" i="252"/>
  <c r="F45" i="252" s="1"/>
  <c r="E38" i="252"/>
  <c r="E45" i="252" s="1"/>
  <c r="D38" i="252"/>
  <c r="D45" i="252" s="1"/>
  <c r="C38" i="252"/>
  <c r="U27" i="252"/>
  <c r="R27" i="252"/>
  <c r="E27" i="252"/>
  <c r="AA26" i="252"/>
  <c r="Y26" i="252"/>
  <c r="X26" i="252"/>
  <c r="Z26" i="252" s="1"/>
  <c r="W26" i="252"/>
  <c r="V26" i="252"/>
  <c r="U26" i="252"/>
  <c r="T26" i="252"/>
  <c r="S26" i="252"/>
  <c r="R26" i="252"/>
  <c r="Q26" i="252"/>
  <c r="P26" i="252"/>
  <c r="O26" i="252"/>
  <c r="N26" i="252"/>
  <c r="M26" i="252"/>
  <c r="L26" i="252"/>
  <c r="K26" i="252"/>
  <c r="J26" i="252"/>
  <c r="I26" i="252"/>
  <c r="H26" i="252"/>
  <c r="G26" i="252"/>
  <c r="F26" i="252"/>
  <c r="E26" i="252"/>
  <c r="D26" i="252"/>
  <c r="C26" i="252"/>
  <c r="AA14" i="252"/>
  <c r="AA27" i="252" s="1"/>
  <c r="Y14" i="252"/>
  <c r="Y27" i="252" s="1"/>
  <c r="X14" i="252"/>
  <c r="X27" i="252" s="1"/>
  <c r="W14" i="252"/>
  <c r="W27" i="252" s="1"/>
  <c r="V14" i="252"/>
  <c r="U14" i="252"/>
  <c r="T14" i="252"/>
  <c r="T27" i="252" s="1"/>
  <c r="S14" i="252"/>
  <c r="S27" i="252" s="1"/>
  <c r="R14" i="252"/>
  <c r="Q14" i="252"/>
  <c r="Q27" i="252" s="1"/>
  <c r="P14" i="252"/>
  <c r="P27" i="252" s="1"/>
  <c r="O14" i="252"/>
  <c r="O27" i="252" s="1"/>
  <c r="O46" i="252" s="1"/>
  <c r="N14" i="252"/>
  <c r="M14" i="252"/>
  <c r="M27" i="252" s="1"/>
  <c r="M46" i="252" s="1"/>
  <c r="L14" i="252"/>
  <c r="L27" i="252" s="1"/>
  <c r="K14" i="252"/>
  <c r="K27" i="252" s="1"/>
  <c r="J14" i="252"/>
  <c r="J27" i="252" s="1"/>
  <c r="I14" i="252"/>
  <c r="I27" i="252" s="1"/>
  <c r="H14" i="252"/>
  <c r="H27" i="252" s="1"/>
  <c r="G14" i="252"/>
  <c r="G27" i="252" s="1"/>
  <c r="F14" i="252"/>
  <c r="E14" i="252"/>
  <c r="D14" i="252"/>
  <c r="D27" i="252" s="1"/>
  <c r="C14" i="252"/>
  <c r="C27" i="252" s="1"/>
  <c r="AA51" i="253"/>
  <c r="Y51" i="253"/>
  <c r="X51" i="253"/>
  <c r="Z51" i="253" s="1"/>
  <c r="W51" i="253"/>
  <c r="V51" i="253"/>
  <c r="U51" i="253"/>
  <c r="T51" i="253"/>
  <c r="S51" i="253"/>
  <c r="R51" i="253"/>
  <c r="Q51" i="253"/>
  <c r="P51" i="253"/>
  <c r="O51" i="253"/>
  <c r="N51" i="253"/>
  <c r="M51" i="253"/>
  <c r="L51" i="253"/>
  <c r="K51" i="253"/>
  <c r="J51" i="253"/>
  <c r="I51" i="253"/>
  <c r="H51" i="253"/>
  <c r="G51" i="253"/>
  <c r="F51" i="253"/>
  <c r="E51" i="253"/>
  <c r="D51" i="253"/>
  <c r="C51" i="253"/>
  <c r="J45" i="253"/>
  <c r="G45" i="253"/>
  <c r="AA44" i="253"/>
  <c r="Y44" i="253"/>
  <c r="X44" i="253"/>
  <c r="W44" i="253"/>
  <c r="V44" i="253"/>
  <c r="U44" i="253"/>
  <c r="T44" i="253"/>
  <c r="S44" i="253"/>
  <c r="S45" i="253" s="1"/>
  <c r="R44" i="253"/>
  <c r="Q44" i="253"/>
  <c r="P44" i="253"/>
  <c r="O44" i="253"/>
  <c r="N44" i="253"/>
  <c r="M44" i="253"/>
  <c r="L44" i="253"/>
  <c r="K44" i="253"/>
  <c r="J44" i="253"/>
  <c r="I44" i="253"/>
  <c r="H44" i="253"/>
  <c r="G44" i="253"/>
  <c r="F44" i="253"/>
  <c r="E44" i="253"/>
  <c r="D44" i="253"/>
  <c r="C44" i="253"/>
  <c r="AA38" i="253"/>
  <c r="Y38" i="253"/>
  <c r="Y45" i="253" s="1"/>
  <c r="X38" i="253"/>
  <c r="X45" i="253" s="1"/>
  <c r="Z45" i="253" s="1"/>
  <c r="W38" i="253"/>
  <c r="W45" i="253" s="1"/>
  <c r="V38" i="253"/>
  <c r="V45" i="253" s="1"/>
  <c r="U38" i="253"/>
  <c r="U45" i="253" s="1"/>
  <c r="T38" i="253"/>
  <c r="T45" i="253" s="1"/>
  <c r="S38" i="253"/>
  <c r="R38" i="253"/>
  <c r="R45" i="253" s="1"/>
  <c r="Q38" i="253"/>
  <c r="Q45" i="253" s="1"/>
  <c r="P38" i="253"/>
  <c r="P45" i="253" s="1"/>
  <c r="O38" i="253"/>
  <c r="O45" i="253" s="1"/>
  <c r="N38" i="253"/>
  <c r="N45" i="253" s="1"/>
  <c r="M38" i="253"/>
  <c r="M45" i="253" s="1"/>
  <c r="L38" i="253"/>
  <c r="L45" i="253" s="1"/>
  <c r="K38" i="253"/>
  <c r="J38" i="253"/>
  <c r="I38" i="253"/>
  <c r="I45" i="253" s="1"/>
  <c r="H38" i="253"/>
  <c r="H45" i="253" s="1"/>
  <c r="G38" i="253"/>
  <c r="F38" i="253"/>
  <c r="F45" i="253" s="1"/>
  <c r="E38" i="253"/>
  <c r="E45" i="253" s="1"/>
  <c r="D38" i="253"/>
  <c r="D45" i="253" s="1"/>
  <c r="C38" i="253"/>
  <c r="AA26" i="253"/>
  <c r="Y26" i="253"/>
  <c r="X26" i="253"/>
  <c r="Z26" i="253" s="1"/>
  <c r="W26" i="253"/>
  <c r="V26" i="253"/>
  <c r="U26" i="253"/>
  <c r="T26" i="253"/>
  <c r="S26" i="253"/>
  <c r="R26" i="253"/>
  <c r="Q26" i="253"/>
  <c r="P26" i="253"/>
  <c r="O26" i="253"/>
  <c r="N26" i="253"/>
  <c r="M26" i="253"/>
  <c r="L26" i="253"/>
  <c r="K26" i="253"/>
  <c r="J26" i="253"/>
  <c r="I26" i="253"/>
  <c r="H26" i="253"/>
  <c r="G26" i="253"/>
  <c r="F26" i="253"/>
  <c r="E26" i="253"/>
  <c r="D26" i="253"/>
  <c r="C26" i="253"/>
  <c r="AA14" i="253"/>
  <c r="AA27" i="253" s="1"/>
  <c r="Y14" i="253"/>
  <c r="Y27" i="253" s="1"/>
  <c r="Y46" i="253" s="1"/>
  <c r="X14" i="253"/>
  <c r="X27" i="253" s="1"/>
  <c r="W14" i="253"/>
  <c r="W27" i="253" s="1"/>
  <c r="V14" i="253"/>
  <c r="U14" i="253"/>
  <c r="U27" i="253" s="1"/>
  <c r="U46" i="253" s="1"/>
  <c r="T14" i="253"/>
  <c r="T27" i="253" s="1"/>
  <c r="S14" i="253"/>
  <c r="S27" i="253" s="1"/>
  <c r="R14" i="253"/>
  <c r="R27" i="253" s="1"/>
  <c r="Q14" i="253"/>
  <c r="Q27" i="253" s="1"/>
  <c r="Q46" i="253" s="1"/>
  <c r="P14" i="253"/>
  <c r="P27" i="253" s="1"/>
  <c r="P46" i="253" s="1"/>
  <c r="O14" i="253"/>
  <c r="O27" i="253" s="1"/>
  <c r="N14" i="253"/>
  <c r="M14" i="253"/>
  <c r="M27" i="253" s="1"/>
  <c r="L14" i="253"/>
  <c r="L27" i="253" s="1"/>
  <c r="K14" i="253"/>
  <c r="K27" i="253" s="1"/>
  <c r="J14" i="253"/>
  <c r="J27" i="253" s="1"/>
  <c r="I14" i="253"/>
  <c r="I27" i="253" s="1"/>
  <c r="I46" i="253" s="1"/>
  <c r="H14" i="253"/>
  <c r="G14" i="253"/>
  <c r="G27" i="253" s="1"/>
  <c r="F14" i="253"/>
  <c r="E14" i="253"/>
  <c r="E27" i="253" s="1"/>
  <c r="D14" i="253"/>
  <c r="D27" i="253" s="1"/>
  <c r="C14" i="253"/>
  <c r="C27" i="253" s="1"/>
  <c r="AA51" i="254"/>
  <c r="Y51" i="254"/>
  <c r="X51" i="254"/>
  <c r="Z51" i="254" s="1"/>
  <c r="W51" i="254"/>
  <c r="V51" i="254"/>
  <c r="U51" i="254"/>
  <c r="T51" i="254"/>
  <c r="S51" i="254"/>
  <c r="R51" i="254"/>
  <c r="Q51" i="254"/>
  <c r="P51" i="254"/>
  <c r="O51" i="254"/>
  <c r="N51" i="254"/>
  <c r="M51" i="254"/>
  <c r="L51" i="254"/>
  <c r="K51" i="254"/>
  <c r="J51" i="254"/>
  <c r="I51" i="254"/>
  <c r="H51" i="254"/>
  <c r="G51" i="254"/>
  <c r="F51" i="254"/>
  <c r="E51" i="254"/>
  <c r="D51" i="254"/>
  <c r="C51" i="254"/>
  <c r="O45" i="254"/>
  <c r="AA44" i="254"/>
  <c r="Y44" i="254"/>
  <c r="X44" i="254"/>
  <c r="W44" i="254"/>
  <c r="V44" i="254"/>
  <c r="U44" i="254"/>
  <c r="T44" i="254"/>
  <c r="S44" i="254"/>
  <c r="R44" i="254"/>
  <c r="Q44" i="254"/>
  <c r="P44" i="254"/>
  <c r="O44" i="254"/>
  <c r="N44" i="254"/>
  <c r="M44" i="254"/>
  <c r="L44" i="254"/>
  <c r="K44" i="254"/>
  <c r="J44" i="254"/>
  <c r="I44" i="254"/>
  <c r="H44" i="254"/>
  <c r="G44" i="254"/>
  <c r="F44" i="254"/>
  <c r="E44" i="254"/>
  <c r="D44" i="254"/>
  <c r="C44" i="254"/>
  <c r="AA38" i="254"/>
  <c r="Y38" i="254"/>
  <c r="Y45" i="254" s="1"/>
  <c r="X38" i="254"/>
  <c r="X45" i="254" s="1"/>
  <c r="W38" i="254"/>
  <c r="W45" i="254" s="1"/>
  <c r="V38" i="254"/>
  <c r="V45" i="254" s="1"/>
  <c r="U38" i="254"/>
  <c r="T38" i="254"/>
  <c r="T45" i="254" s="1"/>
  <c r="S38" i="254"/>
  <c r="R38" i="254"/>
  <c r="R45" i="254" s="1"/>
  <c r="R46" i="254" s="1"/>
  <c r="Q38" i="254"/>
  <c r="Q45" i="254" s="1"/>
  <c r="P38" i="254"/>
  <c r="P45" i="254" s="1"/>
  <c r="O38" i="254"/>
  <c r="N38" i="254"/>
  <c r="N45" i="254" s="1"/>
  <c r="M38" i="254"/>
  <c r="M45" i="254" s="1"/>
  <c r="L38" i="254"/>
  <c r="L45" i="254" s="1"/>
  <c r="K38" i="254"/>
  <c r="J38" i="254"/>
  <c r="J45" i="254" s="1"/>
  <c r="J46" i="254" s="1"/>
  <c r="I38" i="254"/>
  <c r="I45" i="254" s="1"/>
  <c r="H38" i="254"/>
  <c r="H45" i="254" s="1"/>
  <c r="G38" i="254"/>
  <c r="G45" i="254" s="1"/>
  <c r="F38" i="254"/>
  <c r="F45" i="254" s="1"/>
  <c r="E38" i="254"/>
  <c r="E45" i="254" s="1"/>
  <c r="D38" i="254"/>
  <c r="D45" i="254" s="1"/>
  <c r="C38" i="254"/>
  <c r="U27" i="254"/>
  <c r="E27" i="254"/>
  <c r="AA26" i="254"/>
  <c r="Y26" i="254"/>
  <c r="X26" i="254"/>
  <c r="Z26" i="254" s="1"/>
  <c r="W26" i="254"/>
  <c r="V26" i="254"/>
  <c r="U26" i="254"/>
  <c r="T26" i="254"/>
  <c r="S26" i="254"/>
  <c r="R26" i="254"/>
  <c r="Q26" i="254"/>
  <c r="P26" i="254"/>
  <c r="O26" i="254"/>
  <c r="N26" i="254"/>
  <c r="M26" i="254"/>
  <c r="L26" i="254"/>
  <c r="K26" i="254"/>
  <c r="J26" i="254"/>
  <c r="I26" i="254"/>
  <c r="H26" i="254"/>
  <c r="G26" i="254"/>
  <c r="F26" i="254"/>
  <c r="E26" i="254"/>
  <c r="D26" i="254"/>
  <c r="C26" i="254"/>
  <c r="AA14" i="254"/>
  <c r="AA27" i="254" s="1"/>
  <c r="Y14" i="254"/>
  <c r="Y27" i="254" s="1"/>
  <c r="X14" i="254"/>
  <c r="X27" i="254" s="1"/>
  <c r="W14" i="254"/>
  <c r="W27" i="254" s="1"/>
  <c r="V14" i="254"/>
  <c r="U14" i="254"/>
  <c r="T14" i="254"/>
  <c r="T27" i="254" s="1"/>
  <c r="S14" i="254"/>
  <c r="S27" i="254" s="1"/>
  <c r="R14" i="254"/>
  <c r="R27" i="254" s="1"/>
  <c r="Q14" i="254"/>
  <c r="Q27" i="254" s="1"/>
  <c r="P14" i="254"/>
  <c r="P27" i="254" s="1"/>
  <c r="O14" i="254"/>
  <c r="O27" i="254" s="1"/>
  <c r="N14" i="254"/>
  <c r="M14" i="254"/>
  <c r="M27" i="254" s="1"/>
  <c r="L14" i="254"/>
  <c r="L27" i="254" s="1"/>
  <c r="K14" i="254"/>
  <c r="K27" i="254" s="1"/>
  <c r="J14" i="254"/>
  <c r="J27" i="254" s="1"/>
  <c r="I14" i="254"/>
  <c r="I27" i="254" s="1"/>
  <c r="H14" i="254"/>
  <c r="H27" i="254" s="1"/>
  <c r="G14" i="254"/>
  <c r="G27" i="254" s="1"/>
  <c r="F14" i="254"/>
  <c r="E14" i="254"/>
  <c r="D14" i="254"/>
  <c r="D27" i="254" s="1"/>
  <c r="C14" i="254"/>
  <c r="C27" i="254" s="1"/>
  <c r="AA51" i="255"/>
  <c r="Y51" i="255"/>
  <c r="X51" i="255"/>
  <c r="Z51" i="255" s="1"/>
  <c r="W51" i="255"/>
  <c r="V51" i="255"/>
  <c r="U51" i="255"/>
  <c r="T51" i="255"/>
  <c r="S51" i="255"/>
  <c r="R51" i="255"/>
  <c r="Q51" i="255"/>
  <c r="P51" i="255"/>
  <c r="O51" i="255"/>
  <c r="N51" i="255"/>
  <c r="M51" i="255"/>
  <c r="L51" i="255"/>
  <c r="K51" i="255"/>
  <c r="J51" i="255"/>
  <c r="I51" i="255"/>
  <c r="H51" i="255"/>
  <c r="G51" i="255"/>
  <c r="F51" i="255"/>
  <c r="E51" i="255"/>
  <c r="D51" i="255"/>
  <c r="C51" i="255"/>
  <c r="W45" i="255"/>
  <c r="J45" i="255"/>
  <c r="AA44" i="255"/>
  <c r="Y44" i="255"/>
  <c r="X44" i="255"/>
  <c r="Z44" i="255" s="1"/>
  <c r="W44" i="255"/>
  <c r="V44" i="255"/>
  <c r="U44" i="255"/>
  <c r="T44" i="255"/>
  <c r="S44" i="255"/>
  <c r="R44" i="255"/>
  <c r="Q44" i="255"/>
  <c r="P44" i="255"/>
  <c r="O44" i="255"/>
  <c r="N44" i="255"/>
  <c r="M44" i="255"/>
  <c r="L44" i="255"/>
  <c r="K44" i="255"/>
  <c r="J44" i="255"/>
  <c r="I44" i="255"/>
  <c r="H44" i="255"/>
  <c r="G44" i="255"/>
  <c r="F44" i="255"/>
  <c r="E44" i="255"/>
  <c r="D44" i="255"/>
  <c r="C44" i="255"/>
  <c r="AA38" i="255"/>
  <c r="Y38" i="255"/>
  <c r="Y45" i="255" s="1"/>
  <c r="X38" i="255"/>
  <c r="X45" i="255" s="1"/>
  <c r="Z45" i="255" s="1"/>
  <c r="W38" i="255"/>
  <c r="V38" i="255"/>
  <c r="V45" i="255" s="1"/>
  <c r="U38" i="255"/>
  <c r="U45" i="255" s="1"/>
  <c r="T38" i="255"/>
  <c r="T45" i="255" s="1"/>
  <c r="S38" i="255"/>
  <c r="R38" i="255"/>
  <c r="R45" i="255" s="1"/>
  <c r="R46" i="255" s="1"/>
  <c r="Q38" i="255"/>
  <c r="Q45" i="255" s="1"/>
  <c r="P38" i="255"/>
  <c r="P45" i="255" s="1"/>
  <c r="O38" i="255"/>
  <c r="O45" i="255" s="1"/>
  <c r="N38" i="255"/>
  <c r="N45" i="255" s="1"/>
  <c r="M38" i="255"/>
  <c r="M45" i="255" s="1"/>
  <c r="L38" i="255"/>
  <c r="L45" i="255" s="1"/>
  <c r="K38" i="255"/>
  <c r="J38" i="255"/>
  <c r="I38" i="255"/>
  <c r="I45" i="255" s="1"/>
  <c r="H38" i="255"/>
  <c r="H45" i="255" s="1"/>
  <c r="G38" i="255"/>
  <c r="G45" i="255" s="1"/>
  <c r="F38" i="255"/>
  <c r="F45" i="255" s="1"/>
  <c r="E38" i="255"/>
  <c r="E45" i="255" s="1"/>
  <c r="D38" i="255"/>
  <c r="D45" i="255" s="1"/>
  <c r="C38" i="255"/>
  <c r="J27" i="255"/>
  <c r="AA26" i="255"/>
  <c r="Y26" i="255"/>
  <c r="X26" i="255"/>
  <c r="W26" i="255"/>
  <c r="V26" i="255"/>
  <c r="U26" i="255"/>
  <c r="T26" i="255"/>
  <c r="S26" i="255"/>
  <c r="R26" i="255"/>
  <c r="Q26" i="255"/>
  <c r="P26" i="255"/>
  <c r="O26" i="255"/>
  <c r="N26" i="255"/>
  <c r="M26" i="255"/>
  <c r="L26" i="255"/>
  <c r="K26" i="255"/>
  <c r="J26" i="255"/>
  <c r="I26" i="255"/>
  <c r="H26" i="255"/>
  <c r="G26" i="255"/>
  <c r="F26" i="255"/>
  <c r="E26" i="255"/>
  <c r="D26" i="255"/>
  <c r="C26" i="255"/>
  <c r="AA14" i="255"/>
  <c r="AA27" i="255" s="1"/>
  <c r="Y14" i="255"/>
  <c r="Y27" i="255" s="1"/>
  <c r="X14" i="255"/>
  <c r="X27" i="255" s="1"/>
  <c r="W14" i="255"/>
  <c r="W27" i="255" s="1"/>
  <c r="V14" i="255"/>
  <c r="U14" i="255"/>
  <c r="U27" i="255" s="1"/>
  <c r="U46" i="255" s="1"/>
  <c r="T14" i="255"/>
  <c r="T27" i="255" s="1"/>
  <c r="T46" i="255" s="1"/>
  <c r="S14" i="255"/>
  <c r="S27" i="255" s="1"/>
  <c r="R14" i="255"/>
  <c r="R27" i="255" s="1"/>
  <c r="Q14" i="255"/>
  <c r="Q27" i="255" s="1"/>
  <c r="P14" i="255"/>
  <c r="P27" i="255" s="1"/>
  <c r="O14" i="255"/>
  <c r="O27" i="255" s="1"/>
  <c r="N14" i="255"/>
  <c r="M14" i="255"/>
  <c r="M27" i="255" s="1"/>
  <c r="M46" i="255" s="1"/>
  <c r="L14" i="255"/>
  <c r="L27" i="255" s="1"/>
  <c r="L46" i="255" s="1"/>
  <c r="K14" i="255"/>
  <c r="K27" i="255" s="1"/>
  <c r="J14" i="255"/>
  <c r="I14" i="255"/>
  <c r="I27" i="255" s="1"/>
  <c r="H14" i="255"/>
  <c r="H27" i="255" s="1"/>
  <c r="G14" i="255"/>
  <c r="G27" i="255" s="1"/>
  <c r="F14" i="255"/>
  <c r="E14" i="255"/>
  <c r="E27" i="255" s="1"/>
  <c r="E46" i="255" s="1"/>
  <c r="D14" i="255"/>
  <c r="D27" i="255" s="1"/>
  <c r="D46" i="255" s="1"/>
  <c r="C14" i="255"/>
  <c r="C27" i="255" s="1"/>
  <c r="AA51" i="256"/>
  <c r="Y51" i="256"/>
  <c r="X51" i="256"/>
  <c r="Z51" i="256" s="1"/>
  <c r="W51" i="256"/>
  <c r="V51" i="256"/>
  <c r="U51" i="256"/>
  <c r="T51" i="256"/>
  <c r="S51" i="256"/>
  <c r="R51" i="256"/>
  <c r="Q51" i="256"/>
  <c r="P51" i="256"/>
  <c r="O51" i="256"/>
  <c r="N51" i="256"/>
  <c r="M51" i="256"/>
  <c r="L51" i="256"/>
  <c r="K51" i="256"/>
  <c r="J51" i="256"/>
  <c r="I51" i="256"/>
  <c r="H51" i="256"/>
  <c r="G51" i="256"/>
  <c r="F51" i="256"/>
  <c r="E51" i="256"/>
  <c r="D51" i="256"/>
  <c r="C51" i="256"/>
  <c r="AA44" i="256"/>
  <c r="Y44" i="256"/>
  <c r="X44" i="256"/>
  <c r="Z44" i="256" s="1"/>
  <c r="W44" i="256"/>
  <c r="V44" i="256"/>
  <c r="U44" i="256"/>
  <c r="T44" i="256"/>
  <c r="S44" i="256"/>
  <c r="R44" i="256"/>
  <c r="Q44" i="256"/>
  <c r="P44" i="256"/>
  <c r="O44" i="256"/>
  <c r="N44" i="256"/>
  <c r="M44" i="256"/>
  <c r="L44" i="256"/>
  <c r="K44" i="256"/>
  <c r="J44" i="256"/>
  <c r="I44" i="256"/>
  <c r="H44" i="256"/>
  <c r="G44" i="256"/>
  <c r="F44" i="256"/>
  <c r="E44" i="256"/>
  <c r="D44" i="256"/>
  <c r="C44" i="256"/>
  <c r="AA38" i="256"/>
  <c r="Y38" i="256"/>
  <c r="Y45" i="256" s="1"/>
  <c r="X38" i="256"/>
  <c r="X45" i="256" s="1"/>
  <c r="Z45" i="256" s="1"/>
  <c r="W38" i="256"/>
  <c r="W45" i="256" s="1"/>
  <c r="V38" i="256"/>
  <c r="V45" i="256" s="1"/>
  <c r="U38" i="256"/>
  <c r="U45" i="256" s="1"/>
  <c r="T38" i="256"/>
  <c r="T45" i="256" s="1"/>
  <c r="S38" i="256"/>
  <c r="R38" i="256"/>
  <c r="R45" i="256" s="1"/>
  <c r="R46" i="256" s="1"/>
  <c r="Q38" i="256"/>
  <c r="P38" i="256"/>
  <c r="P45" i="256" s="1"/>
  <c r="O38" i="256"/>
  <c r="O45" i="256" s="1"/>
  <c r="N38" i="256"/>
  <c r="N45" i="256" s="1"/>
  <c r="M38" i="256"/>
  <c r="M45" i="256" s="1"/>
  <c r="L38" i="256"/>
  <c r="L45" i="256" s="1"/>
  <c r="K38" i="256"/>
  <c r="J38" i="256"/>
  <c r="J45" i="256" s="1"/>
  <c r="I38" i="256"/>
  <c r="I45" i="256" s="1"/>
  <c r="H38" i="256"/>
  <c r="H45" i="256" s="1"/>
  <c r="G38" i="256"/>
  <c r="G45" i="256" s="1"/>
  <c r="F38" i="256"/>
  <c r="F45" i="256" s="1"/>
  <c r="E38" i="256"/>
  <c r="E45" i="256" s="1"/>
  <c r="D38" i="256"/>
  <c r="D45" i="256" s="1"/>
  <c r="C38" i="256"/>
  <c r="U27" i="256"/>
  <c r="U46" i="256" s="1"/>
  <c r="R27" i="256"/>
  <c r="E27" i="256"/>
  <c r="E46" i="256" s="1"/>
  <c r="AA26" i="256"/>
  <c r="Y26" i="256"/>
  <c r="X26" i="256"/>
  <c r="Z26" i="256" s="1"/>
  <c r="W26" i="256"/>
  <c r="V26" i="256"/>
  <c r="U26" i="256"/>
  <c r="T26" i="256"/>
  <c r="S26" i="256"/>
  <c r="R26" i="256"/>
  <c r="Q26" i="256"/>
  <c r="P26" i="256"/>
  <c r="O26" i="256"/>
  <c r="N26" i="256"/>
  <c r="M26" i="256"/>
  <c r="L26" i="256"/>
  <c r="K26" i="256"/>
  <c r="J26" i="256"/>
  <c r="I26" i="256"/>
  <c r="H26" i="256"/>
  <c r="G26" i="256"/>
  <c r="F26" i="256"/>
  <c r="E26" i="256"/>
  <c r="D26" i="256"/>
  <c r="C26" i="256"/>
  <c r="AA14" i="256"/>
  <c r="AA27" i="256" s="1"/>
  <c r="Y14" i="256"/>
  <c r="Y27" i="256" s="1"/>
  <c r="X14" i="256"/>
  <c r="X27" i="256" s="1"/>
  <c r="W14" i="256"/>
  <c r="W27" i="256" s="1"/>
  <c r="V14" i="256"/>
  <c r="U14" i="256"/>
  <c r="T14" i="256"/>
  <c r="T27" i="256" s="1"/>
  <c r="S14" i="256"/>
  <c r="S27" i="256" s="1"/>
  <c r="R14" i="256"/>
  <c r="Q14" i="256"/>
  <c r="Q27" i="256" s="1"/>
  <c r="P14" i="256"/>
  <c r="P27" i="256" s="1"/>
  <c r="O14" i="256"/>
  <c r="O27" i="256" s="1"/>
  <c r="N14" i="256"/>
  <c r="M14" i="256"/>
  <c r="M27" i="256" s="1"/>
  <c r="M46" i="256" s="1"/>
  <c r="L14" i="256"/>
  <c r="L27" i="256" s="1"/>
  <c r="K14" i="256"/>
  <c r="K27" i="256" s="1"/>
  <c r="J14" i="256"/>
  <c r="J27" i="256" s="1"/>
  <c r="I14" i="256"/>
  <c r="I27" i="256" s="1"/>
  <c r="H14" i="256"/>
  <c r="H27" i="256" s="1"/>
  <c r="G14" i="256"/>
  <c r="G27" i="256" s="1"/>
  <c r="F14" i="256"/>
  <c r="E14" i="256"/>
  <c r="D14" i="256"/>
  <c r="D27" i="256" s="1"/>
  <c r="C14" i="256"/>
  <c r="C27" i="256" s="1"/>
  <c r="AA51" i="257"/>
  <c r="Y51" i="257"/>
  <c r="X51" i="257"/>
  <c r="Z51" i="257" s="1"/>
  <c r="W51" i="257"/>
  <c r="V51" i="257"/>
  <c r="U51" i="257"/>
  <c r="T51" i="257"/>
  <c r="S51" i="257"/>
  <c r="R51" i="257"/>
  <c r="Q51" i="257"/>
  <c r="P51" i="257"/>
  <c r="O51" i="257"/>
  <c r="N51" i="257"/>
  <c r="M51" i="257"/>
  <c r="L51" i="257"/>
  <c r="K51" i="257"/>
  <c r="J51" i="257"/>
  <c r="I51" i="257"/>
  <c r="H51" i="257"/>
  <c r="G51" i="257"/>
  <c r="F51" i="257"/>
  <c r="E51" i="257"/>
  <c r="D51" i="257"/>
  <c r="C51" i="257"/>
  <c r="AA44" i="257"/>
  <c r="Y44" i="257"/>
  <c r="X44" i="257"/>
  <c r="Z44" i="257" s="1"/>
  <c r="W44" i="257"/>
  <c r="V44" i="257"/>
  <c r="U44" i="257"/>
  <c r="T44" i="257"/>
  <c r="S44" i="257"/>
  <c r="R44" i="257"/>
  <c r="Q44" i="257"/>
  <c r="P44" i="257"/>
  <c r="O44" i="257"/>
  <c r="N44" i="257"/>
  <c r="M44" i="257"/>
  <c r="L44" i="257"/>
  <c r="K44" i="257"/>
  <c r="J44" i="257"/>
  <c r="I44" i="257"/>
  <c r="H44" i="257"/>
  <c r="G44" i="257"/>
  <c r="F44" i="257"/>
  <c r="E44" i="257"/>
  <c r="D44" i="257"/>
  <c r="C44" i="257"/>
  <c r="AA38" i="257"/>
  <c r="Y38" i="257"/>
  <c r="Y45" i="257" s="1"/>
  <c r="X38" i="257"/>
  <c r="X45" i="257" s="1"/>
  <c r="Z45" i="257" s="1"/>
  <c r="W38" i="257"/>
  <c r="W45" i="257" s="1"/>
  <c r="V38" i="257"/>
  <c r="V45" i="257" s="1"/>
  <c r="U38" i="257"/>
  <c r="U45" i="257" s="1"/>
  <c r="T38" i="257"/>
  <c r="T45" i="257" s="1"/>
  <c r="S38" i="257"/>
  <c r="R38" i="257"/>
  <c r="R45" i="257" s="1"/>
  <c r="Q38" i="257"/>
  <c r="P38" i="257"/>
  <c r="P45" i="257" s="1"/>
  <c r="O38" i="257"/>
  <c r="O45" i="257" s="1"/>
  <c r="N38" i="257"/>
  <c r="N45" i="257" s="1"/>
  <c r="M38" i="257"/>
  <c r="M45" i="257" s="1"/>
  <c r="L38" i="257"/>
  <c r="L45" i="257" s="1"/>
  <c r="K38" i="257"/>
  <c r="J38" i="257"/>
  <c r="J45" i="257" s="1"/>
  <c r="I38" i="257"/>
  <c r="H38" i="257"/>
  <c r="H45" i="257" s="1"/>
  <c r="G38" i="257"/>
  <c r="G45" i="257" s="1"/>
  <c r="F38" i="257"/>
  <c r="F45" i="257" s="1"/>
  <c r="E38" i="257"/>
  <c r="E45" i="257" s="1"/>
  <c r="D38" i="257"/>
  <c r="D45" i="257" s="1"/>
  <c r="C38" i="257"/>
  <c r="M27" i="257"/>
  <c r="M46" i="257" s="1"/>
  <c r="AA26" i="257"/>
  <c r="Y26" i="257"/>
  <c r="X26" i="257"/>
  <c r="Z26" i="257" s="1"/>
  <c r="W26" i="257"/>
  <c r="V26" i="257"/>
  <c r="U26" i="257"/>
  <c r="T26" i="257"/>
  <c r="S26" i="257"/>
  <c r="R26" i="257"/>
  <c r="Q26" i="257"/>
  <c r="P26" i="257"/>
  <c r="O26" i="257"/>
  <c r="N26" i="257"/>
  <c r="M26" i="257"/>
  <c r="L26" i="257"/>
  <c r="K26" i="257"/>
  <c r="J26" i="257"/>
  <c r="I26" i="257"/>
  <c r="H26" i="257"/>
  <c r="G26" i="257"/>
  <c r="F26" i="257"/>
  <c r="E26" i="257"/>
  <c r="D26" i="257"/>
  <c r="C26" i="257"/>
  <c r="AA14" i="257"/>
  <c r="AA27" i="257" s="1"/>
  <c r="Y14" i="257"/>
  <c r="Y27" i="257" s="1"/>
  <c r="X14" i="257"/>
  <c r="X27" i="257" s="1"/>
  <c r="W14" i="257"/>
  <c r="W27" i="257" s="1"/>
  <c r="V14" i="257"/>
  <c r="U14" i="257"/>
  <c r="U27" i="257" s="1"/>
  <c r="U46" i="257" s="1"/>
  <c r="T14" i="257"/>
  <c r="T27" i="257" s="1"/>
  <c r="T46" i="257" s="1"/>
  <c r="S14" i="257"/>
  <c r="S27" i="257" s="1"/>
  <c r="R14" i="257"/>
  <c r="R27" i="257" s="1"/>
  <c r="Q14" i="257"/>
  <c r="Q27" i="257" s="1"/>
  <c r="P14" i="257"/>
  <c r="P27" i="257" s="1"/>
  <c r="O14" i="257"/>
  <c r="O27" i="257" s="1"/>
  <c r="N14" i="257"/>
  <c r="M14" i="257"/>
  <c r="L14" i="257"/>
  <c r="L27" i="257" s="1"/>
  <c r="L46" i="257" s="1"/>
  <c r="K14" i="257"/>
  <c r="K27" i="257" s="1"/>
  <c r="J14" i="257"/>
  <c r="J27" i="257" s="1"/>
  <c r="I14" i="257"/>
  <c r="I27" i="257" s="1"/>
  <c r="H14" i="257"/>
  <c r="H27" i="257" s="1"/>
  <c r="G14" i="257"/>
  <c r="G27" i="257" s="1"/>
  <c r="F14" i="257"/>
  <c r="E14" i="257"/>
  <c r="E27" i="257" s="1"/>
  <c r="E46" i="257" s="1"/>
  <c r="D14" i="257"/>
  <c r="D27" i="257" s="1"/>
  <c r="D46" i="257" s="1"/>
  <c r="C14" i="257"/>
  <c r="C27" i="257" s="1"/>
  <c r="AA51" i="258"/>
  <c r="Y51" i="258"/>
  <c r="X51" i="258"/>
  <c r="Z51" i="258" s="1"/>
  <c r="W51" i="258"/>
  <c r="V51" i="258"/>
  <c r="U51" i="258"/>
  <c r="T51" i="258"/>
  <c r="S51" i="258"/>
  <c r="R51" i="258"/>
  <c r="Q51" i="258"/>
  <c r="P51" i="258"/>
  <c r="O51" i="258"/>
  <c r="N51" i="258"/>
  <c r="M51" i="258"/>
  <c r="L51" i="258"/>
  <c r="K51" i="258"/>
  <c r="J51" i="258"/>
  <c r="I51" i="258"/>
  <c r="H51" i="258"/>
  <c r="G51" i="258"/>
  <c r="F51" i="258"/>
  <c r="E51" i="258"/>
  <c r="D51" i="258"/>
  <c r="C51" i="258"/>
  <c r="AA44" i="258"/>
  <c r="Y44" i="258"/>
  <c r="X44" i="258"/>
  <c r="Z44" i="258" s="1"/>
  <c r="W44" i="258"/>
  <c r="V44" i="258"/>
  <c r="U44" i="258"/>
  <c r="T44" i="258"/>
  <c r="S44" i="258"/>
  <c r="R44" i="258"/>
  <c r="Q44" i="258"/>
  <c r="P44" i="258"/>
  <c r="O44" i="258"/>
  <c r="N44" i="258"/>
  <c r="M44" i="258"/>
  <c r="L44" i="258"/>
  <c r="K44" i="258"/>
  <c r="J44" i="258"/>
  <c r="I44" i="258"/>
  <c r="H44" i="258"/>
  <c r="G44" i="258"/>
  <c r="F44" i="258"/>
  <c r="E44" i="258"/>
  <c r="D44" i="258"/>
  <c r="C44" i="258"/>
  <c r="AA38" i="258"/>
  <c r="Y38" i="258"/>
  <c r="Y45" i="258" s="1"/>
  <c r="X38" i="258"/>
  <c r="X45" i="258" s="1"/>
  <c r="Z45" i="258" s="1"/>
  <c r="W38" i="258"/>
  <c r="W45" i="258" s="1"/>
  <c r="V38" i="258"/>
  <c r="U38" i="258"/>
  <c r="U45" i="258" s="1"/>
  <c r="T38" i="258"/>
  <c r="T45" i="258" s="1"/>
  <c r="S38" i="258"/>
  <c r="R38" i="258"/>
  <c r="R45" i="258" s="1"/>
  <c r="Q38" i="258"/>
  <c r="Q45" i="258" s="1"/>
  <c r="P38" i="258"/>
  <c r="P45" i="258" s="1"/>
  <c r="O38" i="258"/>
  <c r="O45" i="258" s="1"/>
  <c r="N38" i="258"/>
  <c r="M38" i="258"/>
  <c r="M45" i="258" s="1"/>
  <c r="L38" i="258"/>
  <c r="L45" i="258" s="1"/>
  <c r="K38" i="258"/>
  <c r="J38" i="258"/>
  <c r="J45" i="258" s="1"/>
  <c r="I38" i="258"/>
  <c r="I45" i="258" s="1"/>
  <c r="H38" i="258"/>
  <c r="H45" i="258" s="1"/>
  <c r="G38" i="258"/>
  <c r="G45" i="258" s="1"/>
  <c r="F38" i="258"/>
  <c r="E38" i="258"/>
  <c r="E45" i="258" s="1"/>
  <c r="D38" i="258"/>
  <c r="D45" i="258" s="1"/>
  <c r="C38" i="258"/>
  <c r="AA26" i="258"/>
  <c r="Y26" i="258"/>
  <c r="X26" i="258"/>
  <c r="W26" i="258"/>
  <c r="V26" i="258"/>
  <c r="U26" i="258"/>
  <c r="T26" i="258"/>
  <c r="S26" i="258"/>
  <c r="R26" i="258"/>
  <c r="Q26" i="258"/>
  <c r="P26" i="258"/>
  <c r="O26" i="258"/>
  <c r="N26" i="258"/>
  <c r="M26" i="258"/>
  <c r="L26" i="258"/>
  <c r="K26" i="258"/>
  <c r="J26" i="258"/>
  <c r="I26" i="258"/>
  <c r="H26" i="258"/>
  <c r="G26" i="258"/>
  <c r="F26" i="258"/>
  <c r="E26" i="258"/>
  <c r="D26" i="258"/>
  <c r="C26" i="258"/>
  <c r="AA14" i="258"/>
  <c r="AA27" i="258" s="1"/>
  <c r="Y14" i="258"/>
  <c r="Y27" i="258" s="1"/>
  <c r="Y46" i="258" s="1"/>
  <c r="X14" i="258"/>
  <c r="X27" i="258" s="1"/>
  <c r="W14" i="258"/>
  <c r="W27" i="258" s="1"/>
  <c r="V14" i="258"/>
  <c r="U14" i="258"/>
  <c r="U27" i="258" s="1"/>
  <c r="T14" i="258"/>
  <c r="T27" i="258" s="1"/>
  <c r="S14" i="258"/>
  <c r="S27" i="258" s="1"/>
  <c r="R14" i="258"/>
  <c r="R27" i="258" s="1"/>
  <c r="Q14" i="258"/>
  <c r="Q27" i="258" s="1"/>
  <c r="Q46" i="258" s="1"/>
  <c r="P14" i="258"/>
  <c r="P27" i="258" s="1"/>
  <c r="O14" i="258"/>
  <c r="O27" i="258" s="1"/>
  <c r="N14" i="258"/>
  <c r="M14" i="258"/>
  <c r="M27" i="258" s="1"/>
  <c r="L14" i="258"/>
  <c r="L27" i="258" s="1"/>
  <c r="K14" i="258"/>
  <c r="K27" i="258" s="1"/>
  <c r="J14" i="258"/>
  <c r="J27" i="258" s="1"/>
  <c r="I14" i="258"/>
  <c r="I27" i="258" s="1"/>
  <c r="I46" i="258" s="1"/>
  <c r="H14" i="258"/>
  <c r="H27" i="258" s="1"/>
  <c r="G14" i="258"/>
  <c r="G27" i="258" s="1"/>
  <c r="F14" i="258"/>
  <c r="E14" i="258"/>
  <c r="E27" i="258" s="1"/>
  <c r="D14" i="258"/>
  <c r="D27" i="258" s="1"/>
  <c r="C14" i="258"/>
  <c r="C27" i="258" s="1"/>
  <c r="AA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R45" i="1"/>
  <c r="J45" i="1"/>
  <c r="AA44" i="1"/>
  <c r="Y44" i="1"/>
  <c r="X44" i="1"/>
  <c r="Z44" i="1" s="1"/>
  <c r="W44" i="1"/>
  <c r="V44" i="1"/>
  <c r="U44" i="1"/>
  <c r="T44" i="1"/>
  <c r="S44" i="1"/>
  <c r="S45" i="1" s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C44" i="1"/>
  <c r="AA38" i="1"/>
  <c r="Y38" i="1"/>
  <c r="Y45" i="1" s="1"/>
  <c r="X38" i="1"/>
  <c r="X45" i="1" s="1"/>
  <c r="Z45" i="1" s="1"/>
  <c r="W38" i="1"/>
  <c r="W45" i="1" s="1"/>
  <c r="V38" i="1"/>
  <c r="V45" i="1" s="1"/>
  <c r="U38" i="1"/>
  <c r="U45" i="1" s="1"/>
  <c r="T38" i="1"/>
  <c r="T45" i="1" s="1"/>
  <c r="S38" i="1"/>
  <c r="R38" i="1"/>
  <c r="Q38" i="1"/>
  <c r="Q45" i="1" s="1"/>
  <c r="P38" i="1"/>
  <c r="P45" i="1" s="1"/>
  <c r="O38" i="1"/>
  <c r="O45" i="1" s="1"/>
  <c r="N38" i="1"/>
  <c r="N45" i="1" s="1"/>
  <c r="M38" i="1"/>
  <c r="M45" i="1" s="1"/>
  <c r="L38" i="1"/>
  <c r="L45" i="1" s="1"/>
  <c r="K38" i="1"/>
  <c r="J38" i="1"/>
  <c r="I38" i="1"/>
  <c r="I45" i="1" s="1"/>
  <c r="H38" i="1"/>
  <c r="H45" i="1" s="1"/>
  <c r="G38" i="1"/>
  <c r="G45" i="1" s="1"/>
  <c r="F38" i="1"/>
  <c r="F45" i="1" s="1"/>
  <c r="E38" i="1"/>
  <c r="E45" i="1" s="1"/>
  <c r="D38" i="1"/>
  <c r="D45" i="1" s="1"/>
  <c r="C38" i="1"/>
  <c r="AA26" i="1"/>
  <c r="Y26" i="1"/>
  <c r="X26" i="1"/>
  <c r="Z26" i="1" s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AA14" i="1"/>
  <c r="AA27" i="1" s="1"/>
  <c r="Y14" i="1"/>
  <c r="Y27" i="1" s="1"/>
  <c r="Y46" i="1" s="1"/>
  <c r="X14" i="1"/>
  <c r="X27" i="1" s="1"/>
  <c r="W14" i="1"/>
  <c r="W27" i="1" s="1"/>
  <c r="W46" i="1" s="1"/>
  <c r="V14" i="1"/>
  <c r="U14" i="1"/>
  <c r="U27" i="1" s="1"/>
  <c r="U46" i="1" s="1"/>
  <c r="T14" i="1"/>
  <c r="T27" i="1" s="1"/>
  <c r="S14" i="1"/>
  <c r="S27" i="1" s="1"/>
  <c r="R14" i="1"/>
  <c r="R27" i="1" s="1"/>
  <c r="R46" i="1" s="1"/>
  <c r="Q14" i="1"/>
  <c r="Q27" i="1" s="1"/>
  <c r="Q46" i="1" s="1"/>
  <c r="P14" i="1"/>
  <c r="P27" i="1" s="1"/>
  <c r="P46" i="1" s="1"/>
  <c r="O14" i="1"/>
  <c r="O27" i="1" s="1"/>
  <c r="O46" i="1" s="1"/>
  <c r="N14" i="1"/>
  <c r="M14" i="1"/>
  <c r="M27" i="1" s="1"/>
  <c r="L14" i="1"/>
  <c r="L27" i="1" s="1"/>
  <c r="K14" i="1"/>
  <c r="K27" i="1" s="1"/>
  <c r="J14" i="1"/>
  <c r="J27" i="1" s="1"/>
  <c r="I14" i="1"/>
  <c r="I27" i="1" s="1"/>
  <c r="I46" i="1" s="1"/>
  <c r="H14" i="1"/>
  <c r="H27" i="1" s="1"/>
  <c r="H46" i="1" s="1"/>
  <c r="G14" i="1"/>
  <c r="G27" i="1" s="1"/>
  <c r="G46" i="1" s="1"/>
  <c r="F14" i="1"/>
  <c r="E14" i="1"/>
  <c r="E27" i="1" s="1"/>
  <c r="D14" i="1"/>
  <c r="D27" i="1" s="1"/>
  <c r="C14" i="1"/>
  <c r="C27" i="1" s="1"/>
  <c r="R46" i="251" l="1"/>
  <c r="R46" i="253"/>
  <c r="J46" i="256"/>
  <c r="J46" i="252"/>
  <c r="J46" i="258"/>
  <c r="R46" i="258"/>
  <c r="AA46" i="258"/>
  <c r="AA45" i="257"/>
  <c r="G46" i="256"/>
  <c r="O46" i="256"/>
  <c r="W46" i="256"/>
  <c r="AA45" i="256"/>
  <c r="S46" i="254"/>
  <c r="E46" i="254"/>
  <c r="J46" i="253"/>
  <c r="G46" i="252"/>
  <c r="W46" i="252"/>
  <c r="U46" i="252"/>
  <c r="AA45" i="252"/>
  <c r="K46" i="250"/>
  <c r="S46" i="250"/>
  <c r="R46" i="250"/>
  <c r="J46" i="244"/>
  <c r="R46" i="244"/>
  <c r="J46" i="241"/>
  <c r="R46" i="241"/>
  <c r="AA45" i="241"/>
  <c r="F46" i="237"/>
  <c r="N46" i="237"/>
  <c r="I46" i="228"/>
  <c r="Y46" i="225"/>
  <c r="J27" i="222"/>
  <c r="J46" i="222" s="1"/>
  <c r="R27" i="222"/>
  <c r="I46" i="222"/>
  <c r="Q46" i="222"/>
  <c r="Y46" i="222"/>
  <c r="C45" i="1"/>
  <c r="K45" i="1"/>
  <c r="F45" i="258"/>
  <c r="V45" i="258"/>
  <c r="Q45" i="257"/>
  <c r="F27" i="256"/>
  <c r="F46" i="256" s="1"/>
  <c r="H27" i="253"/>
  <c r="H46" i="253" s="1"/>
  <c r="F27" i="252"/>
  <c r="F46" i="252" s="1"/>
  <c r="D27" i="251"/>
  <c r="D46" i="251" s="1"/>
  <c r="D45" i="246"/>
  <c r="U45" i="230"/>
  <c r="S46" i="258"/>
  <c r="F27" i="257"/>
  <c r="F46" i="257" s="1"/>
  <c r="N27" i="257"/>
  <c r="N46" i="257" s="1"/>
  <c r="V27" i="257"/>
  <c r="V46" i="257" s="1"/>
  <c r="C45" i="257"/>
  <c r="C46" i="257" s="1"/>
  <c r="K45" i="257"/>
  <c r="S45" i="257"/>
  <c r="C45" i="256"/>
  <c r="K45" i="256"/>
  <c r="S45" i="256"/>
  <c r="F27" i="255"/>
  <c r="N27" i="255"/>
  <c r="V27" i="255"/>
  <c r="C45" i="252"/>
  <c r="K45" i="252"/>
  <c r="S45" i="252"/>
  <c r="F27" i="251"/>
  <c r="N27" i="251"/>
  <c r="V27" i="251"/>
  <c r="J46" i="250"/>
  <c r="C46" i="243"/>
  <c r="J46" i="243"/>
  <c r="J46" i="240"/>
  <c r="R46" i="240"/>
  <c r="J45" i="225"/>
  <c r="J46" i="225" s="1"/>
  <c r="R45" i="225"/>
  <c r="R46" i="225" s="1"/>
  <c r="N46" i="216"/>
  <c r="K45" i="253"/>
  <c r="J45" i="245"/>
  <c r="J46" i="245" s="1"/>
  <c r="C27" i="233"/>
  <c r="C46" i="233" s="1"/>
  <c r="D46" i="258"/>
  <c r="L46" i="258"/>
  <c r="T46" i="258"/>
  <c r="G46" i="257"/>
  <c r="O46" i="257"/>
  <c r="W46" i="257"/>
  <c r="G46" i="255"/>
  <c r="O46" i="255"/>
  <c r="W46" i="255"/>
  <c r="AA45" i="255"/>
  <c r="Z45" i="254"/>
  <c r="Z44" i="254"/>
  <c r="G46" i="251"/>
  <c r="O46" i="251"/>
  <c r="W46" i="251"/>
  <c r="AA45" i="251"/>
  <c r="E46" i="250"/>
  <c r="J46" i="249"/>
  <c r="R46" i="249"/>
  <c r="AA45" i="249"/>
  <c r="R46" i="243"/>
  <c r="C27" i="239"/>
  <c r="K27" i="239"/>
  <c r="K46" i="239" s="1"/>
  <c r="S27" i="239"/>
  <c r="J46" i="239"/>
  <c r="I46" i="238"/>
  <c r="H46" i="237"/>
  <c r="J45" i="235"/>
  <c r="R45" i="235"/>
  <c r="Z26" i="230"/>
  <c r="D46" i="228"/>
  <c r="J27" i="221"/>
  <c r="R27" i="221"/>
  <c r="I46" i="221"/>
  <c r="Q46" i="221"/>
  <c r="Y46" i="221"/>
  <c r="N27" i="1"/>
  <c r="N46" i="1" s="1"/>
  <c r="N27" i="256"/>
  <c r="N46" i="256" s="1"/>
  <c r="Q45" i="256"/>
  <c r="AA46" i="254"/>
  <c r="N27" i="252"/>
  <c r="N46" i="252" s="1"/>
  <c r="J46" i="1"/>
  <c r="AA45" i="258"/>
  <c r="Z26" i="255"/>
  <c r="C45" i="255"/>
  <c r="K45" i="255"/>
  <c r="S45" i="255"/>
  <c r="S46" i="255" s="1"/>
  <c r="F27" i="254"/>
  <c r="N27" i="254"/>
  <c r="V27" i="254"/>
  <c r="C45" i="251"/>
  <c r="K45" i="251"/>
  <c r="S45" i="251"/>
  <c r="F27" i="250"/>
  <c r="N27" i="250"/>
  <c r="V27" i="250"/>
  <c r="F45" i="236"/>
  <c r="N45" i="236"/>
  <c r="N46" i="236" s="1"/>
  <c r="V45" i="236"/>
  <c r="J27" i="224"/>
  <c r="R27" i="224"/>
  <c r="V27" i="1"/>
  <c r="V46" i="1" s="1"/>
  <c r="N45" i="258"/>
  <c r="I45" i="257"/>
  <c r="V27" i="256"/>
  <c r="V46" i="256" s="1"/>
  <c r="J27" i="250"/>
  <c r="T45" i="246"/>
  <c r="J27" i="232"/>
  <c r="F27" i="258"/>
  <c r="N27" i="258"/>
  <c r="V27" i="258"/>
  <c r="C45" i="258"/>
  <c r="C46" i="258" s="1"/>
  <c r="K45" i="258"/>
  <c r="K46" i="258" s="1"/>
  <c r="S45" i="258"/>
  <c r="J46" i="255"/>
  <c r="G46" i="254"/>
  <c r="O46" i="254"/>
  <c r="W46" i="254"/>
  <c r="AA45" i="254"/>
  <c r="Z44" i="253"/>
  <c r="E46" i="252"/>
  <c r="J46" i="251"/>
  <c r="G46" i="250"/>
  <c r="O46" i="250"/>
  <c r="W46" i="250"/>
  <c r="J46" i="247"/>
  <c r="G46" i="241"/>
  <c r="O46" i="241"/>
  <c r="W46" i="241"/>
  <c r="I46" i="220"/>
  <c r="Q46" i="220"/>
  <c r="Y46" i="220"/>
  <c r="F27" i="1"/>
  <c r="F46" i="1" s="1"/>
  <c r="V27" i="252"/>
  <c r="V46" i="252" s="1"/>
  <c r="J46" i="257"/>
  <c r="R46" i="257"/>
  <c r="C45" i="254"/>
  <c r="C46" i="254" s="1"/>
  <c r="K45" i="254"/>
  <c r="K46" i="254" s="1"/>
  <c r="S45" i="254"/>
  <c r="F27" i="253"/>
  <c r="N27" i="253"/>
  <c r="V27" i="253"/>
  <c r="R46" i="247"/>
  <c r="R46" i="246"/>
  <c r="Q46" i="219"/>
  <c r="Y46" i="219"/>
  <c r="U45" i="254"/>
  <c r="C45" i="253"/>
  <c r="P45" i="240"/>
  <c r="AA45" i="1"/>
  <c r="Z51" i="1"/>
  <c r="H46" i="258"/>
  <c r="P46" i="258"/>
  <c r="Z26" i="258"/>
  <c r="K46" i="257"/>
  <c r="S46" i="257"/>
  <c r="C46" i="255"/>
  <c r="K46" i="255"/>
  <c r="I46" i="254"/>
  <c r="Q46" i="254"/>
  <c r="Y46" i="254"/>
  <c r="G46" i="253"/>
  <c r="O46" i="253"/>
  <c r="W46" i="253"/>
  <c r="AA45" i="253"/>
  <c r="Z45" i="252"/>
  <c r="C46" i="251"/>
  <c r="K46" i="251"/>
  <c r="S46" i="251"/>
  <c r="G46" i="249"/>
  <c r="O46" i="249"/>
  <c r="W46" i="249"/>
  <c r="J46" i="246"/>
  <c r="I27" i="225"/>
  <c r="I46" i="225" s="1"/>
  <c r="Q27" i="225"/>
  <c r="Q46" i="225" s="1"/>
  <c r="J27" i="223"/>
  <c r="R27" i="223"/>
  <c r="I46" i="223"/>
  <c r="Q46" i="223"/>
  <c r="Y46" i="223"/>
  <c r="Z46" i="223" s="1"/>
  <c r="G46" i="206"/>
  <c r="W46" i="206"/>
  <c r="J27" i="220"/>
  <c r="R27" i="220"/>
  <c r="I46" i="219"/>
  <c r="F46" i="218"/>
  <c r="G45" i="218"/>
  <c r="O45" i="218"/>
  <c r="V45" i="217"/>
  <c r="V46" i="217" s="1"/>
  <c r="F46" i="216"/>
  <c r="C46" i="215"/>
  <c r="S46" i="215"/>
  <c r="G27" i="208"/>
  <c r="G46" i="208" s="1"/>
  <c r="O27" i="208"/>
  <c r="O46" i="208" s="1"/>
  <c r="W27" i="208"/>
  <c r="W46" i="208" s="1"/>
  <c r="G27" i="207"/>
  <c r="G46" i="207" s="1"/>
  <c r="O27" i="207"/>
  <c r="O46" i="207" s="1"/>
  <c r="W27" i="207"/>
  <c r="W46" i="207" s="1"/>
  <c r="D45" i="206"/>
  <c r="L45" i="206"/>
  <c r="T45" i="206"/>
  <c r="X27" i="189"/>
  <c r="Z14" i="189"/>
  <c r="C45" i="249"/>
  <c r="K45" i="249"/>
  <c r="S45" i="249"/>
  <c r="F27" i="248"/>
  <c r="F46" i="248" s="1"/>
  <c r="N27" i="248"/>
  <c r="N46" i="248" s="1"/>
  <c r="V27" i="248"/>
  <c r="V46" i="248" s="1"/>
  <c r="C45" i="245"/>
  <c r="K45" i="245"/>
  <c r="S45" i="245"/>
  <c r="F27" i="244"/>
  <c r="F46" i="244" s="1"/>
  <c r="N27" i="244"/>
  <c r="N46" i="244" s="1"/>
  <c r="V27" i="244"/>
  <c r="V46" i="244" s="1"/>
  <c r="C45" i="241"/>
  <c r="K45" i="241"/>
  <c r="S45" i="241"/>
  <c r="F27" i="240"/>
  <c r="F46" i="240" s="1"/>
  <c r="N27" i="240"/>
  <c r="N46" i="240" s="1"/>
  <c r="V27" i="240"/>
  <c r="V46" i="240" s="1"/>
  <c r="J45" i="234"/>
  <c r="R45" i="234"/>
  <c r="J45" i="229"/>
  <c r="J46" i="229" s="1"/>
  <c r="R45" i="229"/>
  <c r="V45" i="228"/>
  <c r="E27" i="227"/>
  <c r="E46" i="227" s="1"/>
  <c r="M27" i="227"/>
  <c r="M46" i="227" s="1"/>
  <c r="U27" i="227"/>
  <c r="U46" i="227" s="1"/>
  <c r="J45" i="226"/>
  <c r="R45" i="226"/>
  <c r="AA46" i="225"/>
  <c r="C46" i="223"/>
  <c r="K46" i="223"/>
  <c r="S46" i="223"/>
  <c r="E27" i="219"/>
  <c r="E46" i="219" s="1"/>
  <c r="M27" i="219"/>
  <c r="M46" i="219" s="1"/>
  <c r="U27" i="219"/>
  <c r="U46" i="219" s="1"/>
  <c r="Z45" i="218"/>
  <c r="G27" i="216"/>
  <c r="G46" i="216" s="1"/>
  <c r="O27" i="216"/>
  <c r="O46" i="216" s="1"/>
  <c r="W27" i="216"/>
  <c r="T46" i="215"/>
  <c r="F46" i="215"/>
  <c r="N46" i="215"/>
  <c r="V46" i="215"/>
  <c r="D45" i="214"/>
  <c r="D46" i="214" s="1"/>
  <c r="L45" i="214"/>
  <c r="T45" i="214"/>
  <c r="Z51" i="214"/>
  <c r="I46" i="213"/>
  <c r="Q46" i="213"/>
  <c r="Y46" i="213"/>
  <c r="E46" i="211"/>
  <c r="M46" i="211"/>
  <c r="U46" i="211"/>
  <c r="V46" i="198"/>
  <c r="D45" i="196"/>
  <c r="L45" i="196"/>
  <c r="T45" i="196"/>
  <c r="G27" i="194"/>
  <c r="G46" i="194" s="1"/>
  <c r="O27" i="194"/>
  <c r="O46" i="194" s="1"/>
  <c r="W27" i="194"/>
  <c r="W46" i="194" s="1"/>
  <c r="I46" i="172"/>
  <c r="Y46" i="172"/>
  <c r="Y46" i="167"/>
  <c r="G46" i="248"/>
  <c r="O46" i="248"/>
  <c r="W46" i="248"/>
  <c r="AA45" i="248"/>
  <c r="Z45" i="247"/>
  <c r="Z44" i="247"/>
  <c r="G46" i="244"/>
  <c r="O46" i="244"/>
  <c r="W46" i="244"/>
  <c r="AA45" i="244"/>
  <c r="K46" i="242"/>
  <c r="R46" i="242"/>
  <c r="G46" i="240"/>
  <c r="O46" i="240"/>
  <c r="W46" i="240"/>
  <c r="AA45" i="240"/>
  <c r="C27" i="238"/>
  <c r="C46" i="238" s="1"/>
  <c r="K27" i="238"/>
  <c r="K46" i="238" s="1"/>
  <c r="S27" i="238"/>
  <c r="S46" i="238" s="1"/>
  <c r="J45" i="237"/>
  <c r="R45" i="237"/>
  <c r="Z45" i="236"/>
  <c r="Z51" i="236"/>
  <c r="E27" i="233"/>
  <c r="E46" i="233" s="1"/>
  <c r="M27" i="233"/>
  <c r="M46" i="233" s="1"/>
  <c r="U27" i="233"/>
  <c r="U46" i="233" s="1"/>
  <c r="Z45" i="232"/>
  <c r="R46" i="229"/>
  <c r="N46" i="227"/>
  <c r="V46" i="227"/>
  <c r="J45" i="227"/>
  <c r="R45" i="227"/>
  <c r="J46" i="226"/>
  <c r="R46" i="226"/>
  <c r="F46" i="219"/>
  <c r="N46" i="219"/>
  <c r="V46" i="219"/>
  <c r="G45" i="219"/>
  <c r="O45" i="219"/>
  <c r="W45" i="219"/>
  <c r="W46" i="219" s="1"/>
  <c r="Z51" i="219"/>
  <c r="L46" i="217"/>
  <c r="T46" i="217"/>
  <c r="C27" i="217"/>
  <c r="C46" i="217" s="1"/>
  <c r="K27" i="217"/>
  <c r="K46" i="217" s="1"/>
  <c r="E46" i="215"/>
  <c r="M46" i="215"/>
  <c r="U46" i="215"/>
  <c r="G27" i="214"/>
  <c r="G46" i="214" s="1"/>
  <c r="O27" i="214"/>
  <c r="O46" i="214" s="1"/>
  <c r="W27" i="214"/>
  <c r="W46" i="214" s="1"/>
  <c r="D46" i="212"/>
  <c r="F46" i="211"/>
  <c r="N46" i="211"/>
  <c r="V46" i="211"/>
  <c r="L46" i="210"/>
  <c r="T46" i="210"/>
  <c r="F46" i="209"/>
  <c r="N46" i="209"/>
  <c r="V46" i="209"/>
  <c r="D45" i="209"/>
  <c r="L45" i="209"/>
  <c r="T45" i="209"/>
  <c r="D45" i="208"/>
  <c r="L45" i="208"/>
  <c r="T45" i="208"/>
  <c r="I46" i="207"/>
  <c r="Q46" i="207"/>
  <c r="Y46" i="207"/>
  <c r="C46" i="206"/>
  <c r="K46" i="206"/>
  <c r="S46" i="206"/>
  <c r="AA46" i="205"/>
  <c r="H45" i="205"/>
  <c r="P45" i="205"/>
  <c r="X45" i="205"/>
  <c r="Z45" i="205" s="1"/>
  <c r="F46" i="196"/>
  <c r="N46" i="196"/>
  <c r="V46" i="196"/>
  <c r="F46" i="191"/>
  <c r="AA45" i="190"/>
  <c r="P46" i="188"/>
  <c r="Z26" i="188"/>
  <c r="F46" i="187"/>
  <c r="N46" i="187"/>
  <c r="V46" i="187"/>
  <c r="Y46" i="186"/>
  <c r="J45" i="186"/>
  <c r="R45" i="186"/>
  <c r="Q46" i="183"/>
  <c r="Y46" i="183"/>
  <c r="I46" i="180"/>
  <c r="Q46" i="180"/>
  <c r="I46" i="178"/>
  <c r="Q46" i="178"/>
  <c r="I27" i="173"/>
  <c r="I46" i="173" s="1"/>
  <c r="Q27" i="173"/>
  <c r="Q46" i="173" s="1"/>
  <c r="Y27" i="173"/>
  <c r="Y46" i="173" s="1"/>
  <c r="Y46" i="171"/>
  <c r="G45" i="165"/>
  <c r="O45" i="165"/>
  <c r="W45" i="165"/>
  <c r="Z26" i="248"/>
  <c r="C45" i="248"/>
  <c r="K45" i="248"/>
  <c r="S45" i="248"/>
  <c r="F27" i="247"/>
  <c r="N27" i="247"/>
  <c r="V27" i="247"/>
  <c r="C45" i="244"/>
  <c r="K45" i="244"/>
  <c r="S45" i="244"/>
  <c r="F27" i="243"/>
  <c r="N27" i="243"/>
  <c r="V27" i="243"/>
  <c r="Z26" i="240"/>
  <c r="C45" i="240"/>
  <c r="K45" i="240"/>
  <c r="S45" i="240"/>
  <c r="F27" i="239"/>
  <c r="N27" i="239"/>
  <c r="V27" i="239"/>
  <c r="D46" i="238"/>
  <c r="L46" i="238"/>
  <c r="T46" i="238"/>
  <c r="I46" i="237"/>
  <c r="Q46" i="237"/>
  <c r="Y46" i="237"/>
  <c r="Z46" i="237" s="1"/>
  <c r="F46" i="236"/>
  <c r="V46" i="236"/>
  <c r="E27" i="236"/>
  <c r="E46" i="236" s="1"/>
  <c r="M27" i="236"/>
  <c r="M46" i="236" s="1"/>
  <c r="U27" i="236"/>
  <c r="U46" i="236" s="1"/>
  <c r="I46" i="235"/>
  <c r="Q46" i="235"/>
  <c r="Y46" i="235"/>
  <c r="I46" i="234"/>
  <c r="Q46" i="234"/>
  <c r="J45" i="233"/>
  <c r="R45" i="233"/>
  <c r="R46" i="233" s="1"/>
  <c r="E27" i="232"/>
  <c r="E46" i="232" s="1"/>
  <c r="M27" i="232"/>
  <c r="M46" i="232" s="1"/>
  <c r="U27" i="232"/>
  <c r="U46" i="232" s="1"/>
  <c r="E27" i="231"/>
  <c r="E46" i="231" s="1"/>
  <c r="M27" i="231"/>
  <c r="M46" i="231" s="1"/>
  <c r="U27" i="231"/>
  <c r="U46" i="231" s="1"/>
  <c r="J45" i="231"/>
  <c r="R45" i="231"/>
  <c r="E27" i="228"/>
  <c r="M27" i="228"/>
  <c r="U27" i="228"/>
  <c r="E27" i="224"/>
  <c r="M27" i="224"/>
  <c r="U27" i="224"/>
  <c r="E27" i="223"/>
  <c r="M27" i="223"/>
  <c r="U27" i="223"/>
  <c r="E27" i="222"/>
  <c r="M27" i="222"/>
  <c r="U27" i="222"/>
  <c r="E27" i="221"/>
  <c r="E46" i="221" s="1"/>
  <c r="M27" i="221"/>
  <c r="U27" i="221"/>
  <c r="E27" i="220"/>
  <c r="E46" i="220" s="1"/>
  <c r="M27" i="220"/>
  <c r="M46" i="220" s="1"/>
  <c r="U27" i="220"/>
  <c r="U46" i="220" s="1"/>
  <c r="G46" i="219"/>
  <c r="O46" i="219"/>
  <c r="Z45" i="219"/>
  <c r="U27" i="217"/>
  <c r="U46" i="217" s="1"/>
  <c r="Z26" i="214"/>
  <c r="Z45" i="213"/>
  <c r="G27" i="211"/>
  <c r="G46" i="211" s="1"/>
  <c r="O27" i="211"/>
  <c r="O46" i="211" s="1"/>
  <c r="W27" i="211"/>
  <c r="W46" i="211" s="1"/>
  <c r="D45" i="211"/>
  <c r="L45" i="211"/>
  <c r="T45" i="211"/>
  <c r="G27" i="209"/>
  <c r="G46" i="209" s="1"/>
  <c r="O27" i="209"/>
  <c r="O46" i="209" s="1"/>
  <c r="W27" i="209"/>
  <c r="W46" i="209" s="1"/>
  <c r="AA46" i="208"/>
  <c r="Z45" i="207"/>
  <c r="Z44" i="207"/>
  <c r="D46" i="206"/>
  <c r="L46" i="206"/>
  <c r="T46" i="206"/>
  <c r="J46" i="205"/>
  <c r="I45" i="205"/>
  <c r="Q45" i="205"/>
  <c r="Y45" i="205"/>
  <c r="F46" i="200"/>
  <c r="F46" i="198"/>
  <c r="N46" i="198"/>
  <c r="I46" i="168"/>
  <c r="Q46" i="168"/>
  <c r="Y46" i="168"/>
  <c r="J27" i="163"/>
  <c r="R27" i="163"/>
  <c r="G46" i="247"/>
  <c r="O46" i="247"/>
  <c r="W46" i="247"/>
  <c r="AA45" i="247"/>
  <c r="G46" i="243"/>
  <c r="O46" i="243"/>
  <c r="W46" i="243"/>
  <c r="AA45" i="243"/>
  <c r="Z45" i="242"/>
  <c r="Z44" i="242"/>
  <c r="G46" i="239"/>
  <c r="O46" i="239"/>
  <c r="W46" i="239"/>
  <c r="AA45" i="239"/>
  <c r="Z45" i="238"/>
  <c r="R45" i="236"/>
  <c r="J46" i="235"/>
  <c r="R46" i="235"/>
  <c r="AA46" i="235"/>
  <c r="Z14" i="234"/>
  <c r="J45" i="232"/>
  <c r="R45" i="232"/>
  <c r="R46" i="232" s="1"/>
  <c r="E27" i="230"/>
  <c r="E46" i="230" s="1"/>
  <c r="M27" i="230"/>
  <c r="M46" i="230" s="1"/>
  <c r="U27" i="230"/>
  <c r="U46" i="230" s="1"/>
  <c r="V46" i="228"/>
  <c r="X45" i="228"/>
  <c r="Z45" i="228" s="1"/>
  <c r="P46" i="227"/>
  <c r="F46" i="225"/>
  <c r="N46" i="225"/>
  <c r="V46" i="225"/>
  <c r="E27" i="225"/>
  <c r="E46" i="225" s="1"/>
  <c r="M27" i="225"/>
  <c r="M46" i="225" s="1"/>
  <c r="U27" i="225"/>
  <c r="U46" i="225" s="1"/>
  <c r="F46" i="224"/>
  <c r="N46" i="224"/>
  <c r="V46" i="224"/>
  <c r="G45" i="224"/>
  <c r="O45" i="224"/>
  <c r="W45" i="224"/>
  <c r="F46" i="223"/>
  <c r="N46" i="223"/>
  <c r="V46" i="223"/>
  <c r="G45" i="223"/>
  <c r="O45" i="223"/>
  <c r="O46" i="223" s="1"/>
  <c r="W45" i="223"/>
  <c r="W46" i="223" s="1"/>
  <c r="F46" i="222"/>
  <c r="N46" i="222"/>
  <c r="V46" i="222"/>
  <c r="G45" i="222"/>
  <c r="O45" i="222"/>
  <c r="W45" i="222"/>
  <c r="W46" i="222" s="1"/>
  <c r="F46" i="221"/>
  <c r="N46" i="221"/>
  <c r="V46" i="221"/>
  <c r="G45" i="221"/>
  <c r="O45" i="221"/>
  <c r="W45" i="221"/>
  <c r="F46" i="220"/>
  <c r="N46" i="220"/>
  <c r="V46" i="220"/>
  <c r="G45" i="220"/>
  <c r="O45" i="220"/>
  <c r="W45" i="220"/>
  <c r="Z27" i="219"/>
  <c r="J27" i="218"/>
  <c r="R27" i="218"/>
  <c r="N46" i="217"/>
  <c r="G27" i="215"/>
  <c r="G46" i="215" s="1"/>
  <c r="O27" i="215"/>
  <c r="O46" i="215" s="1"/>
  <c r="W27" i="215"/>
  <c r="W46" i="215" s="1"/>
  <c r="T46" i="213"/>
  <c r="D45" i="212"/>
  <c r="L45" i="212"/>
  <c r="L46" i="212" s="1"/>
  <c r="T45" i="212"/>
  <c r="T46" i="212" s="1"/>
  <c r="D45" i="210"/>
  <c r="D46" i="210" s="1"/>
  <c r="L45" i="210"/>
  <c r="T45" i="210"/>
  <c r="F46" i="208"/>
  <c r="N46" i="208"/>
  <c r="V46" i="208"/>
  <c r="O46" i="206"/>
  <c r="G27" i="200"/>
  <c r="G46" i="200" s="1"/>
  <c r="O27" i="200"/>
  <c r="O46" i="200" s="1"/>
  <c r="W27" i="200"/>
  <c r="W46" i="200" s="1"/>
  <c r="T46" i="197"/>
  <c r="F46" i="193"/>
  <c r="I46" i="185"/>
  <c r="Q46" i="185"/>
  <c r="Y46" i="185"/>
  <c r="J45" i="156"/>
  <c r="R45" i="156"/>
  <c r="C45" i="247"/>
  <c r="C46" i="247" s="1"/>
  <c r="K45" i="247"/>
  <c r="K46" i="247" s="1"/>
  <c r="S45" i="247"/>
  <c r="S46" i="247" s="1"/>
  <c r="F27" i="246"/>
  <c r="N27" i="246"/>
  <c r="V27" i="246"/>
  <c r="C45" i="243"/>
  <c r="K45" i="243"/>
  <c r="K46" i="243" s="1"/>
  <c r="S45" i="243"/>
  <c r="S46" i="243" s="1"/>
  <c r="F27" i="242"/>
  <c r="N27" i="242"/>
  <c r="V27" i="242"/>
  <c r="Z26" i="239"/>
  <c r="C45" i="239"/>
  <c r="K45" i="239"/>
  <c r="S45" i="239"/>
  <c r="F27" i="238"/>
  <c r="F46" i="238" s="1"/>
  <c r="N27" i="238"/>
  <c r="N46" i="238" s="1"/>
  <c r="J45" i="230"/>
  <c r="J46" i="230" s="1"/>
  <c r="R45" i="230"/>
  <c r="R46" i="230" s="1"/>
  <c r="E27" i="229"/>
  <c r="E46" i="229" s="1"/>
  <c r="M27" i="229"/>
  <c r="M46" i="229" s="1"/>
  <c r="U27" i="229"/>
  <c r="U46" i="229" s="1"/>
  <c r="I46" i="227"/>
  <c r="E27" i="226"/>
  <c r="E46" i="226" s="1"/>
  <c r="M27" i="226"/>
  <c r="M46" i="226" s="1"/>
  <c r="U27" i="226"/>
  <c r="U46" i="226" s="1"/>
  <c r="W45" i="225"/>
  <c r="W46" i="225" s="1"/>
  <c r="G46" i="224"/>
  <c r="O46" i="224"/>
  <c r="W46" i="224"/>
  <c r="Z45" i="224"/>
  <c r="G46" i="223"/>
  <c r="G46" i="222"/>
  <c r="O46" i="222"/>
  <c r="G46" i="221"/>
  <c r="O46" i="221"/>
  <c r="W46" i="221"/>
  <c r="Z45" i="221"/>
  <c r="J45" i="219"/>
  <c r="R45" i="219"/>
  <c r="D45" i="216"/>
  <c r="L45" i="216"/>
  <c r="T45" i="216"/>
  <c r="E46" i="213"/>
  <c r="M46" i="213"/>
  <c r="U46" i="213"/>
  <c r="G27" i="212"/>
  <c r="G46" i="212" s="1"/>
  <c r="O27" i="212"/>
  <c r="O46" i="212" s="1"/>
  <c r="W27" i="212"/>
  <c r="W46" i="212" s="1"/>
  <c r="I46" i="211"/>
  <c r="Q46" i="211"/>
  <c r="Y46" i="211"/>
  <c r="G27" i="210"/>
  <c r="G46" i="210" s="1"/>
  <c r="O27" i="210"/>
  <c r="O46" i="210" s="1"/>
  <c r="W27" i="210"/>
  <c r="W46" i="210" s="1"/>
  <c r="F46" i="190"/>
  <c r="N27" i="190"/>
  <c r="E27" i="183"/>
  <c r="E46" i="183" s="1"/>
  <c r="U27" i="183"/>
  <c r="U46" i="183" s="1"/>
  <c r="Y46" i="180"/>
  <c r="N46" i="175"/>
  <c r="V46" i="175"/>
  <c r="D46" i="173"/>
  <c r="L46" i="173"/>
  <c r="T46" i="173"/>
  <c r="M46" i="173"/>
  <c r="AA45" i="250"/>
  <c r="AA46" i="250" s="1"/>
  <c r="G46" i="246"/>
  <c r="O46" i="246"/>
  <c r="W46" i="246"/>
  <c r="AA45" i="246"/>
  <c r="AA46" i="246" s="1"/>
  <c r="W46" i="242"/>
  <c r="AA45" i="242"/>
  <c r="AA46" i="242" s="1"/>
  <c r="J45" i="238"/>
  <c r="F45" i="237"/>
  <c r="N45" i="237"/>
  <c r="V45" i="237"/>
  <c r="V46" i="237" s="1"/>
  <c r="H46" i="235"/>
  <c r="P46" i="235"/>
  <c r="Q46" i="233"/>
  <c r="F46" i="229"/>
  <c r="N46" i="229"/>
  <c r="V46" i="229"/>
  <c r="H46" i="228"/>
  <c r="P46" i="228"/>
  <c r="F46" i="226"/>
  <c r="N46" i="226"/>
  <c r="V46" i="226"/>
  <c r="Z51" i="225"/>
  <c r="Z27" i="224"/>
  <c r="Z27" i="223"/>
  <c r="Z27" i="221"/>
  <c r="Z27" i="220"/>
  <c r="J27" i="219"/>
  <c r="R27" i="219"/>
  <c r="G27" i="217"/>
  <c r="G46" i="217" s="1"/>
  <c r="D45" i="217"/>
  <c r="D46" i="217" s="1"/>
  <c r="L45" i="217"/>
  <c r="T45" i="217"/>
  <c r="D46" i="216"/>
  <c r="L46" i="216"/>
  <c r="T46" i="216"/>
  <c r="I46" i="198"/>
  <c r="Q46" i="198"/>
  <c r="N46" i="197"/>
  <c r="V46" i="197"/>
  <c r="AA46" i="191"/>
  <c r="I46" i="184"/>
  <c r="Y46" i="184"/>
  <c r="Q46" i="177"/>
  <c r="U46" i="173"/>
  <c r="C45" i="250"/>
  <c r="C46" i="250" s="1"/>
  <c r="K45" i="250"/>
  <c r="S45" i="250"/>
  <c r="F27" i="249"/>
  <c r="N27" i="249"/>
  <c r="V27" i="249"/>
  <c r="Z51" i="247"/>
  <c r="Z26" i="246"/>
  <c r="C45" i="246"/>
  <c r="C46" i="246" s="1"/>
  <c r="K45" i="246"/>
  <c r="K46" i="246" s="1"/>
  <c r="S45" i="246"/>
  <c r="S46" i="246" s="1"/>
  <c r="F27" i="245"/>
  <c r="N27" i="245"/>
  <c r="V27" i="245"/>
  <c r="Z51" i="243"/>
  <c r="Z26" i="242"/>
  <c r="C45" i="242"/>
  <c r="C46" i="242" s="1"/>
  <c r="K45" i="242"/>
  <c r="S45" i="242"/>
  <c r="S46" i="242" s="1"/>
  <c r="F27" i="241"/>
  <c r="N27" i="241"/>
  <c r="V27" i="241"/>
  <c r="AA27" i="239"/>
  <c r="Z51" i="239"/>
  <c r="Z26" i="238"/>
  <c r="E27" i="237"/>
  <c r="E46" i="237" s="1"/>
  <c r="J27" i="236"/>
  <c r="R27" i="236"/>
  <c r="I27" i="236"/>
  <c r="I46" i="236" s="1"/>
  <c r="Q27" i="236"/>
  <c r="Q46" i="236" s="1"/>
  <c r="Y27" i="236"/>
  <c r="Y46" i="236" s="1"/>
  <c r="Z46" i="236" s="1"/>
  <c r="E27" i="235"/>
  <c r="M27" i="235"/>
  <c r="U27" i="235"/>
  <c r="J46" i="233"/>
  <c r="AA27" i="233"/>
  <c r="AA46" i="233" s="1"/>
  <c r="Q46" i="232"/>
  <c r="I46" i="231"/>
  <c r="Y46" i="231"/>
  <c r="Z46" i="231" s="1"/>
  <c r="Z51" i="231"/>
  <c r="Z27" i="230"/>
  <c r="Q46" i="228"/>
  <c r="D45" i="228"/>
  <c r="L45" i="228"/>
  <c r="L46" i="228" s="1"/>
  <c r="T45" i="228"/>
  <c r="T46" i="228" s="1"/>
  <c r="AA45" i="224"/>
  <c r="AA46" i="224" s="1"/>
  <c r="J45" i="224"/>
  <c r="R45" i="224"/>
  <c r="AA45" i="223"/>
  <c r="J45" i="223"/>
  <c r="R45" i="223"/>
  <c r="AA45" i="222"/>
  <c r="AA46" i="222" s="1"/>
  <c r="J45" i="222"/>
  <c r="R45" i="222"/>
  <c r="AA45" i="221"/>
  <c r="J45" i="221"/>
  <c r="R45" i="221"/>
  <c r="AA45" i="220"/>
  <c r="J45" i="220"/>
  <c r="R45" i="220"/>
  <c r="E27" i="218"/>
  <c r="M27" i="218"/>
  <c r="U27" i="218"/>
  <c r="U46" i="218" s="1"/>
  <c r="I27" i="217"/>
  <c r="Q27" i="217"/>
  <c r="Y27" i="217"/>
  <c r="H27" i="217"/>
  <c r="H46" i="217" s="1"/>
  <c r="X27" i="217"/>
  <c r="F45" i="216"/>
  <c r="N45" i="216"/>
  <c r="V45" i="216"/>
  <c r="V46" i="216" s="1"/>
  <c r="D45" i="215"/>
  <c r="D46" i="215" s="1"/>
  <c r="L45" i="215"/>
  <c r="L46" i="215" s="1"/>
  <c r="T45" i="215"/>
  <c r="L46" i="214"/>
  <c r="T46" i="214"/>
  <c r="G27" i="213"/>
  <c r="G46" i="213" s="1"/>
  <c r="O27" i="213"/>
  <c r="O46" i="213" s="1"/>
  <c r="W27" i="213"/>
  <c r="W46" i="213" s="1"/>
  <c r="D45" i="213"/>
  <c r="D46" i="213" s="1"/>
  <c r="L45" i="213"/>
  <c r="L46" i="213" s="1"/>
  <c r="T45" i="213"/>
  <c r="Z51" i="213"/>
  <c r="D45" i="207"/>
  <c r="L45" i="207"/>
  <c r="T45" i="207"/>
  <c r="H46" i="206"/>
  <c r="P46" i="206"/>
  <c r="Z26" i="206"/>
  <c r="G27" i="205"/>
  <c r="G46" i="205" s="1"/>
  <c r="O27" i="205"/>
  <c r="O46" i="205" s="1"/>
  <c r="W27" i="205"/>
  <c r="W46" i="205" s="1"/>
  <c r="E45" i="205"/>
  <c r="M45" i="205"/>
  <c r="U45" i="205"/>
  <c r="F46" i="199"/>
  <c r="I46" i="181"/>
  <c r="Q46" i="181"/>
  <c r="Y46" i="181"/>
  <c r="I46" i="164"/>
  <c r="Q46" i="164"/>
  <c r="M46" i="158"/>
  <c r="D45" i="204"/>
  <c r="D46" i="204" s="1"/>
  <c r="L45" i="204"/>
  <c r="L46" i="204" s="1"/>
  <c r="T45" i="204"/>
  <c r="Z51" i="204"/>
  <c r="D45" i="202"/>
  <c r="D46" i="202" s="1"/>
  <c r="L45" i="202"/>
  <c r="T45" i="202"/>
  <c r="Z45" i="199"/>
  <c r="Z44" i="199"/>
  <c r="C46" i="198"/>
  <c r="K46" i="198"/>
  <c r="S46" i="198"/>
  <c r="D45" i="197"/>
  <c r="D46" i="197" s="1"/>
  <c r="L45" i="197"/>
  <c r="L46" i="197" s="1"/>
  <c r="T45" i="197"/>
  <c r="G27" i="195"/>
  <c r="G46" i="195" s="1"/>
  <c r="O27" i="195"/>
  <c r="O46" i="195" s="1"/>
  <c r="W27" i="195"/>
  <c r="W46" i="195" s="1"/>
  <c r="AA46" i="192"/>
  <c r="C46" i="191"/>
  <c r="K46" i="191"/>
  <c r="S46" i="191"/>
  <c r="C45" i="190"/>
  <c r="K45" i="190"/>
  <c r="J45" i="185"/>
  <c r="R45" i="185"/>
  <c r="F46" i="183"/>
  <c r="N46" i="183"/>
  <c r="V46" i="183"/>
  <c r="R46" i="182"/>
  <c r="F46" i="172"/>
  <c r="N46" i="172"/>
  <c r="H46" i="172"/>
  <c r="P46" i="172"/>
  <c r="F46" i="170"/>
  <c r="N46" i="170"/>
  <c r="V46" i="170"/>
  <c r="E27" i="170"/>
  <c r="M27" i="170"/>
  <c r="U27" i="170"/>
  <c r="I46" i="170"/>
  <c r="Q46" i="169"/>
  <c r="J45" i="168"/>
  <c r="R45" i="168"/>
  <c r="E27" i="166"/>
  <c r="M27" i="166"/>
  <c r="U27" i="166"/>
  <c r="Z45" i="165"/>
  <c r="J45" i="164"/>
  <c r="R45" i="164"/>
  <c r="Y46" i="163"/>
  <c r="J27" i="162"/>
  <c r="P46" i="159"/>
  <c r="J45" i="150"/>
  <c r="R45" i="150"/>
  <c r="C45" i="147"/>
  <c r="K45" i="147"/>
  <c r="S45" i="147"/>
  <c r="G27" i="204"/>
  <c r="G46" i="204" s="1"/>
  <c r="O27" i="204"/>
  <c r="O46" i="204" s="1"/>
  <c r="W27" i="204"/>
  <c r="W46" i="204" s="1"/>
  <c r="F46" i="201"/>
  <c r="N46" i="201"/>
  <c r="V46" i="201"/>
  <c r="Z51" i="201"/>
  <c r="AA46" i="199"/>
  <c r="G27" i="196"/>
  <c r="G46" i="196" s="1"/>
  <c r="O27" i="196"/>
  <c r="O46" i="196" s="1"/>
  <c r="W27" i="196"/>
  <c r="W46" i="196" s="1"/>
  <c r="AA46" i="193"/>
  <c r="C46" i="192"/>
  <c r="K46" i="192"/>
  <c r="S46" i="192"/>
  <c r="J46" i="189"/>
  <c r="R46" i="189"/>
  <c r="I27" i="189"/>
  <c r="Q27" i="189"/>
  <c r="Q46" i="189" s="1"/>
  <c r="Y27" i="189"/>
  <c r="Y46" i="189" s="1"/>
  <c r="J45" i="188"/>
  <c r="R45" i="188"/>
  <c r="E27" i="186"/>
  <c r="E46" i="186" s="1"/>
  <c r="F46" i="180"/>
  <c r="N46" i="180"/>
  <c r="V46" i="180"/>
  <c r="J46" i="178"/>
  <c r="R46" i="178"/>
  <c r="F46" i="176"/>
  <c r="N46" i="176"/>
  <c r="V46" i="176"/>
  <c r="J46" i="174"/>
  <c r="W27" i="172"/>
  <c r="X27" i="172"/>
  <c r="Z27" i="172" s="1"/>
  <c r="Z51" i="170"/>
  <c r="I46" i="167"/>
  <c r="F46" i="166"/>
  <c r="N46" i="166"/>
  <c r="V46" i="166"/>
  <c r="G45" i="166"/>
  <c r="O45" i="166"/>
  <c r="W45" i="166"/>
  <c r="Z51" i="166"/>
  <c r="AA27" i="164"/>
  <c r="J27" i="164"/>
  <c r="R27" i="164"/>
  <c r="Q27" i="160"/>
  <c r="Q46" i="160" s="1"/>
  <c r="Q46" i="154"/>
  <c r="Y46" i="154"/>
  <c r="W46" i="129"/>
  <c r="L46" i="202"/>
  <c r="T46" i="202"/>
  <c r="G27" i="201"/>
  <c r="G46" i="201" s="1"/>
  <c r="O27" i="201"/>
  <c r="O46" i="201" s="1"/>
  <c r="W27" i="201"/>
  <c r="W46" i="201" s="1"/>
  <c r="C46" i="199"/>
  <c r="K46" i="199"/>
  <c r="D45" i="198"/>
  <c r="L45" i="198"/>
  <c r="T45" i="198"/>
  <c r="G27" i="197"/>
  <c r="G46" i="197" s="1"/>
  <c r="O27" i="197"/>
  <c r="O46" i="197" s="1"/>
  <c r="W27" i="197"/>
  <c r="W46" i="197" s="1"/>
  <c r="AA46" i="194"/>
  <c r="C46" i="193"/>
  <c r="K46" i="193"/>
  <c r="S46" i="193"/>
  <c r="D45" i="191"/>
  <c r="L45" i="191"/>
  <c r="T45" i="191"/>
  <c r="I27" i="190"/>
  <c r="Q27" i="190"/>
  <c r="F46" i="186"/>
  <c r="V46" i="186"/>
  <c r="E27" i="184"/>
  <c r="E46" i="184" s="1"/>
  <c r="F46" i="171"/>
  <c r="N46" i="171"/>
  <c r="V46" i="171"/>
  <c r="Z45" i="170"/>
  <c r="J45" i="169"/>
  <c r="R45" i="169"/>
  <c r="R46" i="169" s="1"/>
  <c r="E27" i="167"/>
  <c r="E46" i="167" s="1"/>
  <c r="M27" i="167"/>
  <c r="M46" i="167" s="1"/>
  <c r="U27" i="167"/>
  <c r="U46" i="167" s="1"/>
  <c r="G46" i="166"/>
  <c r="O46" i="166"/>
  <c r="W46" i="166"/>
  <c r="Z45" i="166"/>
  <c r="J45" i="165"/>
  <c r="R45" i="165"/>
  <c r="E27" i="163"/>
  <c r="E46" i="163" s="1"/>
  <c r="M27" i="163"/>
  <c r="M46" i="163" s="1"/>
  <c r="U27" i="163"/>
  <c r="U46" i="163" s="1"/>
  <c r="Y46" i="160"/>
  <c r="X27" i="158"/>
  <c r="Z14" i="158"/>
  <c r="F45" i="151"/>
  <c r="N45" i="151"/>
  <c r="C46" i="200"/>
  <c r="K46" i="200"/>
  <c r="S46" i="200"/>
  <c r="AA46" i="195"/>
  <c r="C46" i="194"/>
  <c r="K46" i="194"/>
  <c r="S46" i="194"/>
  <c r="D45" i="192"/>
  <c r="L45" i="192"/>
  <c r="T45" i="192"/>
  <c r="J46" i="190"/>
  <c r="R46" i="190"/>
  <c r="F45" i="190"/>
  <c r="N45" i="190"/>
  <c r="V45" i="190"/>
  <c r="E27" i="188"/>
  <c r="E46" i="188" s="1"/>
  <c r="J45" i="187"/>
  <c r="F46" i="184"/>
  <c r="N46" i="184"/>
  <c r="V46" i="184"/>
  <c r="X46" i="184"/>
  <c r="Z46" i="184" s="1"/>
  <c r="F46" i="181"/>
  <c r="N46" i="181"/>
  <c r="V46" i="181"/>
  <c r="J46" i="179"/>
  <c r="R46" i="179"/>
  <c r="Z45" i="179"/>
  <c r="F46" i="177"/>
  <c r="N46" i="177"/>
  <c r="V46" i="177"/>
  <c r="J46" i="175"/>
  <c r="R46" i="175"/>
  <c r="Z45" i="175"/>
  <c r="F46" i="173"/>
  <c r="N46" i="173"/>
  <c r="V46" i="173"/>
  <c r="H46" i="173"/>
  <c r="P46" i="173"/>
  <c r="J46" i="169"/>
  <c r="F46" i="167"/>
  <c r="N46" i="167"/>
  <c r="V46" i="167"/>
  <c r="G45" i="167"/>
  <c r="O45" i="167"/>
  <c r="W45" i="167"/>
  <c r="Q46" i="167"/>
  <c r="AA46" i="165"/>
  <c r="J27" i="165"/>
  <c r="J46" i="165" s="1"/>
  <c r="R27" i="165"/>
  <c r="R46" i="165" s="1"/>
  <c r="F46" i="163"/>
  <c r="N46" i="163"/>
  <c r="V46" i="163"/>
  <c r="G45" i="163"/>
  <c r="O45" i="163"/>
  <c r="W45" i="163"/>
  <c r="I46" i="154"/>
  <c r="Z27" i="152"/>
  <c r="F45" i="152"/>
  <c r="N45" i="152"/>
  <c r="V45" i="152"/>
  <c r="E46" i="203"/>
  <c r="M46" i="203"/>
  <c r="U46" i="203"/>
  <c r="F46" i="202"/>
  <c r="N46" i="202"/>
  <c r="V46" i="202"/>
  <c r="D45" i="199"/>
  <c r="L45" i="199"/>
  <c r="T45" i="199"/>
  <c r="G27" i="198"/>
  <c r="G46" i="198" s="1"/>
  <c r="O27" i="198"/>
  <c r="O46" i="198" s="1"/>
  <c r="W27" i="198"/>
  <c r="W46" i="198" s="1"/>
  <c r="AA46" i="196"/>
  <c r="C46" i="195"/>
  <c r="K46" i="195"/>
  <c r="S46" i="195"/>
  <c r="D45" i="193"/>
  <c r="L45" i="193"/>
  <c r="T45" i="193"/>
  <c r="G27" i="191"/>
  <c r="G46" i="191" s="1"/>
  <c r="O27" i="191"/>
  <c r="O46" i="191" s="1"/>
  <c r="W27" i="191"/>
  <c r="W46" i="191" s="1"/>
  <c r="C27" i="190"/>
  <c r="C46" i="190" s="1"/>
  <c r="K27" i="190"/>
  <c r="AA27" i="190"/>
  <c r="G45" i="190"/>
  <c r="F46" i="188"/>
  <c r="Z51" i="187"/>
  <c r="E27" i="185"/>
  <c r="E46" i="185" s="1"/>
  <c r="M27" i="185"/>
  <c r="M46" i="185" s="1"/>
  <c r="U27" i="185"/>
  <c r="U46" i="185" s="1"/>
  <c r="R46" i="183"/>
  <c r="F46" i="182"/>
  <c r="N46" i="182"/>
  <c r="V46" i="182"/>
  <c r="J46" i="172"/>
  <c r="R46" i="172"/>
  <c r="J46" i="170"/>
  <c r="Z14" i="170"/>
  <c r="J45" i="170"/>
  <c r="R45" i="170"/>
  <c r="R46" i="170" s="1"/>
  <c r="E27" i="168"/>
  <c r="M27" i="168"/>
  <c r="U27" i="168"/>
  <c r="Z45" i="167"/>
  <c r="J45" i="166"/>
  <c r="R45" i="166"/>
  <c r="E27" i="164"/>
  <c r="M27" i="164"/>
  <c r="U27" i="164"/>
  <c r="Y27" i="152"/>
  <c r="Y46" i="152" s="1"/>
  <c r="Z14" i="152"/>
  <c r="P46" i="151"/>
  <c r="S46" i="204"/>
  <c r="V46" i="203"/>
  <c r="G27" i="202"/>
  <c r="G46" i="202" s="1"/>
  <c r="O27" i="202"/>
  <c r="O46" i="202" s="1"/>
  <c r="W27" i="202"/>
  <c r="W46" i="202" s="1"/>
  <c r="AA46" i="201"/>
  <c r="D45" i="201"/>
  <c r="L45" i="201"/>
  <c r="T45" i="201"/>
  <c r="D45" i="200"/>
  <c r="L45" i="200"/>
  <c r="T45" i="200"/>
  <c r="AA46" i="197"/>
  <c r="C46" i="196"/>
  <c r="K46" i="196"/>
  <c r="S46" i="196"/>
  <c r="D46" i="195"/>
  <c r="D45" i="194"/>
  <c r="L45" i="194"/>
  <c r="T45" i="194"/>
  <c r="G27" i="192"/>
  <c r="G46" i="192" s="1"/>
  <c r="O27" i="192"/>
  <c r="O46" i="192" s="1"/>
  <c r="W27" i="192"/>
  <c r="W46" i="192" s="1"/>
  <c r="F46" i="185"/>
  <c r="V46" i="185"/>
  <c r="G46" i="182"/>
  <c r="O46" i="182"/>
  <c r="W46" i="182"/>
  <c r="H46" i="181"/>
  <c r="P46" i="181"/>
  <c r="J46" i="180"/>
  <c r="R46" i="180"/>
  <c r="AA46" i="180"/>
  <c r="Z45" i="180"/>
  <c r="F46" i="178"/>
  <c r="N46" i="178"/>
  <c r="V46" i="178"/>
  <c r="H46" i="177"/>
  <c r="P46" i="177"/>
  <c r="J46" i="176"/>
  <c r="R46" i="176"/>
  <c r="AA46" i="176"/>
  <c r="Z45" i="176"/>
  <c r="F46" i="174"/>
  <c r="N46" i="174"/>
  <c r="V46" i="174"/>
  <c r="C27" i="170"/>
  <c r="C46" i="170" s="1"/>
  <c r="K27" i="170"/>
  <c r="K46" i="170" s="1"/>
  <c r="S27" i="170"/>
  <c r="S46" i="170" s="1"/>
  <c r="AA27" i="170"/>
  <c r="AA46" i="170" s="1"/>
  <c r="F46" i="168"/>
  <c r="N46" i="168"/>
  <c r="V46" i="168"/>
  <c r="Z51" i="168"/>
  <c r="AA27" i="166"/>
  <c r="AA46" i="166" s="1"/>
  <c r="J27" i="166"/>
  <c r="R27" i="166"/>
  <c r="R46" i="166" s="1"/>
  <c r="F46" i="164"/>
  <c r="N46" i="164"/>
  <c r="V46" i="164"/>
  <c r="G45" i="164"/>
  <c r="G46" i="164" s="1"/>
  <c r="O45" i="164"/>
  <c r="W45" i="164"/>
  <c r="Z51" i="164"/>
  <c r="I46" i="163"/>
  <c r="M46" i="160"/>
  <c r="Z44" i="153"/>
  <c r="G46" i="132"/>
  <c r="T46" i="204"/>
  <c r="G27" i="203"/>
  <c r="G46" i="203" s="1"/>
  <c r="O27" i="203"/>
  <c r="O46" i="203" s="1"/>
  <c r="W27" i="203"/>
  <c r="W46" i="203" s="1"/>
  <c r="D45" i="203"/>
  <c r="L45" i="203"/>
  <c r="T45" i="203"/>
  <c r="G27" i="199"/>
  <c r="G46" i="199" s="1"/>
  <c r="O27" i="199"/>
  <c r="O46" i="199" s="1"/>
  <c r="W27" i="199"/>
  <c r="W46" i="199" s="1"/>
  <c r="Z51" i="199"/>
  <c r="Z45" i="198"/>
  <c r="C46" i="197"/>
  <c r="K46" i="197"/>
  <c r="S46" i="197"/>
  <c r="D46" i="196"/>
  <c r="L46" i="196"/>
  <c r="T46" i="196"/>
  <c r="E46" i="195"/>
  <c r="M46" i="195"/>
  <c r="U46" i="195"/>
  <c r="D45" i="195"/>
  <c r="L45" i="195"/>
  <c r="L46" i="195" s="1"/>
  <c r="T45" i="195"/>
  <c r="T46" i="195" s="1"/>
  <c r="G27" i="193"/>
  <c r="G46" i="193" s="1"/>
  <c r="O27" i="193"/>
  <c r="O46" i="193" s="1"/>
  <c r="W27" i="193"/>
  <c r="W46" i="193" s="1"/>
  <c r="H46" i="192"/>
  <c r="P46" i="192"/>
  <c r="U46" i="190"/>
  <c r="G27" i="189"/>
  <c r="O27" i="189"/>
  <c r="W27" i="189"/>
  <c r="F27" i="189"/>
  <c r="F46" i="189" s="1"/>
  <c r="N27" i="189"/>
  <c r="N46" i="189" s="1"/>
  <c r="Z51" i="189"/>
  <c r="H46" i="188"/>
  <c r="E27" i="187"/>
  <c r="E46" i="187" s="1"/>
  <c r="M27" i="187"/>
  <c r="M46" i="187" s="1"/>
  <c r="AA27" i="186"/>
  <c r="AA46" i="186" s="1"/>
  <c r="H46" i="185"/>
  <c r="P46" i="185"/>
  <c r="C46" i="176"/>
  <c r="K46" i="176"/>
  <c r="S46" i="176"/>
  <c r="G46" i="174"/>
  <c r="O46" i="174"/>
  <c r="W46" i="174"/>
  <c r="J46" i="171"/>
  <c r="R46" i="171"/>
  <c r="AA27" i="171"/>
  <c r="AA46" i="171" s="1"/>
  <c r="Z45" i="171"/>
  <c r="E27" i="169"/>
  <c r="E46" i="169" s="1"/>
  <c r="M27" i="169"/>
  <c r="M46" i="169" s="1"/>
  <c r="U27" i="169"/>
  <c r="U46" i="169" s="1"/>
  <c r="Z45" i="168"/>
  <c r="AA45" i="167"/>
  <c r="J45" i="167"/>
  <c r="R45" i="167"/>
  <c r="E27" i="165"/>
  <c r="E46" i="165" s="1"/>
  <c r="M27" i="165"/>
  <c r="M46" i="165" s="1"/>
  <c r="U27" i="165"/>
  <c r="U46" i="165" s="1"/>
  <c r="O46" i="164"/>
  <c r="W46" i="164"/>
  <c r="Z45" i="164"/>
  <c r="Z14" i="162"/>
  <c r="X27" i="162"/>
  <c r="Z27" i="162" s="1"/>
  <c r="S46" i="131"/>
  <c r="Z45" i="163"/>
  <c r="I27" i="162"/>
  <c r="I46" i="162" s="1"/>
  <c r="Q27" i="162"/>
  <c r="Q46" i="162" s="1"/>
  <c r="Z14" i="161"/>
  <c r="N45" i="161"/>
  <c r="C27" i="160"/>
  <c r="K27" i="160"/>
  <c r="S27" i="160"/>
  <c r="Z51" i="160"/>
  <c r="G27" i="158"/>
  <c r="G46" i="158" s="1"/>
  <c r="O27" i="158"/>
  <c r="O46" i="158" s="1"/>
  <c r="W27" i="158"/>
  <c r="W46" i="158" s="1"/>
  <c r="F45" i="158"/>
  <c r="N45" i="158"/>
  <c r="V45" i="158"/>
  <c r="C27" i="157"/>
  <c r="K27" i="157"/>
  <c r="S27" i="157"/>
  <c r="J27" i="156"/>
  <c r="R27" i="156"/>
  <c r="I27" i="156"/>
  <c r="I46" i="156" s="1"/>
  <c r="Q27" i="156"/>
  <c r="Q46" i="156" s="1"/>
  <c r="J27" i="155"/>
  <c r="R27" i="155"/>
  <c r="Z14" i="155"/>
  <c r="I27" i="155"/>
  <c r="I46" i="155" s="1"/>
  <c r="Q27" i="155"/>
  <c r="Q46" i="155" s="1"/>
  <c r="Y27" i="155"/>
  <c r="Y46" i="155" s="1"/>
  <c r="AA45" i="155"/>
  <c r="J45" i="155"/>
  <c r="R45" i="155"/>
  <c r="J27" i="154"/>
  <c r="R27" i="154"/>
  <c r="Z14" i="154"/>
  <c r="Y27" i="153"/>
  <c r="Y46" i="153" s="1"/>
  <c r="AA45" i="153"/>
  <c r="J45" i="153"/>
  <c r="R45" i="153"/>
  <c r="Z51" i="153"/>
  <c r="I46" i="152"/>
  <c r="F27" i="151"/>
  <c r="N27" i="151"/>
  <c r="V27" i="151"/>
  <c r="E27" i="151"/>
  <c r="E46" i="151" s="1"/>
  <c r="M27" i="151"/>
  <c r="M46" i="151" s="1"/>
  <c r="U27" i="151"/>
  <c r="U46" i="151" s="1"/>
  <c r="C45" i="137"/>
  <c r="K45" i="137"/>
  <c r="I45" i="136"/>
  <c r="Y45" i="136"/>
  <c r="K46" i="134"/>
  <c r="H45" i="134"/>
  <c r="X45" i="134"/>
  <c r="X45" i="132"/>
  <c r="Z45" i="132" s="1"/>
  <c r="Z38" i="132"/>
  <c r="D46" i="130"/>
  <c r="Z45" i="130"/>
  <c r="I46" i="143"/>
  <c r="Q46" i="143"/>
  <c r="Y46" i="143"/>
  <c r="X45" i="131"/>
  <c r="Z45" i="131" s="1"/>
  <c r="Z44" i="131"/>
  <c r="Z38" i="127"/>
  <c r="X45" i="127"/>
  <c r="Z45" i="127" s="1"/>
  <c r="Z38" i="124"/>
  <c r="X45" i="124"/>
  <c r="Z45" i="124" s="1"/>
  <c r="AA27" i="119"/>
  <c r="AA46" i="119" s="1"/>
  <c r="P46" i="118"/>
  <c r="C27" i="113"/>
  <c r="C46" i="113" s="1"/>
  <c r="K27" i="113"/>
  <c r="K46" i="113" s="1"/>
  <c r="S27" i="113"/>
  <c r="S46" i="113" s="1"/>
  <c r="J45" i="163"/>
  <c r="R45" i="163"/>
  <c r="C46" i="162"/>
  <c r="K46" i="162"/>
  <c r="S46" i="162"/>
  <c r="R46" i="159"/>
  <c r="I27" i="159"/>
  <c r="I46" i="159" s="1"/>
  <c r="Q27" i="159"/>
  <c r="Q46" i="159" s="1"/>
  <c r="Y27" i="159"/>
  <c r="Y46" i="159" s="1"/>
  <c r="H46" i="158"/>
  <c r="P46" i="158"/>
  <c r="Z45" i="158"/>
  <c r="F45" i="157"/>
  <c r="N45" i="157"/>
  <c r="V45" i="157"/>
  <c r="L46" i="155"/>
  <c r="T46" i="155"/>
  <c r="J46" i="152"/>
  <c r="Q46" i="152"/>
  <c r="G46" i="141"/>
  <c r="Z38" i="134"/>
  <c r="L46" i="133"/>
  <c r="Z38" i="126"/>
  <c r="X45" i="126"/>
  <c r="Z45" i="126" s="1"/>
  <c r="G46" i="125"/>
  <c r="Z38" i="125"/>
  <c r="X45" i="125"/>
  <c r="Z45" i="125" s="1"/>
  <c r="H45" i="117"/>
  <c r="P45" i="117"/>
  <c r="J46" i="97"/>
  <c r="E27" i="160"/>
  <c r="E46" i="160" s="1"/>
  <c r="U27" i="160"/>
  <c r="U46" i="160" s="1"/>
  <c r="J46" i="158"/>
  <c r="R46" i="158"/>
  <c r="I27" i="158"/>
  <c r="I46" i="158" s="1"/>
  <c r="Q27" i="158"/>
  <c r="Q46" i="158" s="1"/>
  <c r="E27" i="157"/>
  <c r="E46" i="157" s="1"/>
  <c r="M27" i="157"/>
  <c r="U27" i="157"/>
  <c r="U46" i="157" s="1"/>
  <c r="F45" i="156"/>
  <c r="N45" i="156"/>
  <c r="V45" i="156"/>
  <c r="J45" i="154"/>
  <c r="R45" i="154"/>
  <c r="AA46" i="152"/>
  <c r="H46" i="152"/>
  <c r="P46" i="152"/>
  <c r="X27" i="151"/>
  <c r="I46" i="145"/>
  <c r="Q46" i="145"/>
  <c r="Y46" i="145"/>
  <c r="C46" i="142"/>
  <c r="K46" i="142"/>
  <c r="S46" i="142"/>
  <c r="E46" i="142"/>
  <c r="I46" i="139"/>
  <c r="Q46" i="139"/>
  <c r="Y46" i="139"/>
  <c r="F46" i="137"/>
  <c r="AA46" i="135"/>
  <c r="H46" i="133"/>
  <c r="P46" i="132"/>
  <c r="T46" i="129"/>
  <c r="H46" i="129"/>
  <c r="M46" i="162"/>
  <c r="U46" i="162"/>
  <c r="E27" i="162"/>
  <c r="E46" i="162" s="1"/>
  <c r="E27" i="161"/>
  <c r="E46" i="161" s="1"/>
  <c r="U27" i="161"/>
  <c r="U46" i="161" s="1"/>
  <c r="J45" i="161"/>
  <c r="R45" i="161"/>
  <c r="F45" i="160"/>
  <c r="N45" i="160"/>
  <c r="V45" i="160"/>
  <c r="Z45" i="157"/>
  <c r="F46" i="156"/>
  <c r="N46" i="156"/>
  <c r="V46" i="156"/>
  <c r="E27" i="156"/>
  <c r="E46" i="156" s="1"/>
  <c r="M27" i="156"/>
  <c r="M46" i="156" s="1"/>
  <c r="U27" i="156"/>
  <c r="U46" i="156" s="1"/>
  <c r="V46" i="155"/>
  <c r="E27" i="155"/>
  <c r="E46" i="155" s="1"/>
  <c r="M27" i="155"/>
  <c r="M46" i="155" s="1"/>
  <c r="U27" i="155"/>
  <c r="U46" i="155" s="1"/>
  <c r="F45" i="155"/>
  <c r="F46" i="155" s="1"/>
  <c r="N45" i="155"/>
  <c r="N46" i="155" s="1"/>
  <c r="V45" i="155"/>
  <c r="F27" i="154"/>
  <c r="F46" i="154" s="1"/>
  <c r="N27" i="154"/>
  <c r="N46" i="154" s="1"/>
  <c r="V27" i="154"/>
  <c r="V46" i="154" s="1"/>
  <c r="E27" i="154"/>
  <c r="E46" i="154" s="1"/>
  <c r="M27" i="154"/>
  <c r="M46" i="154" s="1"/>
  <c r="U27" i="154"/>
  <c r="U46" i="154" s="1"/>
  <c r="J27" i="151"/>
  <c r="R27" i="151"/>
  <c r="I27" i="151"/>
  <c r="I46" i="151" s="1"/>
  <c r="Q27" i="151"/>
  <c r="Q46" i="151" s="1"/>
  <c r="Y27" i="151"/>
  <c r="Y46" i="151" s="1"/>
  <c r="G27" i="137"/>
  <c r="O27" i="137"/>
  <c r="S46" i="135"/>
  <c r="T46" i="132"/>
  <c r="Z51" i="132"/>
  <c r="P46" i="131"/>
  <c r="D46" i="131"/>
  <c r="L46" i="131"/>
  <c r="T46" i="131"/>
  <c r="H46" i="130"/>
  <c r="L46" i="129"/>
  <c r="X45" i="129"/>
  <c r="Z45" i="129" s="1"/>
  <c r="Z38" i="129"/>
  <c r="H46" i="128"/>
  <c r="E46" i="108"/>
  <c r="U46" i="108"/>
  <c r="Z26" i="105"/>
  <c r="F46" i="162"/>
  <c r="N46" i="162"/>
  <c r="V46" i="162"/>
  <c r="G46" i="161"/>
  <c r="Z51" i="161"/>
  <c r="N45" i="159"/>
  <c r="V45" i="159"/>
  <c r="J45" i="152"/>
  <c r="R45" i="152"/>
  <c r="R46" i="152" s="1"/>
  <c r="I46" i="150"/>
  <c r="Q46" i="150"/>
  <c r="Y46" i="150"/>
  <c r="C45" i="148"/>
  <c r="K45" i="148"/>
  <c r="E46" i="144"/>
  <c r="G46" i="143"/>
  <c r="K46" i="138"/>
  <c r="O27" i="136"/>
  <c r="D27" i="135"/>
  <c r="D46" i="135" s="1"/>
  <c r="L27" i="135"/>
  <c r="L46" i="135" s="1"/>
  <c r="T27" i="135"/>
  <c r="T46" i="135" s="1"/>
  <c r="P46" i="134"/>
  <c r="J27" i="133"/>
  <c r="J46" i="133" s="1"/>
  <c r="R27" i="133"/>
  <c r="R46" i="133" s="1"/>
  <c r="X45" i="128"/>
  <c r="Z45" i="128" s="1"/>
  <c r="Z38" i="128"/>
  <c r="AA45" i="162"/>
  <c r="AA46" i="162" s="1"/>
  <c r="J45" i="162"/>
  <c r="R45" i="162"/>
  <c r="H46" i="160"/>
  <c r="F27" i="159"/>
  <c r="F46" i="159" s="1"/>
  <c r="N27" i="159"/>
  <c r="V27" i="159"/>
  <c r="E27" i="159"/>
  <c r="E46" i="159" s="1"/>
  <c r="M27" i="159"/>
  <c r="M46" i="159" s="1"/>
  <c r="U27" i="159"/>
  <c r="U46" i="159" s="1"/>
  <c r="AA45" i="157"/>
  <c r="AA46" i="157" s="1"/>
  <c r="J45" i="157"/>
  <c r="J46" i="157" s="1"/>
  <c r="R45" i="157"/>
  <c r="R46" i="157" s="1"/>
  <c r="Z51" i="157"/>
  <c r="Z51" i="156"/>
  <c r="Z45" i="155"/>
  <c r="Z51" i="155"/>
  <c r="C27" i="153"/>
  <c r="K27" i="153"/>
  <c r="S27" i="153"/>
  <c r="AA27" i="153"/>
  <c r="AA46" i="153" s="1"/>
  <c r="H46" i="153"/>
  <c r="P46" i="153"/>
  <c r="F27" i="152"/>
  <c r="N27" i="152"/>
  <c r="V27" i="152"/>
  <c r="E27" i="152"/>
  <c r="E46" i="152" s="1"/>
  <c r="M27" i="152"/>
  <c r="M46" i="152" s="1"/>
  <c r="U27" i="152"/>
  <c r="U46" i="152" s="1"/>
  <c r="Z51" i="147"/>
  <c r="Z26" i="146"/>
  <c r="Q46" i="141"/>
  <c r="C45" i="135"/>
  <c r="C46" i="135" s="1"/>
  <c r="K45" i="135"/>
  <c r="K46" i="135" s="1"/>
  <c r="S45" i="135"/>
  <c r="E45" i="130"/>
  <c r="U45" i="130"/>
  <c r="J45" i="151"/>
  <c r="R45" i="151"/>
  <c r="M27" i="148"/>
  <c r="M46" i="148" s="1"/>
  <c r="R46" i="146"/>
  <c r="AA45" i="145"/>
  <c r="AA45" i="143"/>
  <c r="AA46" i="143" s="1"/>
  <c r="AA45" i="141"/>
  <c r="AA45" i="139"/>
  <c r="Z51" i="138"/>
  <c r="Q46" i="137"/>
  <c r="Y46" i="137"/>
  <c r="H27" i="136"/>
  <c r="P27" i="136"/>
  <c r="D27" i="134"/>
  <c r="D46" i="134" s="1"/>
  <c r="T27" i="134"/>
  <c r="T46" i="134" s="1"/>
  <c r="C45" i="134"/>
  <c r="C46" i="134" s="1"/>
  <c r="K45" i="134"/>
  <c r="S45" i="134"/>
  <c r="S46" i="134" s="1"/>
  <c r="AA45" i="134"/>
  <c r="AA46" i="134" s="1"/>
  <c r="F45" i="133"/>
  <c r="N45" i="133"/>
  <c r="V45" i="133"/>
  <c r="E45" i="133"/>
  <c r="M45" i="133"/>
  <c r="U45" i="133"/>
  <c r="J45" i="132"/>
  <c r="R45" i="132"/>
  <c r="C45" i="131"/>
  <c r="C46" i="131" s="1"/>
  <c r="K45" i="131"/>
  <c r="K46" i="131" s="1"/>
  <c r="S45" i="131"/>
  <c r="AA45" i="131"/>
  <c r="AA46" i="131" s="1"/>
  <c r="E27" i="130"/>
  <c r="M27" i="130"/>
  <c r="U27" i="130"/>
  <c r="G45" i="130"/>
  <c r="O45" i="130"/>
  <c r="W45" i="130"/>
  <c r="W46" i="130" s="1"/>
  <c r="J45" i="129"/>
  <c r="R45" i="129"/>
  <c r="J45" i="128"/>
  <c r="J46" i="128" s="1"/>
  <c r="R45" i="128"/>
  <c r="R46" i="128" s="1"/>
  <c r="O46" i="125"/>
  <c r="L46" i="115"/>
  <c r="T46" i="115"/>
  <c r="G46" i="114"/>
  <c r="W46" i="114"/>
  <c r="C45" i="106"/>
  <c r="K45" i="106"/>
  <c r="S45" i="106"/>
  <c r="G46" i="104"/>
  <c r="O46" i="104"/>
  <c r="W46" i="104"/>
  <c r="M27" i="83"/>
  <c r="F46" i="149"/>
  <c r="N46" i="149"/>
  <c r="E27" i="149"/>
  <c r="E46" i="149" s="1"/>
  <c r="M27" i="149"/>
  <c r="M46" i="149" s="1"/>
  <c r="U27" i="149"/>
  <c r="U46" i="149" s="1"/>
  <c r="F45" i="149"/>
  <c r="N45" i="149"/>
  <c r="V45" i="149"/>
  <c r="V46" i="149" s="1"/>
  <c r="J46" i="147"/>
  <c r="R46" i="147"/>
  <c r="J46" i="145"/>
  <c r="R46" i="145"/>
  <c r="AA46" i="145"/>
  <c r="C45" i="145"/>
  <c r="K45" i="145"/>
  <c r="S45" i="145"/>
  <c r="S46" i="145" s="1"/>
  <c r="F27" i="144"/>
  <c r="F46" i="144" s="1"/>
  <c r="N27" i="144"/>
  <c r="N46" i="144" s="1"/>
  <c r="V27" i="144"/>
  <c r="V46" i="144" s="1"/>
  <c r="G45" i="144"/>
  <c r="G46" i="144" s="1"/>
  <c r="O45" i="144"/>
  <c r="O46" i="144" s="1"/>
  <c r="W45" i="144"/>
  <c r="J27" i="143"/>
  <c r="J46" i="143" s="1"/>
  <c r="R27" i="143"/>
  <c r="R46" i="143" s="1"/>
  <c r="C45" i="143"/>
  <c r="K45" i="143"/>
  <c r="S45" i="143"/>
  <c r="F27" i="142"/>
  <c r="F46" i="142" s="1"/>
  <c r="N27" i="142"/>
  <c r="N46" i="142" s="1"/>
  <c r="V27" i="142"/>
  <c r="V46" i="142" s="1"/>
  <c r="G45" i="142"/>
  <c r="O45" i="142"/>
  <c r="O46" i="142" s="1"/>
  <c r="W45" i="142"/>
  <c r="W46" i="142" s="1"/>
  <c r="J27" i="141"/>
  <c r="J46" i="141" s="1"/>
  <c r="R27" i="141"/>
  <c r="R46" i="141" s="1"/>
  <c r="C45" i="141"/>
  <c r="C46" i="141" s="1"/>
  <c r="K45" i="141"/>
  <c r="S45" i="141"/>
  <c r="F27" i="140"/>
  <c r="F46" i="140" s="1"/>
  <c r="N27" i="140"/>
  <c r="N46" i="140" s="1"/>
  <c r="V27" i="140"/>
  <c r="V46" i="140" s="1"/>
  <c r="G45" i="140"/>
  <c r="O45" i="140"/>
  <c r="W45" i="140"/>
  <c r="J27" i="139"/>
  <c r="J46" i="139" s="1"/>
  <c r="R27" i="139"/>
  <c r="R46" i="139" s="1"/>
  <c r="C45" i="139"/>
  <c r="C46" i="139" s="1"/>
  <c r="K45" i="139"/>
  <c r="K46" i="139" s="1"/>
  <c r="S45" i="139"/>
  <c r="F27" i="138"/>
  <c r="F46" i="138" s="1"/>
  <c r="N27" i="138"/>
  <c r="N46" i="138" s="1"/>
  <c r="V27" i="138"/>
  <c r="V46" i="138" s="1"/>
  <c r="G45" i="138"/>
  <c r="G46" i="138" s="1"/>
  <c r="O45" i="138"/>
  <c r="W45" i="138"/>
  <c r="N45" i="137"/>
  <c r="I46" i="136"/>
  <c r="Z14" i="136"/>
  <c r="D45" i="136"/>
  <c r="T45" i="136"/>
  <c r="E45" i="135"/>
  <c r="M45" i="135"/>
  <c r="U45" i="135"/>
  <c r="K46" i="132"/>
  <c r="J46" i="131"/>
  <c r="R46" i="131"/>
  <c r="F46" i="130"/>
  <c r="N46" i="130"/>
  <c r="V46" i="130"/>
  <c r="G46" i="130"/>
  <c r="C46" i="129"/>
  <c r="K46" i="129"/>
  <c r="S46" i="129"/>
  <c r="AA46" i="129"/>
  <c r="C46" i="128"/>
  <c r="K46" i="128"/>
  <c r="S46" i="128"/>
  <c r="AA46" i="128"/>
  <c r="P46" i="126"/>
  <c r="X46" i="123"/>
  <c r="X45" i="122"/>
  <c r="Z45" i="122" s="1"/>
  <c r="Z38" i="122"/>
  <c r="O46" i="121"/>
  <c r="AA27" i="117"/>
  <c r="AA46" i="117" s="1"/>
  <c r="G46" i="116"/>
  <c r="W46" i="116"/>
  <c r="O46" i="113"/>
  <c r="C27" i="109"/>
  <c r="K27" i="109"/>
  <c r="U46" i="109"/>
  <c r="C27" i="90"/>
  <c r="C46" i="90" s="1"/>
  <c r="K27" i="90"/>
  <c r="K46" i="90" s="1"/>
  <c r="S27" i="90"/>
  <c r="S46" i="90" s="1"/>
  <c r="G27" i="89"/>
  <c r="G46" i="89" s="1"/>
  <c r="O27" i="89"/>
  <c r="O46" i="89" s="1"/>
  <c r="W27" i="89"/>
  <c r="W46" i="89" s="1"/>
  <c r="AA27" i="88"/>
  <c r="AA46" i="88" s="1"/>
  <c r="G27" i="86"/>
  <c r="G46" i="86" s="1"/>
  <c r="O27" i="86"/>
  <c r="O46" i="86" s="1"/>
  <c r="W27" i="86"/>
  <c r="W46" i="86" s="1"/>
  <c r="F45" i="150"/>
  <c r="F46" i="150" s="1"/>
  <c r="N45" i="150"/>
  <c r="V45" i="150"/>
  <c r="C46" i="145"/>
  <c r="K46" i="145"/>
  <c r="W46" i="144"/>
  <c r="C46" i="143"/>
  <c r="K46" i="143"/>
  <c r="S46" i="143"/>
  <c r="G46" i="142"/>
  <c r="K46" i="141"/>
  <c r="S46" i="141"/>
  <c r="G46" i="140"/>
  <c r="O46" i="140"/>
  <c r="W46" i="140"/>
  <c r="Z44" i="140"/>
  <c r="S46" i="139"/>
  <c r="O46" i="138"/>
  <c r="W46" i="138"/>
  <c r="J46" i="136"/>
  <c r="R46" i="136"/>
  <c r="G46" i="135"/>
  <c r="O46" i="135"/>
  <c r="W46" i="135"/>
  <c r="X27" i="130"/>
  <c r="J46" i="129"/>
  <c r="R46" i="129"/>
  <c r="H46" i="127"/>
  <c r="P46" i="127"/>
  <c r="X46" i="127"/>
  <c r="Z46" i="127" s="1"/>
  <c r="H46" i="124"/>
  <c r="P46" i="124"/>
  <c r="X46" i="124"/>
  <c r="Z46" i="124" s="1"/>
  <c r="J46" i="114"/>
  <c r="C27" i="112"/>
  <c r="K27" i="112"/>
  <c r="S27" i="112"/>
  <c r="G46" i="112"/>
  <c r="O46" i="112"/>
  <c r="W46" i="112"/>
  <c r="D45" i="93"/>
  <c r="D46" i="93" s="1"/>
  <c r="L45" i="93"/>
  <c r="L46" i="93" s="1"/>
  <c r="T45" i="93"/>
  <c r="H45" i="92"/>
  <c r="P45" i="92"/>
  <c r="X45" i="92"/>
  <c r="N46" i="150"/>
  <c r="V46" i="150"/>
  <c r="E27" i="150"/>
  <c r="E46" i="150" s="1"/>
  <c r="M27" i="150"/>
  <c r="M46" i="150" s="1"/>
  <c r="U27" i="150"/>
  <c r="U46" i="150" s="1"/>
  <c r="H46" i="149"/>
  <c r="P46" i="149"/>
  <c r="I46" i="144"/>
  <c r="Q46" i="144"/>
  <c r="Y46" i="144"/>
  <c r="I46" i="142"/>
  <c r="Q46" i="142"/>
  <c r="Y46" i="142"/>
  <c r="I46" i="140"/>
  <c r="Q46" i="140"/>
  <c r="Y46" i="140"/>
  <c r="I46" i="138"/>
  <c r="Q46" i="138"/>
  <c r="D27" i="137"/>
  <c r="L27" i="137"/>
  <c r="H27" i="135"/>
  <c r="H46" i="135" s="1"/>
  <c r="E45" i="134"/>
  <c r="U45" i="134"/>
  <c r="F45" i="131"/>
  <c r="N45" i="131"/>
  <c r="V45" i="131"/>
  <c r="E45" i="131"/>
  <c r="M45" i="131"/>
  <c r="U45" i="131"/>
  <c r="J45" i="130"/>
  <c r="R45" i="130"/>
  <c r="E45" i="128"/>
  <c r="M45" i="128"/>
  <c r="H46" i="125"/>
  <c r="P46" i="125"/>
  <c r="H27" i="110"/>
  <c r="H46" i="110" s="1"/>
  <c r="P27" i="110"/>
  <c r="P46" i="110" s="1"/>
  <c r="F27" i="106"/>
  <c r="F46" i="106" s="1"/>
  <c r="N27" i="106"/>
  <c r="N46" i="106" s="1"/>
  <c r="V27" i="106"/>
  <c r="V46" i="106" s="1"/>
  <c r="F27" i="100"/>
  <c r="N27" i="100"/>
  <c r="V27" i="100"/>
  <c r="V45" i="151"/>
  <c r="H46" i="150"/>
  <c r="P46" i="150"/>
  <c r="J46" i="148"/>
  <c r="R46" i="148"/>
  <c r="Z14" i="148"/>
  <c r="F27" i="146"/>
  <c r="F46" i="146" s="1"/>
  <c r="N27" i="146"/>
  <c r="N46" i="146" s="1"/>
  <c r="V27" i="146"/>
  <c r="V46" i="146" s="1"/>
  <c r="AA45" i="146"/>
  <c r="AA45" i="144"/>
  <c r="AA45" i="142"/>
  <c r="AA45" i="140"/>
  <c r="AA45" i="138"/>
  <c r="I45" i="137"/>
  <c r="D27" i="136"/>
  <c r="L27" i="136"/>
  <c r="L46" i="136" s="1"/>
  <c r="T27" i="136"/>
  <c r="Z45" i="136"/>
  <c r="H27" i="134"/>
  <c r="H46" i="134" s="1"/>
  <c r="K46" i="130"/>
  <c r="S46" i="130"/>
  <c r="AA46" i="130"/>
  <c r="H45" i="119"/>
  <c r="P45" i="119"/>
  <c r="L46" i="116"/>
  <c r="T46" i="116"/>
  <c r="G46" i="113"/>
  <c r="W46" i="113"/>
  <c r="W46" i="110"/>
  <c r="M46" i="108"/>
  <c r="S46" i="104"/>
  <c r="F27" i="103"/>
  <c r="N27" i="103"/>
  <c r="V27" i="103"/>
  <c r="Z14" i="81"/>
  <c r="X27" i="81"/>
  <c r="Z51" i="151"/>
  <c r="J27" i="149"/>
  <c r="J46" i="149" s="1"/>
  <c r="R27" i="149"/>
  <c r="R46" i="149" s="1"/>
  <c r="I46" i="149"/>
  <c r="Q46" i="149"/>
  <c r="Y46" i="149"/>
  <c r="AA45" i="149"/>
  <c r="AA46" i="149" s="1"/>
  <c r="J45" i="149"/>
  <c r="R45" i="149"/>
  <c r="C27" i="148"/>
  <c r="K27" i="148"/>
  <c r="S27" i="148"/>
  <c r="AA45" i="148"/>
  <c r="F27" i="147"/>
  <c r="F46" i="147" s="1"/>
  <c r="N27" i="147"/>
  <c r="N46" i="147" s="1"/>
  <c r="V27" i="147"/>
  <c r="V46" i="147" s="1"/>
  <c r="AA45" i="147"/>
  <c r="C45" i="146"/>
  <c r="K45" i="146"/>
  <c r="S45" i="146"/>
  <c r="F27" i="145"/>
  <c r="F46" i="145" s="1"/>
  <c r="N27" i="145"/>
  <c r="N46" i="145" s="1"/>
  <c r="V27" i="145"/>
  <c r="V46" i="145" s="1"/>
  <c r="AA27" i="144"/>
  <c r="AA46" i="144" s="1"/>
  <c r="J27" i="144"/>
  <c r="J46" i="144" s="1"/>
  <c r="R27" i="144"/>
  <c r="R46" i="144" s="1"/>
  <c r="C45" i="144"/>
  <c r="C46" i="144" s="1"/>
  <c r="K45" i="144"/>
  <c r="K46" i="144" s="1"/>
  <c r="S45" i="144"/>
  <c r="S46" i="144" s="1"/>
  <c r="F27" i="143"/>
  <c r="F46" i="143" s="1"/>
  <c r="N27" i="143"/>
  <c r="N46" i="143" s="1"/>
  <c r="V27" i="143"/>
  <c r="V46" i="143" s="1"/>
  <c r="G45" i="143"/>
  <c r="O45" i="143"/>
  <c r="O46" i="143" s="1"/>
  <c r="W45" i="143"/>
  <c r="W46" i="143" s="1"/>
  <c r="AA27" i="142"/>
  <c r="J27" i="142"/>
  <c r="J46" i="142" s="1"/>
  <c r="R27" i="142"/>
  <c r="R46" i="142" s="1"/>
  <c r="C45" i="142"/>
  <c r="K45" i="142"/>
  <c r="S45" i="142"/>
  <c r="F27" i="141"/>
  <c r="F46" i="141" s="1"/>
  <c r="N27" i="141"/>
  <c r="N46" i="141" s="1"/>
  <c r="V27" i="141"/>
  <c r="V46" i="141" s="1"/>
  <c r="G45" i="141"/>
  <c r="O45" i="141"/>
  <c r="O46" i="141" s="1"/>
  <c r="W45" i="141"/>
  <c r="W46" i="141" s="1"/>
  <c r="AA27" i="140"/>
  <c r="J27" i="140"/>
  <c r="J46" i="140" s="1"/>
  <c r="R27" i="140"/>
  <c r="R46" i="140" s="1"/>
  <c r="C45" i="140"/>
  <c r="C46" i="140" s="1"/>
  <c r="K45" i="140"/>
  <c r="K46" i="140" s="1"/>
  <c r="S45" i="140"/>
  <c r="S46" i="140" s="1"/>
  <c r="F27" i="139"/>
  <c r="F46" i="139" s="1"/>
  <c r="N27" i="139"/>
  <c r="N46" i="139" s="1"/>
  <c r="V27" i="139"/>
  <c r="V46" i="139" s="1"/>
  <c r="G45" i="139"/>
  <c r="G46" i="139" s="1"/>
  <c r="O45" i="139"/>
  <c r="O46" i="139" s="1"/>
  <c r="W45" i="139"/>
  <c r="W46" i="139" s="1"/>
  <c r="AA27" i="138"/>
  <c r="J27" i="138"/>
  <c r="J46" i="138" s="1"/>
  <c r="R27" i="138"/>
  <c r="R46" i="138" s="1"/>
  <c r="C45" i="138"/>
  <c r="C46" i="138" s="1"/>
  <c r="K45" i="138"/>
  <c r="S45" i="138"/>
  <c r="S46" i="138" s="1"/>
  <c r="N27" i="137"/>
  <c r="AA45" i="137"/>
  <c r="J45" i="137"/>
  <c r="J45" i="135"/>
  <c r="R45" i="135"/>
  <c r="I45" i="135"/>
  <c r="Q45" i="135"/>
  <c r="Z44" i="135"/>
  <c r="J27" i="134"/>
  <c r="R27" i="134"/>
  <c r="C45" i="133"/>
  <c r="C46" i="133" s="1"/>
  <c r="K45" i="133"/>
  <c r="K46" i="133" s="1"/>
  <c r="S45" i="133"/>
  <c r="S46" i="133" s="1"/>
  <c r="AA45" i="133"/>
  <c r="AA46" i="133" s="1"/>
  <c r="E27" i="132"/>
  <c r="M27" i="132"/>
  <c r="U27" i="132"/>
  <c r="G45" i="132"/>
  <c r="O45" i="132"/>
  <c r="W45" i="132"/>
  <c r="W46" i="132" s="1"/>
  <c r="F27" i="131"/>
  <c r="N27" i="131"/>
  <c r="V27" i="131"/>
  <c r="J27" i="130"/>
  <c r="R27" i="130"/>
  <c r="E27" i="129"/>
  <c r="E46" i="129" s="1"/>
  <c r="M27" i="129"/>
  <c r="M46" i="129" s="1"/>
  <c r="U27" i="129"/>
  <c r="U46" i="129" s="1"/>
  <c r="G45" i="129"/>
  <c r="G46" i="129" s="1"/>
  <c r="O45" i="129"/>
  <c r="O46" i="129" s="1"/>
  <c r="W45" i="129"/>
  <c r="E27" i="128"/>
  <c r="M27" i="128"/>
  <c r="U27" i="128"/>
  <c r="U46" i="128" s="1"/>
  <c r="G45" i="128"/>
  <c r="G46" i="128" s="1"/>
  <c r="O45" i="128"/>
  <c r="O46" i="128" s="1"/>
  <c r="W45" i="128"/>
  <c r="W46" i="128" s="1"/>
  <c r="D46" i="126"/>
  <c r="L46" i="126"/>
  <c r="T46" i="126"/>
  <c r="D46" i="123"/>
  <c r="L46" i="123"/>
  <c r="T46" i="123"/>
  <c r="G46" i="123"/>
  <c r="Z38" i="123"/>
  <c r="X45" i="123"/>
  <c r="Z45" i="123" s="1"/>
  <c r="K27" i="121"/>
  <c r="K46" i="121" s="1"/>
  <c r="S27" i="121"/>
  <c r="S46" i="121" s="1"/>
  <c r="J46" i="113"/>
  <c r="W46" i="109"/>
  <c r="C45" i="104"/>
  <c r="C46" i="104" s="1"/>
  <c r="K45" i="104"/>
  <c r="K46" i="104" s="1"/>
  <c r="S45" i="104"/>
  <c r="L46" i="121"/>
  <c r="F46" i="120"/>
  <c r="N46" i="120"/>
  <c r="V46" i="120"/>
  <c r="G46" i="119"/>
  <c r="O46" i="119"/>
  <c r="C27" i="117"/>
  <c r="C46" i="117" s="1"/>
  <c r="K27" i="117"/>
  <c r="K46" i="117" s="1"/>
  <c r="S27" i="117"/>
  <c r="S46" i="117" s="1"/>
  <c r="H45" i="116"/>
  <c r="H46" i="116" s="1"/>
  <c r="P45" i="116"/>
  <c r="P46" i="116" s="1"/>
  <c r="D46" i="112"/>
  <c r="L46" i="112"/>
  <c r="H45" i="111"/>
  <c r="P45" i="111"/>
  <c r="L46" i="109"/>
  <c r="T46" i="109"/>
  <c r="AA45" i="108"/>
  <c r="Z51" i="108"/>
  <c r="Z26" i="107"/>
  <c r="F27" i="105"/>
  <c r="N27" i="105"/>
  <c r="V27" i="105"/>
  <c r="AA45" i="105"/>
  <c r="Z51" i="105"/>
  <c r="G46" i="103"/>
  <c r="O46" i="103"/>
  <c r="W46" i="103"/>
  <c r="G46" i="100"/>
  <c r="O46" i="100"/>
  <c r="W46" i="100"/>
  <c r="J46" i="98"/>
  <c r="R46" i="98"/>
  <c r="AA27" i="98"/>
  <c r="G46" i="97"/>
  <c r="O46" i="97"/>
  <c r="W46" i="97"/>
  <c r="C27" i="88"/>
  <c r="C46" i="88" s="1"/>
  <c r="K27" i="88"/>
  <c r="K46" i="88" s="1"/>
  <c r="S27" i="88"/>
  <c r="S46" i="88" s="1"/>
  <c r="H46" i="86"/>
  <c r="N46" i="85"/>
  <c r="V46" i="85"/>
  <c r="Z45" i="82"/>
  <c r="G46" i="120"/>
  <c r="O46" i="120"/>
  <c r="W46" i="120"/>
  <c r="AA27" i="118"/>
  <c r="H45" i="118"/>
  <c r="H46" i="118" s="1"/>
  <c r="P45" i="118"/>
  <c r="AA27" i="115"/>
  <c r="AA46" i="115" s="1"/>
  <c r="N46" i="114"/>
  <c r="V46" i="114"/>
  <c r="H45" i="114"/>
  <c r="H46" i="114" s="1"/>
  <c r="P45" i="114"/>
  <c r="P46" i="114" s="1"/>
  <c r="E46" i="112"/>
  <c r="M46" i="112"/>
  <c r="U46" i="112"/>
  <c r="AA27" i="110"/>
  <c r="AA46" i="110" s="1"/>
  <c r="C45" i="109"/>
  <c r="K45" i="109"/>
  <c r="S45" i="109"/>
  <c r="F27" i="108"/>
  <c r="N27" i="108"/>
  <c r="V27" i="108"/>
  <c r="C45" i="108"/>
  <c r="K45" i="108"/>
  <c r="S45" i="108"/>
  <c r="C45" i="105"/>
  <c r="K45" i="105"/>
  <c r="S45" i="105"/>
  <c r="H46" i="103"/>
  <c r="P46" i="103"/>
  <c r="J46" i="101"/>
  <c r="H46" i="97"/>
  <c r="P46" i="97"/>
  <c r="L46" i="95"/>
  <c r="T46" i="95"/>
  <c r="H46" i="91"/>
  <c r="E46" i="67"/>
  <c r="G45" i="53"/>
  <c r="O45" i="53"/>
  <c r="W45" i="53"/>
  <c r="E27" i="127"/>
  <c r="E46" i="127" s="1"/>
  <c r="M27" i="127"/>
  <c r="M46" i="127" s="1"/>
  <c r="U27" i="127"/>
  <c r="U46" i="127" s="1"/>
  <c r="G45" i="127"/>
  <c r="G46" i="127" s="1"/>
  <c r="O45" i="127"/>
  <c r="W45" i="127"/>
  <c r="W46" i="127" s="1"/>
  <c r="E27" i="126"/>
  <c r="E46" i="126" s="1"/>
  <c r="M27" i="126"/>
  <c r="M46" i="126" s="1"/>
  <c r="U27" i="126"/>
  <c r="U46" i="126" s="1"/>
  <c r="G45" i="126"/>
  <c r="G46" i="126" s="1"/>
  <c r="O45" i="126"/>
  <c r="W45" i="126"/>
  <c r="W46" i="126" s="1"/>
  <c r="E27" i="125"/>
  <c r="E46" i="125" s="1"/>
  <c r="M27" i="125"/>
  <c r="M46" i="125" s="1"/>
  <c r="U27" i="125"/>
  <c r="U46" i="125" s="1"/>
  <c r="G45" i="125"/>
  <c r="O45" i="125"/>
  <c r="W45" i="125"/>
  <c r="W46" i="125" s="1"/>
  <c r="E27" i="124"/>
  <c r="E46" i="124" s="1"/>
  <c r="M27" i="124"/>
  <c r="M46" i="124" s="1"/>
  <c r="U27" i="124"/>
  <c r="U46" i="124" s="1"/>
  <c r="G45" i="124"/>
  <c r="G46" i="124" s="1"/>
  <c r="O45" i="124"/>
  <c r="O46" i="124" s="1"/>
  <c r="W45" i="124"/>
  <c r="W46" i="124" s="1"/>
  <c r="E27" i="123"/>
  <c r="E46" i="123" s="1"/>
  <c r="M27" i="123"/>
  <c r="M46" i="123" s="1"/>
  <c r="U27" i="123"/>
  <c r="U46" i="123" s="1"/>
  <c r="G45" i="123"/>
  <c r="O45" i="123"/>
  <c r="O46" i="123" s="1"/>
  <c r="W45" i="123"/>
  <c r="W46" i="123" s="1"/>
  <c r="E27" i="122"/>
  <c r="U27" i="122"/>
  <c r="C45" i="122"/>
  <c r="C46" i="122" s="1"/>
  <c r="K45" i="122"/>
  <c r="S45" i="122"/>
  <c r="D45" i="121"/>
  <c r="D46" i="121" s="1"/>
  <c r="L45" i="121"/>
  <c r="T45" i="121"/>
  <c r="T46" i="121" s="1"/>
  <c r="H46" i="120"/>
  <c r="F45" i="120"/>
  <c r="N45" i="120"/>
  <c r="V45" i="120"/>
  <c r="C27" i="118"/>
  <c r="K27" i="118"/>
  <c r="S27" i="118"/>
  <c r="C27" i="115"/>
  <c r="K27" i="115"/>
  <c r="S27" i="115"/>
  <c r="J45" i="114"/>
  <c r="R45" i="114"/>
  <c r="R46" i="114" s="1"/>
  <c r="AA27" i="113"/>
  <c r="I45" i="112"/>
  <c r="Q45" i="112"/>
  <c r="Y45" i="112"/>
  <c r="I27" i="111"/>
  <c r="Q27" i="111"/>
  <c r="Y27" i="111"/>
  <c r="H27" i="111"/>
  <c r="P27" i="111"/>
  <c r="C45" i="111"/>
  <c r="K45" i="111"/>
  <c r="S45" i="111"/>
  <c r="C27" i="110"/>
  <c r="K27" i="110"/>
  <c r="S27" i="110"/>
  <c r="F45" i="110"/>
  <c r="N45" i="110"/>
  <c r="V45" i="110"/>
  <c r="E45" i="110"/>
  <c r="E46" i="110" s="1"/>
  <c r="M45" i="110"/>
  <c r="M46" i="110" s="1"/>
  <c r="U45" i="110"/>
  <c r="J46" i="107"/>
  <c r="R46" i="107"/>
  <c r="AA45" i="106"/>
  <c r="AA27" i="104"/>
  <c r="AA46" i="104" s="1"/>
  <c r="V46" i="90"/>
  <c r="I46" i="79"/>
  <c r="Q46" i="79"/>
  <c r="Z14" i="75"/>
  <c r="X45" i="75"/>
  <c r="Z38" i="75"/>
  <c r="H46" i="126"/>
  <c r="X46" i="126"/>
  <c r="G46" i="122"/>
  <c r="O46" i="122"/>
  <c r="W46" i="122"/>
  <c r="H46" i="121"/>
  <c r="P46" i="121"/>
  <c r="F45" i="121"/>
  <c r="N45" i="121"/>
  <c r="V45" i="121"/>
  <c r="AA27" i="120"/>
  <c r="AA46" i="120" s="1"/>
  <c r="C27" i="119"/>
  <c r="C46" i="119" s="1"/>
  <c r="K27" i="119"/>
  <c r="K46" i="119" s="1"/>
  <c r="S27" i="119"/>
  <c r="S46" i="119" s="1"/>
  <c r="G46" i="117"/>
  <c r="O46" i="117"/>
  <c r="W46" i="117"/>
  <c r="H45" i="115"/>
  <c r="P45" i="115"/>
  <c r="D46" i="113"/>
  <c r="L46" i="113"/>
  <c r="T46" i="113"/>
  <c r="H27" i="112"/>
  <c r="H46" i="112" s="1"/>
  <c r="P27" i="112"/>
  <c r="P46" i="112" s="1"/>
  <c r="AA27" i="111"/>
  <c r="AA46" i="111" s="1"/>
  <c r="U46" i="110"/>
  <c r="H27" i="109"/>
  <c r="Z26" i="109"/>
  <c r="I27" i="108"/>
  <c r="I46" i="108" s="1"/>
  <c r="Q27" i="108"/>
  <c r="Q46" i="108" s="1"/>
  <c r="Y27" i="108"/>
  <c r="Y46" i="108" s="1"/>
  <c r="D46" i="107"/>
  <c r="L46" i="107"/>
  <c r="T46" i="107"/>
  <c r="G46" i="106"/>
  <c r="O46" i="106"/>
  <c r="W46" i="106"/>
  <c r="J46" i="105"/>
  <c r="R46" i="105"/>
  <c r="AA27" i="105"/>
  <c r="D46" i="104"/>
  <c r="L46" i="104"/>
  <c r="T46" i="104"/>
  <c r="Z45" i="104"/>
  <c r="R46" i="100"/>
  <c r="J45" i="97"/>
  <c r="R45" i="97"/>
  <c r="R46" i="97" s="1"/>
  <c r="K45" i="91"/>
  <c r="S45" i="91"/>
  <c r="J46" i="89"/>
  <c r="R46" i="89"/>
  <c r="C27" i="120"/>
  <c r="K27" i="120"/>
  <c r="S27" i="120"/>
  <c r="H45" i="120"/>
  <c r="P45" i="120"/>
  <c r="P46" i="120" s="1"/>
  <c r="AA27" i="116"/>
  <c r="AA27" i="114"/>
  <c r="H45" i="113"/>
  <c r="H46" i="113" s="1"/>
  <c r="P45" i="113"/>
  <c r="P46" i="113" s="1"/>
  <c r="D46" i="111"/>
  <c r="L46" i="111"/>
  <c r="T46" i="111"/>
  <c r="C27" i="111"/>
  <c r="K27" i="111"/>
  <c r="S27" i="111"/>
  <c r="E45" i="111"/>
  <c r="M45" i="111"/>
  <c r="U45" i="111"/>
  <c r="I46" i="109"/>
  <c r="Q46" i="109"/>
  <c r="Y46" i="109"/>
  <c r="J46" i="108"/>
  <c r="R46" i="108"/>
  <c r="AA45" i="107"/>
  <c r="AA46" i="107" s="1"/>
  <c r="R46" i="102"/>
  <c r="AA45" i="100"/>
  <c r="R46" i="99"/>
  <c r="AA45" i="97"/>
  <c r="C27" i="85"/>
  <c r="C46" i="85" s="1"/>
  <c r="K27" i="85"/>
  <c r="K46" i="85" s="1"/>
  <c r="S27" i="85"/>
  <c r="S46" i="85" s="1"/>
  <c r="F46" i="85"/>
  <c r="G27" i="84"/>
  <c r="O27" i="84"/>
  <c r="W27" i="84"/>
  <c r="W46" i="84" s="1"/>
  <c r="X27" i="80"/>
  <c r="X46" i="80" s="1"/>
  <c r="I27" i="127"/>
  <c r="I46" i="127" s="1"/>
  <c r="Q27" i="127"/>
  <c r="Q46" i="127" s="1"/>
  <c r="Y27" i="127"/>
  <c r="Y46" i="127" s="1"/>
  <c r="C45" i="127"/>
  <c r="C46" i="127" s="1"/>
  <c r="K45" i="127"/>
  <c r="K46" i="127" s="1"/>
  <c r="S45" i="127"/>
  <c r="S46" i="127" s="1"/>
  <c r="AA45" i="127"/>
  <c r="AA46" i="127" s="1"/>
  <c r="I27" i="126"/>
  <c r="I46" i="126" s="1"/>
  <c r="Q27" i="126"/>
  <c r="Q46" i="126" s="1"/>
  <c r="Y27" i="126"/>
  <c r="Y46" i="126" s="1"/>
  <c r="Z26" i="126"/>
  <c r="C45" i="126"/>
  <c r="C46" i="126" s="1"/>
  <c r="K45" i="126"/>
  <c r="K46" i="126" s="1"/>
  <c r="S45" i="126"/>
  <c r="S46" i="126" s="1"/>
  <c r="AA45" i="126"/>
  <c r="AA46" i="126" s="1"/>
  <c r="I27" i="125"/>
  <c r="I46" i="125" s="1"/>
  <c r="Q27" i="125"/>
  <c r="Q46" i="125" s="1"/>
  <c r="Y27" i="125"/>
  <c r="Y46" i="125" s="1"/>
  <c r="Z26" i="125"/>
  <c r="C45" i="125"/>
  <c r="C46" i="125" s="1"/>
  <c r="K45" i="125"/>
  <c r="K46" i="125" s="1"/>
  <c r="S45" i="125"/>
  <c r="S46" i="125" s="1"/>
  <c r="AA45" i="125"/>
  <c r="AA46" i="125" s="1"/>
  <c r="I27" i="124"/>
  <c r="I46" i="124" s="1"/>
  <c r="Q27" i="124"/>
  <c r="Q46" i="124" s="1"/>
  <c r="Y27" i="124"/>
  <c r="Y46" i="124" s="1"/>
  <c r="Z26" i="124"/>
  <c r="C45" i="124"/>
  <c r="C46" i="124" s="1"/>
  <c r="K45" i="124"/>
  <c r="K46" i="124" s="1"/>
  <c r="S45" i="124"/>
  <c r="S46" i="124" s="1"/>
  <c r="AA45" i="124"/>
  <c r="AA46" i="124" s="1"/>
  <c r="I27" i="123"/>
  <c r="I46" i="123" s="1"/>
  <c r="Q27" i="123"/>
  <c r="Q46" i="123" s="1"/>
  <c r="Y27" i="123"/>
  <c r="Y46" i="123" s="1"/>
  <c r="Z26" i="123"/>
  <c r="C45" i="123"/>
  <c r="C46" i="123" s="1"/>
  <c r="K45" i="123"/>
  <c r="K46" i="123" s="1"/>
  <c r="S45" i="123"/>
  <c r="S46" i="123" s="1"/>
  <c r="AA45" i="123"/>
  <c r="AA46" i="123" s="1"/>
  <c r="Y27" i="122"/>
  <c r="Y46" i="122" s="1"/>
  <c r="AA27" i="121"/>
  <c r="J45" i="120"/>
  <c r="J46" i="120" s="1"/>
  <c r="R45" i="120"/>
  <c r="R46" i="120" s="1"/>
  <c r="G46" i="118"/>
  <c r="O46" i="118"/>
  <c r="W46" i="118"/>
  <c r="C27" i="116"/>
  <c r="K27" i="116"/>
  <c r="S27" i="116"/>
  <c r="C27" i="114"/>
  <c r="K27" i="114"/>
  <c r="S27" i="114"/>
  <c r="F45" i="114"/>
  <c r="F46" i="114" s="1"/>
  <c r="N45" i="114"/>
  <c r="V45" i="114"/>
  <c r="AA27" i="112"/>
  <c r="E27" i="111"/>
  <c r="M27" i="111"/>
  <c r="U27" i="111"/>
  <c r="J45" i="110"/>
  <c r="J46" i="110" s="1"/>
  <c r="R45" i="110"/>
  <c r="R46" i="110" s="1"/>
  <c r="R46" i="109"/>
  <c r="AA27" i="109"/>
  <c r="AA46" i="109" s="1"/>
  <c r="Z45" i="109"/>
  <c r="H45" i="109"/>
  <c r="C46" i="108"/>
  <c r="K46" i="108"/>
  <c r="S46" i="108"/>
  <c r="F27" i="107"/>
  <c r="N27" i="107"/>
  <c r="V27" i="107"/>
  <c r="C45" i="107"/>
  <c r="C46" i="107" s="1"/>
  <c r="K45" i="107"/>
  <c r="K46" i="107" s="1"/>
  <c r="S45" i="107"/>
  <c r="S46" i="107" s="1"/>
  <c r="Z45" i="105"/>
  <c r="F27" i="104"/>
  <c r="N27" i="104"/>
  <c r="V27" i="104"/>
  <c r="AA45" i="104"/>
  <c r="J46" i="99"/>
  <c r="AA27" i="90"/>
  <c r="AA46" i="90" s="1"/>
  <c r="H45" i="87"/>
  <c r="H46" i="87" s="1"/>
  <c r="P45" i="87"/>
  <c r="X45" i="87"/>
  <c r="Z45" i="87" s="1"/>
  <c r="D46" i="85"/>
  <c r="P46" i="83"/>
  <c r="Z45" i="81"/>
  <c r="AA45" i="103"/>
  <c r="AA46" i="103" s="1"/>
  <c r="Z44" i="102"/>
  <c r="C46" i="101"/>
  <c r="K46" i="101"/>
  <c r="S46" i="101"/>
  <c r="C45" i="100"/>
  <c r="K45" i="100"/>
  <c r="S45" i="100"/>
  <c r="F27" i="99"/>
  <c r="F46" i="99" s="1"/>
  <c r="N27" i="99"/>
  <c r="N46" i="99" s="1"/>
  <c r="V27" i="99"/>
  <c r="V46" i="99" s="1"/>
  <c r="L46" i="98"/>
  <c r="I46" i="97"/>
  <c r="C45" i="97"/>
  <c r="K45" i="97"/>
  <c r="S45" i="97"/>
  <c r="F27" i="96"/>
  <c r="F46" i="96" s="1"/>
  <c r="N27" i="96"/>
  <c r="N46" i="96" s="1"/>
  <c r="V27" i="96"/>
  <c r="H45" i="96"/>
  <c r="C46" i="94"/>
  <c r="K46" i="94"/>
  <c r="S46" i="94"/>
  <c r="C46" i="93"/>
  <c r="K46" i="93"/>
  <c r="S46" i="93"/>
  <c r="Z38" i="92"/>
  <c r="AA27" i="91"/>
  <c r="AA46" i="91" s="1"/>
  <c r="D45" i="91"/>
  <c r="D46" i="91" s="1"/>
  <c r="L45" i="91"/>
  <c r="L46" i="91" s="1"/>
  <c r="T45" i="91"/>
  <c r="T46" i="91" s="1"/>
  <c r="T46" i="88"/>
  <c r="G27" i="87"/>
  <c r="G46" i="87" s="1"/>
  <c r="O27" i="87"/>
  <c r="O46" i="87" s="1"/>
  <c r="W27" i="87"/>
  <c r="W46" i="87" s="1"/>
  <c r="J46" i="87"/>
  <c r="R46" i="87"/>
  <c r="D45" i="86"/>
  <c r="L45" i="86"/>
  <c r="T45" i="86"/>
  <c r="T46" i="86" s="1"/>
  <c r="H45" i="85"/>
  <c r="P45" i="85"/>
  <c r="X45" i="85"/>
  <c r="O46" i="83"/>
  <c r="I46" i="81"/>
  <c r="Q46" i="81"/>
  <c r="Y46" i="81"/>
  <c r="J46" i="80"/>
  <c r="R27" i="80"/>
  <c r="R46" i="80" s="1"/>
  <c r="D27" i="69"/>
  <c r="D46" i="69" s="1"/>
  <c r="T27" i="69"/>
  <c r="T46" i="69" s="1"/>
  <c r="E45" i="58"/>
  <c r="M45" i="58"/>
  <c r="U45" i="58"/>
  <c r="C45" i="103"/>
  <c r="C46" i="103" s="1"/>
  <c r="K45" i="103"/>
  <c r="K46" i="103" s="1"/>
  <c r="S45" i="103"/>
  <c r="S46" i="103" s="1"/>
  <c r="F27" i="102"/>
  <c r="F46" i="102" s="1"/>
  <c r="N27" i="102"/>
  <c r="N46" i="102" s="1"/>
  <c r="V27" i="102"/>
  <c r="V46" i="102" s="1"/>
  <c r="D46" i="101"/>
  <c r="L46" i="101"/>
  <c r="T46" i="101"/>
  <c r="I46" i="100"/>
  <c r="Q46" i="100"/>
  <c r="Y46" i="100"/>
  <c r="G46" i="99"/>
  <c r="O46" i="99"/>
  <c r="W46" i="99"/>
  <c r="AA45" i="99"/>
  <c r="AA27" i="97"/>
  <c r="AA46" i="97" s="1"/>
  <c r="G46" i="96"/>
  <c r="O46" i="96"/>
  <c r="W46" i="96"/>
  <c r="G27" i="95"/>
  <c r="G46" i="95" s="1"/>
  <c r="O27" i="95"/>
  <c r="O46" i="95" s="1"/>
  <c r="W27" i="95"/>
  <c r="W46" i="95" s="1"/>
  <c r="D45" i="95"/>
  <c r="L46" i="94"/>
  <c r="T46" i="93"/>
  <c r="G27" i="92"/>
  <c r="G46" i="92" s="1"/>
  <c r="O27" i="92"/>
  <c r="O46" i="92" s="1"/>
  <c r="W27" i="92"/>
  <c r="W46" i="92" s="1"/>
  <c r="J46" i="92"/>
  <c r="R46" i="92"/>
  <c r="C27" i="91"/>
  <c r="C46" i="91" s="1"/>
  <c r="K27" i="91"/>
  <c r="S27" i="91"/>
  <c r="E46" i="90"/>
  <c r="M46" i="90"/>
  <c r="U46" i="90"/>
  <c r="H45" i="90"/>
  <c r="P45" i="90"/>
  <c r="X45" i="90"/>
  <c r="I46" i="89"/>
  <c r="Q46" i="89"/>
  <c r="D45" i="89"/>
  <c r="L45" i="89"/>
  <c r="T45" i="89"/>
  <c r="E46" i="88"/>
  <c r="M46" i="88"/>
  <c r="U46" i="88"/>
  <c r="N46" i="88"/>
  <c r="H45" i="88"/>
  <c r="P45" i="88"/>
  <c r="X45" i="88"/>
  <c r="P46" i="87"/>
  <c r="AA27" i="86"/>
  <c r="AA46" i="86" s="1"/>
  <c r="Z38" i="85"/>
  <c r="I46" i="84"/>
  <c r="Y46" i="84"/>
  <c r="I46" i="82"/>
  <c r="Q46" i="82"/>
  <c r="Y46" i="82"/>
  <c r="X27" i="82"/>
  <c r="G46" i="102"/>
  <c r="O46" i="102"/>
  <c r="W46" i="102"/>
  <c r="AA45" i="102"/>
  <c r="AA46" i="100"/>
  <c r="H46" i="99"/>
  <c r="P46" i="99"/>
  <c r="C45" i="99"/>
  <c r="K45" i="99"/>
  <c r="S45" i="99"/>
  <c r="F27" i="98"/>
  <c r="F46" i="98" s="1"/>
  <c r="N27" i="98"/>
  <c r="N46" i="98" s="1"/>
  <c r="V27" i="98"/>
  <c r="V46" i="98" s="1"/>
  <c r="H45" i="98"/>
  <c r="P45" i="98"/>
  <c r="C27" i="97"/>
  <c r="C46" i="97" s="1"/>
  <c r="K27" i="97"/>
  <c r="S27" i="97"/>
  <c r="Z51" i="97"/>
  <c r="H46" i="96"/>
  <c r="Z38" i="94"/>
  <c r="E46" i="93"/>
  <c r="M46" i="93"/>
  <c r="U46" i="93"/>
  <c r="H46" i="92"/>
  <c r="P46" i="92"/>
  <c r="Z38" i="90"/>
  <c r="AA27" i="89"/>
  <c r="AA46" i="89" s="1"/>
  <c r="Z38" i="88"/>
  <c r="I46" i="87"/>
  <c r="Q46" i="87"/>
  <c r="Y46" i="87"/>
  <c r="C27" i="86"/>
  <c r="C46" i="86" s="1"/>
  <c r="K27" i="86"/>
  <c r="K46" i="86" s="1"/>
  <c r="S27" i="86"/>
  <c r="S46" i="86" s="1"/>
  <c r="G27" i="85"/>
  <c r="G46" i="85" s="1"/>
  <c r="O27" i="85"/>
  <c r="O46" i="85" s="1"/>
  <c r="W27" i="85"/>
  <c r="W46" i="85" s="1"/>
  <c r="AA27" i="84"/>
  <c r="E45" i="84"/>
  <c r="M45" i="84"/>
  <c r="U45" i="84"/>
  <c r="I46" i="83"/>
  <c r="Q46" i="83"/>
  <c r="H27" i="83"/>
  <c r="H46" i="83" s="1"/>
  <c r="E46" i="79"/>
  <c r="M46" i="79"/>
  <c r="U46" i="79"/>
  <c r="Z45" i="77"/>
  <c r="C45" i="102"/>
  <c r="K45" i="102"/>
  <c r="S45" i="102"/>
  <c r="C46" i="100"/>
  <c r="K46" i="100"/>
  <c r="S46" i="100"/>
  <c r="G46" i="98"/>
  <c r="O46" i="98"/>
  <c r="W46" i="98"/>
  <c r="C45" i="96"/>
  <c r="K45" i="96"/>
  <c r="S45" i="96"/>
  <c r="D45" i="92"/>
  <c r="L45" i="92"/>
  <c r="T45" i="92"/>
  <c r="G27" i="90"/>
  <c r="G46" i="90" s="1"/>
  <c r="O27" i="90"/>
  <c r="O46" i="90" s="1"/>
  <c r="W27" i="90"/>
  <c r="W46" i="90" s="1"/>
  <c r="J46" i="90"/>
  <c r="R46" i="90"/>
  <c r="C27" i="89"/>
  <c r="C46" i="89" s="1"/>
  <c r="K27" i="89"/>
  <c r="K46" i="89" s="1"/>
  <c r="S27" i="89"/>
  <c r="S46" i="89" s="1"/>
  <c r="G27" i="88"/>
  <c r="G46" i="88" s="1"/>
  <c r="O27" i="88"/>
  <c r="O46" i="88" s="1"/>
  <c r="W27" i="88"/>
  <c r="W46" i="88" s="1"/>
  <c r="J46" i="88"/>
  <c r="R46" i="88"/>
  <c r="AA27" i="87"/>
  <c r="AA46" i="87" s="1"/>
  <c r="D45" i="87"/>
  <c r="D46" i="87" s="1"/>
  <c r="L45" i="87"/>
  <c r="T45" i="87"/>
  <c r="D46" i="86"/>
  <c r="L46" i="86"/>
  <c r="H46" i="85"/>
  <c r="P46" i="85"/>
  <c r="C27" i="84"/>
  <c r="K27" i="84"/>
  <c r="S27" i="84"/>
  <c r="E45" i="83"/>
  <c r="M45" i="83"/>
  <c r="U46" i="80"/>
  <c r="Z14" i="76"/>
  <c r="X27" i="76"/>
  <c r="X46" i="76" s="1"/>
  <c r="E46" i="74"/>
  <c r="Y46" i="55"/>
  <c r="G46" i="101"/>
  <c r="O46" i="101"/>
  <c r="W46" i="101"/>
  <c r="Z38" i="101"/>
  <c r="Z26" i="98"/>
  <c r="AA45" i="98"/>
  <c r="AA27" i="96"/>
  <c r="J46" i="95"/>
  <c r="R46" i="95"/>
  <c r="G27" i="94"/>
  <c r="O27" i="94"/>
  <c r="W27" i="94"/>
  <c r="G27" i="93"/>
  <c r="G46" i="93" s="1"/>
  <c r="O27" i="93"/>
  <c r="O46" i="93" s="1"/>
  <c r="W27" i="93"/>
  <c r="W46" i="93" s="1"/>
  <c r="J46" i="93"/>
  <c r="R46" i="93"/>
  <c r="AA27" i="92"/>
  <c r="AA46" i="92" s="1"/>
  <c r="I45" i="91"/>
  <c r="I46" i="91" s="1"/>
  <c r="Q45" i="91"/>
  <c r="Q46" i="91" s="1"/>
  <c r="Y45" i="91"/>
  <c r="Y46" i="91" s="1"/>
  <c r="H45" i="91"/>
  <c r="P45" i="91"/>
  <c r="P46" i="91" s="1"/>
  <c r="X45" i="91"/>
  <c r="Z45" i="91" s="1"/>
  <c r="C27" i="87"/>
  <c r="C46" i="87" s="1"/>
  <c r="K27" i="87"/>
  <c r="K46" i="87" s="1"/>
  <c r="S27" i="87"/>
  <c r="S46" i="87" s="1"/>
  <c r="H45" i="86"/>
  <c r="P45" i="86"/>
  <c r="P46" i="86" s="1"/>
  <c r="X45" i="86"/>
  <c r="D45" i="85"/>
  <c r="L45" i="85"/>
  <c r="L46" i="85" s="1"/>
  <c r="T45" i="85"/>
  <c r="T46" i="85" s="1"/>
  <c r="S27" i="83"/>
  <c r="AA27" i="83"/>
  <c r="E27" i="81"/>
  <c r="E46" i="81" s="1"/>
  <c r="M27" i="81"/>
  <c r="M46" i="81" s="1"/>
  <c r="U27" i="81"/>
  <c r="U46" i="81" s="1"/>
  <c r="F27" i="80"/>
  <c r="F46" i="80" s="1"/>
  <c r="N27" i="80"/>
  <c r="V27" i="80"/>
  <c r="P46" i="77"/>
  <c r="Z51" i="102"/>
  <c r="AA45" i="101"/>
  <c r="AA46" i="101" s="1"/>
  <c r="D45" i="98"/>
  <c r="D46" i="98" s="1"/>
  <c r="L45" i="98"/>
  <c r="T45" i="98"/>
  <c r="T46" i="98" s="1"/>
  <c r="C45" i="98"/>
  <c r="C46" i="98" s="1"/>
  <c r="K45" i="98"/>
  <c r="K46" i="98" s="1"/>
  <c r="S45" i="98"/>
  <c r="S46" i="98" s="1"/>
  <c r="F27" i="97"/>
  <c r="N27" i="97"/>
  <c r="V27" i="97"/>
  <c r="I45" i="97"/>
  <c r="Q45" i="97"/>
  <c r="Q46" i="97" s="1"/>
  <c r="Y45" i="97"/>
  <c r="Y46" i="97" s="1"/>
  <c r="H45" i="97"/>
  <c r="P45" i="97"/>
  <c r="C27" i="96"/>
  <c r="K27" i="96"/>
  <c r="S27" i="96"/>
  <c r="S46" i="96" s="1"/>
  <c r="F45" i="96"/>
  <c r="V45" i="96"/>
  <c r="K46" i="95"/>
  <c r="Z26" i="94"/>
  <c r="E45" i="94"/>
  <c r="E46" i="94" s="1"/>
  <c r="M45" i="94"/>
  <c r="M46" i="94" s="1"/>
  <c r="U45" i="94"/>
  <c r="U46" i="94" s="1"/>
  <c r="D45" i="94"/>
  <c r="D46" i="94" s="1"/>
  <c r="L45" i="94"/>
  <c r="T45" i="94"/>
  <c r="T46" i="94" s="1"/>
  <c r="Z26" i="93"/>
  <c r="C27" i="92"/>
  <c r="C46" i="92" s="1"/>
  <c r="K27" i="92"/>
  <c r="K46" i="92" s="1"/>
  <c r="S27" i="92"/>
  <c r="S46" i="92" s="1"/>
  <c r="G27" i="91"/>
  <c r="G46" i="91" s="1"/>
  <c r="O27" i="91"/>
  <c r="O46" i="91" s="1"/>
  <c r="W27" i="91"/>
  <c r="W46" i="91" s="1"/>
  <c r="J45" i="91"/>
  <c r="J46" i="91" s="1"/>
  <c r="R45" i="91"/>
  <c r="R46" i="91" s="1"/>
  <c r="D45" i="90"/>
  <c r="D46" i="90" s="1"/>
  <c r="L45" i="90"/>
  <c r="L46" i="90" s="1"/>
  <c r="T45" i="90"/>
  <c r="T46" i="90" s="1"/>
  <c r="H45" i="89"/>
  <c r="H46" i="89" s="1"/>
  <c r="P45" i="89"/>
  <c r="P46" i="89" s="1"/>
  <c r="X45" i="89"/>
  <c r="D45" i="88"/>
  <c r="D46" i="88" s="1"/>
  <c r="L45" i="88"/>
  <c r="L46" i="88" s="1"/>
  <c r="T45" i="88"/>
  <c r="AA27" i="85"/>
  <c r="AA46" i="85" s="1"/>
  <c r="Q45" i="84"/>
  <c r="Q46" i="84" s="1"/>
  <c r="D27" i="83"/>
  <c r="L27" i="83"/>
  <c r="L46" i="83" s="1"/>
  <c r="T27" i="83"/>
  <c r="G45" i="83"/>
  <c r="F27" i="81"/>
  <c r="N27" i="81"/>
  <c r="V27" i="81"/>
  <c r="G27" i="80"/>
  <c r="O27" i="80"/>
  <c r="W27" i="80"/>
  <c r="Z45" i="80"/>
  <c r="H27" i="61"/>
  <c r="H46" i="61" s="1"/>
  <c r="P27" i="61"/>
  <c r="P46" i="61" s="1"/>
  <c r="H27" i="60"/>
  <c r="H46" i="60" s="1"/>
  <c r="P27" i="60"/>
  <c r="P46" i="60" s="1"/>
  <c r="J27" i="51"/>
  <c r="J46" i="51" s="1"/>
  <c r="R27" i="51"/>
  <c r="R46" i="51" s="1"/>
  <c r="L27" i="46"/>
  <c r="E27" i="78"/>
  <c r="E46" i="78" s="1"/>
  <c r="M27" i="78"/>
  <c r="M46" i="78" s="1"/>
  <c r="U27" i="78"/>
  <c r="U46" i="78" s="1"/>
  <c r="F27" i="77"/>
  <c r="N27" i="77"/>
  <c r="V27" i="77"/>
  <c r="G27" i="76"/>
  <c r="O27" i="76"/>
  <c r="W27" i="76"/>
  <c r="G45" i="75"/>
  <c r="O45" i="75"/>
  <c r="O46" i="75" s="1"/>
  <c r="W45" i="75"/>
  <c r="D27" i="74"/>
  <c r="L27" i="74"/>
  <c r="T27" i="74"/>
  <c r="G27" i="73"/>
  <c r="G46" i="73" s="1"/>
  <c r="O27" i="73"/>
  <c r="O46" i="73" s="1"/>
  <c r="W27" i="73"/>
  <c r="W46" i="73" s="1"/>
  <c r="F27" i="71"/>
  <c r="F46" i="71" s="1"/>
  <c r="N27" i="71"/>
  <c r="N46" i="71" s="1"/>
  <c r="V27" i="71"/>
  <c r="V46" i="71" s="1"/>
  <c r="AA45" i="71"/>
  <c r="AA46" i="71" s="1"/>
  <c r="E27" i="70"/>
  <c r="M27" i="70"/>
  <c r="M46" i="70" s="1"/>
  <c r="U27" i="70"/>
  <c r="Z45" i="68"/>
  <c r="Z44" i="68"/>
  <c r="F45" i="67"/>
  <c r="F46" i="67" s="1"/>
  <c r="N45" i="67"/>
  <c r="N46" i="67" s="1"/>
  <c r="V45" i="67"/>
  <c r="E45" i="67"/>
  <c r="M45" i="67"/>
  <c r="M46" i="67" s="1"/>
  <c r="U45" i="67"/>
  <c r="J27" i="63"/>
  <c r="R27" i="63"/>
  <c r="I27" i="62"/>
  <c r="Q27" i="62"/>
  <c r="Y27" i="62"/>
  <c r="P46" i="62"/>
  <c r="H45" i="62"/>
  <c r="H46" i="62" s="1"/>
  <c r="P45" i="62"/>
  <c r="X45" i="62"/>
  <c r="Z45" i="62" s="1"/>
  <c r="G46" i="60"/>
  <c r="O46" i="60"/>
  <c r="W46" i="60"/>
  <c r="D27" i="59"/>
  <c r="D46" i="59" s="1"/>
  <c r="L27" i="59"/>
  <c r="L46" i="59" s="1"/>
  <c r="T27" i="59"/>
  <c r="T46" i="59" s="1"/>
  <c r="I27" i="57"/>
  <c r="I46" i="57" s="1"/>
  <c r="Q27" i="57"/>
  <c r="Q46" i="57" s="1"/>
  <c r="Y27" i="57"/>
  <c r="Y46" i="57" s="1"/>
  <c r="F45" i="51"/>
  <c r="N45" i="51"/>
  <c r="N46" i="51" s="1"/>
  <c r="V45" i="51"/>
  <c r="AA27" i="48"/>
  <c r="J27" i="48"/>
  <c r="J45" i="40"/>
  <c r="P46" i="45"/>
  <c r="C46" i="44"/>
  <c r="K46" i="44"/>
  <c r="N46" i="44"/>
  <c r="D46" i="40"/>
  <c r="V46" i="79"/>
  <c r="G46" i="78"/>
  <c r="O46" i="78"/>
  <c r="W46" i="78"/>
  <c r="Z45" i="78"/>
  <c r="I46" i="76"/>
  <c r="Q46" i="76"/>
  <c r="Y46" i="76"/>
  <c r="Y45" i="75"/>
  <c r="Y46" i="75" s="1"/>
  <c r="E45" i="74"/>
  <c r="M45" i="74"/>
  <c r="M46" i="74" s="1"/>
  <c r="U45" i="74"/>
  <c r="U46" i="74" s="1"/>
  <c r="I46" i="73"/>
  <c r="Q46" i="73"/>
  <c r="Y46" i="73"/>
  <c r="H27" i="73"/>
  <c r="P27" i="73"/>
  <c r="X27" i="73"/>
  <c r="E45" i="73"/>
  <c r="M45" i="73"/>
  <c r="U45" i="73"/>
  <c r="H27" i="72"/>
  <c r="P27" i="72"/>
  <c r="X27" i="72"/>
  <c r="X46" i="72" s="1"/>
  <c r="Z46" i="72" s="1"/>
  <c r="E45" i="72"/>
  <c r="M45" i="72"/>
  <c r="U45" i="72"/>
  <c r="AA45" i="69"/>
  <c r="M46" i="68"/>
  <c r="Z45" i="67"/>
  <c r="K46" i="62"/>
  <c r="Z38" i="62"/>
  <c r="X27" i="59"/>
  <c r="X46" i="59" s="1"/>
  <c r="D46" i="58"/>
  <c r="L46" i="58"/>
  <c r="T46" i="58"/>
  <c r="C27" i="57"/>
  <c r="C46" i="57" s="1"/>
  <c r="K27" i="57"/>
  <c r="K46" i="57" s="1"/>
  <c r="S27" i="57"/>
  <c r="S46" i="57" s="1"/>
  <c r="AA46" i="57"/>
  <c r="E46" i="56"/>
  <c r="M46" i="56"/>
  <c r="Z51" i="56"/>
  <c r="P46" i="55"/>
  <c r="AA45" i="55"/>
  <c r="J45" i="55"/>
  <c r="E46" i="54"/>
  <c r="D46" i="50"/>
  <c r="L46" i="50"/>
  <c r="T46" i="50"/>
  <c r="D46" i="49"/>
  <c r="T46" i="49"/>
  <c r="L46" i="49"/>
  <c r="E46" i="46"/>
  <c r="X27" i="41"/>
  <c r="Z14" i="41"/>
  <c r="D45" i="19"/>
  <c r="L45" i="19"/>
  <c r="T45" i="19"/>
  <c r="I46" i="77"/>
  <c r="Q46" i="77"/>
  <c r="Y46" i="77"/>
  <c r="X27" i="77"/>
  <c r="I46" i="72"/>
  <c r="Q46" i="72"/>
  <c r="Z14" i="72"/>
  <c r="I46" i="71"/>
  <c r="Q46" i="71"/>
  <c r="Y46" i="71"/>
  <c r="H27" i="71"/>
  <c r="P27" i="71"/>
  <c r="X27" i="71"/>
  <c r="X46" i="71" s="1"/>
  <c r="Z46" i="71" s="1"/>
  <c r="E45" i="71"/>
  <c r="M45" i="71"/>
  <c r="M46" i="71" s="1"/>
  <c r="U45" i="71"/>
  <c r="U46" i="71" s="1"/>
  <c r="E46" i="66"/>
  <c r="U46" i="66"/>
  <c r="E45" i="66"/>
  <c r="M45" i="66"/>
  <c r="M46" i="66" s="1"/>
  <c r="U45" i="66"/>
  <c r="U46" i="65"/>
  <c r="E45" i="65"/>
  <c r="E46" i="65" s="1"/>
  <c r="M45" i="65"/>
  <c r="M46" i="65" s="1"/>
  <c r="U45" i="65"/>
  <c r="E46" i="64"/>
  <c r="E45" i="64"/>
  <c r="M45" i="64"/>
  <c r="M46" i="64" s="1"/>
  <c r="U45" i="64"/>
  <c r="U46" i="64" s="1"/>
  <c r="E46" i="63"/>
  <c r="U46" i="63"/>
  <c r="T27" i="62"/>
  <c r="T46" i="62" s="1"/>
  <c r="C45" i="62"/>
  <c r="C46" i="62" s="1"/>
  <c r="K45" i="62"/>
  <c r="S45" i="62"/>
  <c r="S46" i="62" s="1"/>
  <c r="G27" i="59"/>
  <c r="G46" i="59" s="1"/>
  <c r="O27" i="59"/>
  <c r="O46" i="59" s="1"/>
  <c r="W27" i="59"/>
  <c r="W46" i="59" s="1"/>
  <c r="E27" i="58"/>
  <c r="E46" i="58" s="1"/>
  <c r="M27" i="58"/>
  <c r="U27" i="58"/>
  <c r="D27" i="57"/>
  <c r="D46" i="57" s="1"/>
  <c r="L27" i="57"/>
  <c r="L46" i="57" s="1"/>
  <c r="T27" i="57"/>
  <c r="T46" i="57" s="1"/>
  <c r="F46" i="56"/>
  <c r="N46" i="56"/>
  <c r="V46" i="56"/>
  <c r="F46" i="54"/>
  <c r="J27" i="53"/>
  <c r="R27" i="53"/>
  <c r="K46" i="39"/>
  <c r="Y45" i="29"/>
  <c r="Z38" i="29"/>
  <c r="I46" i="78"/>
  <c r="Q46" i="78"/>
  <c r="Y46" i="78"/>
  <c r="X27" i="78"/>
  <c r="I46" i="70"/>
  <c r="Q46" i="70"/>
  <c r="Y46" i="70"/>
  <c r="H27" i="70"/>
  <c r="H46" i="70" s="1"/>
  <c r="P27" i="70"/>
  <c r="X27" i="70"/>
  <c r="E45" i="70"/>
  <c r="M45" i="70"/>
  <c r="U45" i="70"/>
  <c r="O46" i="68"/>
  <c r="W46" i="68"/>
  <c r="G46" i="67"/>
  <c r="O46" i="67"/>
  <c r="W46" i="67"/>
  <c r="E45" i="63"/>
  <c r="M45" i="63"/>
  <c r="M46" i="63" s="1"/>
  <c r="U45" i="63"/>
  <c r="E46" i="62"/>
  <c r="U46" i="62"/>
  <c r="G46" i="56"/>
  <c r="E45" i="56"/>
  <c r="M45" i="56"/>
  <c r="U45" i="56"/>
  <c r="U46" i="56" s="1"/>
  <c r="AA46" i="55"/>
  <c r="J27" i="55"/>
  <c r="R27" i="55"/>
  <c r="F46" i="50"/>
  <c r="X45" i="45"/>
  <c r="Z45" i="45" s="1"/>
  <c r="Z38" i="45"/>
  <c r="T46" i="39"/>
  <c r="D27" i="35"/>
  <c r="D46" i="35" s="1"/>
  <c r="L27" i="35"/>
  <c r="T27" i="35"/>
  <c r="Y46" i="79"/>
  <c r="X27" i="79"/>
  <c r="X46" i="79" s="1"/>
  <c r="Z46" i="79" s="1"/>
  <c r="E46" i="75"/>
  <c r="M46" i="75"/>
  <c r="U46" i="75"/>
  <c r="I46" i="74"/>
  <c r="Q46" i="74"/>
  <c r="Y46" i="74"/>
  <c r="H27" i="74"/>
  <c r="H46" i="74" s="1"/>
  <c r="P27" i="74"/>
  <c r="P46" i="74" s="1"/>
  <c r="X27" i="74"/>
  <c r="Z45" i="74"/>
  <c r="Z45" i="72"/>
  <c r="C46" i="71"/>
  <c r="K46" i="71"/>
  <c r="S46" i="71"/>
  <c r="J46" i="70"/>
  <c r="R46" i="70"/>
  <c r="I46" i="69"/>
  <c r="Q46" i="69"/>
  <c r="Y46" i="69"/>
  <c r="H27" i="69"/>
  <c r="H46" i="69" s="1"/>
  <c r="P27" i="69"/>
  <c r="P46" i="69" s="1"/>
  <c r="X27" i="69"/>
  <c r="E45" i="69"/>
  <c r="E46" i="69" s="1"/>
  <c r="M45" i="69"/>
  <c r="M46" i="69" s="1"/>
  <c r="U45" i="69"/>
  <c r="P27" i="68"/>
  <c r="P46" i="68" s="1"/>
  <c r="X27" i="68"/>
  <c r="Z27" i="68" s="1"/>
  <c r="E45" i="68"/>
  <c r="E46" i="68" s="1"/>
  <c r="M45" i="68"/>
  <c r="U45" i="68"/>
  <c r="U46" i="68" s="1"/>
  <c r="Z51" i="68"/>
  <c r="H27" i="67"/>
  <c r="P27" i="67"/>
  <c r="H27" i="59"/>
  <c r="P27" i="59"/>
  <c r="G46" i="58"/>
  <c r="O46" i="58"/>
  <c r="W46" i="58"/>
  <c r="H27" i="56"/>
  <c r="P27" i="56"/>
  <c r="AA46" i="52"/>
  <c r="G45" i="52"/>
  <c r="O45" i="52"/>
  <c r="W45" i="52"/>
  <c r="F45" i="46"/>
  <c r="K46" i="41"/>
  <c r="E46" i="76"/>
  <c r="M46" i="76"/>
  <c r="U46" i="76"/>
  <c r="Z14" i="74"/>
  <c r="Z45" i="71"/>
  <c r="I46" i="68"/>
  <c r="Q46" i="68"/>
  <c r="Y46" i="68"/>
  <c r="Z51" i="67"/>
  <c r="H27" i="66"/>
  <c r="H46" i="66" s="1"/>
  <c r="P27" i="66"/>
  <c r="P46" i="66" s="1"/>
  <c r="Z44" i="66"/>
  <c r="Z51" i="66"/>
  <c r="H27" i="65"/>
  <c r="H46" i="65" s="1"/>
  <c r="P27" i="65"/>
  <c r="P46" i="65" s="1"/>
  <c r="Z26" i="65"/>
  <c r="Z44" i="65"/>
  <c r="Z51" i="65"/>
  <c r="H27" i="64"/>
  <c r="H46" i="64" s="1"/>
  <c r="P27" i="64"/>
  <c r="P46" i="64" s="1"/>
  <c r="E45" i="62"/>
  <c r="M45" i="62"/>
  <c r="M46" i="62" s="1"/>
  <c r="U45" i="62"/>
  <c r="E46" i="61"/>
  <c r="U46" i="61"/>
  <c r="E45" i="61"/>
  <c r="M45" i="61"/>
  <c r="M46" i="61" s="1"/>
  <c r="U45" i="61"/>
  <c r="U46" i="60"/>
  <c r="E45" i="60"/>
  <c r="E46" i="60" s="1"/>
  <c r="M45" i="60"/>
  <c r="M46" i="60" s="1"/>
  <c r="U45" i="60"/>
  <c r="Z51" i="59"/>
  <c r="G46" i="57"/>
  <c r="O46" i="57"/>
  <c r="W46" i="57"/>
  <c r="L46" i="55"/>
  <c r="T46" i="55"/>
  <c r="I46" i="54"/>
  <c r="Q46" i="54"/>
  <c r="Y46" i="54"/>
  <c r="P46" i="49"/>
  <c r="F45" i="48"/>
  <c r="N45" i="48"/>
  <c r="V45" i="48"/>
  <c r="D27" i="47"/>
  <c r="D46" i="47" s="1"/>
  <c r="L27" i="47"/>
  <c r="T27" i="47"/>
  <c r="T46" i="47" s="1"/>
  <c r="Z38" i="47"/>
  <c r="I45" i="47"/>
  <c r="E46" i="77"/>
  <c r="M46" i="77"/>
  <c r="U46" i="77"/>
  <c r="G46" i="75"/>
  <c r="W46" i="75"/>
  <c r="E45" i="75"/>
  <c r="M45" i="75"/>
  <c r="U45" i="75"/>
  <c r="AA45" i="72"/>
  <c r="E46" i="71"/>
  <c r="Z45" i="70"/>
  <c r="J46" i="68"/>
  <c r="R27" i="68"/>
  <c r="R46" i="68" s="1"/>
  <c r="Z26" i="68"/>
  <c r="I27" i="63"/>
  <c r="I46" i="63" s="1"/>
  <c r="Q27" i="63"/>
  <c r="Q46" i="63" s="1"/>
  <c r="Y27" i="63"/>
  <c r="Y46" i="63" s="1"/>
  <c r="H27" i="63"/>
  <c r="H46" i="63" s="1"/>
  <c r="P27" i="63"/>
  <c r="P46" i="63" s="1"/>
  <c r="Z26" i="63"/>
  <c r="Z45" i="63"/>
  <c r="Z44" i="63"/>
  <c r="Z51" i="63"/>
  <c r="G45" i="62"/>
  <c r="O45" i="62"/>
  <c r="O46" i="62" s="1"/>
  <c r="W45" i="62"/>
  <c r="C27" i="59"/>
  <c r="C46" i="59" s="1"/>
  <c r="K27" i="59"/>
  <c r="K46" i="59" s="1"/>
  <c r="S27" i="59"/>
  <c r="S46" i="59" s="1"/>
  <c r="I27" i="58"/>
  <c r="I46" i="58" s="1"/>
  <c r="Q27" i="58"/>
  <c r="Q46" i="58" s="1"/>
  <c r="Y27" i="58"/>
  <c r="Z51" i="58"/>
  <c r="E45" i="57"/>
  <c r="M45" i="57"/>
  <c r="M46" i="57" s="1"/>
  <c r="U45" i="57"/>
  <c r="AA46" i="56"/>
  <c r="Z45" i="56"/>
  <c r="G45" i="55"/>
  <c r="O45" i="55"/>
  <c r="W45" i="55"/>
  <c r="W46" i="55" s="1"/>
  <c r="AA46" i="54"/>
  <c r="J27" i="54"/>
  <c r="R27" i="54"/>
  <c r="Z38" i="52"/>
  <c r="Y45" i="52"/>
  <c r="G45" i="48"/>
  <c r="E46" i="47"/>
  <c r="M27" i="46"/>
  <c r="G45" i="46"/>
  <c r="I27" i="45"/>
  <c r="Q27" i="45"/>
  <c r="Y27" i="45"/>
  <c r="V46" i="45"/>
  <c r="H46" i="44"/>
  <c r="P46" i="44"/>
  <c r="S46" i="44"/>
  <c r="H46" i="42"/>
  <c r="P46" i="42"/>
  <c r="L27" i="39"/>
  <c r="N45" i="38"/>
  <c r="I46" i="37"/>
  <c r="Y46" i="37"/>
  <c r="V27" i="33"/>
  <c r="D46" i="21"/>
  <c r="D45" i="21"/>
  <c r="L45" i="21"/>
  <c r="L46" i="21" s="1"/>
  <c r="T45" i="21"/>
  <c r="T46" i="21" s="1"/>
  <c r="C46" i="12"/>
  <c r="Z51" i="54"/>
  <c r="F46" i="51"/>
  <c r="V46" i="51"/>
  <c r="Z45" i="51"/>
  <c r="G45" i="51"/>
  <c r="G46" i="51" s="1"/>
  <c r="O45" i="51"/>
  <c r="O46" i="51" s="1"/>
  <c r="W45" i="51"/>
  <c r="W46" i="51" s="1"/>
  <c r="I46" i="49"/>
  <c r="Q46" i="49"/>
  <c r="Y46" i="49"/>
  <c r="D27" i="48"/>
  <c r="L27" i="48"/>
  <c r="N46" i="47"/>
  <c r="V46" i="47"/>
  <c r="M27" i="47"/>
  <c r="J45" i="47"/>
  <c r="N46" i="46"/>
  <c r="V46" i="46"/>
  <c r="H45" i="46"/>
  <c r="X45" i="46"/>
  <c r="Z45" i="46" s="1"/>
  <c r="I27" i="44"/>
  <c r="I46" i="44" s="1"/>
  <c r="Q27" i="44"/>
  <c r="Q46" i="44" s="1"/>
  <c r="Y27" i="44"/>
  <c r="Y46" i="44" s="1"/>
  <c r="H46" i="43"/>
  <c r="P46" i="43"/>
  <c r="X45" i="43"/>
  <c r="X45" i="42"/>
  <c r="Z45" i="42" s="1"/>
  <c r="J46" i="41"/>
  <c r="R46" i="41"/>
  <c r="I27" i="41"/>
  <c r="I46" i="41" s="1"/>
  <c r="Q27" i="41"/>
  <c r="Q46" i="41" s="1"/>
  <c r="K45" i="41"/>
  <c r="AA45" i="41"/>
  <c r="AA46" i="41" s="1"/>
  <c r="H46" i="40"/>
  <c r="L45" i="40"/>
  <c r="M27" i="39"/>
  <c r="M45" i="39"/>
  <c r="I45" i="37"/>
  <c r="Q45" i="37"/>
  <c r="Q46" i="37" s="1"/>
  <c r="Y45" i="37"/>
  <c r="W27" i="33"/>
  <c r="P46" i="30"/>
  <c r="H27" i="30"/>
  <c r="P46" i="28"/>
  <c r="X27" i="28"/>
  <c r="Z14" i="28"/>
  <c r="H46" i="25"/>
  <c r="P46" i="25"/>
  <c r="Z26" i="14"/>
  <c r="D45" i="7"/>
  <c r="T45" i="7"/>
  <c r="C46" i="2"/>
  <c r="N45" i="54"/>
  <c r="N46" i="54" s="1"/>
  <c r="V45" i="54"/>
  <c r="V46" i="54" s="1"/>
  <c r="I46" i="53"/>
  <c r="Q46" i="53"/>
  <c r="Y46" i="53"/>
  <c r="I46" i="52"/>
  <c r="Q46" i="52"/>
  <c r="Y46" i="52"/>
  <c r="H46" i="50"/>
  <c r="P46" i="50"/>
  <c r="F45" i="50"/>
  <c r="N45" i="50"/>
  <c r="N46" i="50" s="1"/>
  <c r="V45" i="50"/>
  <c r="V46" i="50" s="1"/>
  <c r="J27" i="49"/>
  <c r="R27" i="49"/>
  <c r="G45" i="49"/>
  <c r="G46" i="49" s="1"/>
  <c r="O45" i="49"/>
  <c r="O46" i="49" s="1"/>
  <c r="W45" i="49"/>
  <c r="W46" i="49" s="1"/>
  <c r="D45" i="47"/>
  <c r="L45" i="47"/>
  <c r="T45" i="47"/>
  <c r="J45" i="44"/>
  <c r="J46" i="44" s="1"/>
  <c r="R45" i="44"/>
  <c r="R46" i="44" s="1"/>
  <c r="Z38" i="44"/>
  <c r="I27" i="43"/>
  <c r="Q27" i="43"/>
  <c r="Q46" i="43" s="1"/>
  <c r="Y27" i="43"/>
  <c r="J45" i="43"/>
  <c r="R45" i="43"/>
  <c r="J27" i="42"/>
  <c r="J46" i="42" s="1"/>
  <c r="R27" i="42"/>
  <c r="R46" i="42" s="1"/>
  <c r="Z14" i="42"/>
  <c r="I27" i="42"/>
  <c r="Q27" i="42"/>
  <c r="Q46" i="42" s="1"/>
  <c r="Y27" i="42"/>
  <c r="J45" i="42"/>
  <c r="R45" i="42"/>
  <c r="L45" i="41"/>
  <c r="Y46" i="40"/>
  <c r="M45" i="40"/>
  <c r="N27" i="39"/>
  <c r="I46" i="28"/>
  <c r="H45" i="23"/>
  <c r="P45" i="23"/>
  <c r="Y46" i="16"/>
  <c r="Y46" i="14"/>
  <c r="N46" i="10"/>
  <c r="I46" i="50"/>
  <c r="Q46" i="50"/>
  <c r="Y46" i="50"/>
  <c r="V46" i="48"/>
  <c r="N27" i="48"/>
  <c r="Y46" i="48"/>
  <c r="J45" i="48"/>
  <c r="J45" i="46"/>
  <c r="C46" i="45"/>
  <c r="J46" i="43"/>
  <c r="R46" i="43"/>
  <c r="AA27" i="40"/>
  <c r="AA46" i="40" s="1"/>
  <c r="Z51" i="40"/>
  <c r="P27" i="39"/>
  <c r="P46" i="39" s="1"/>
  <c r="X27" i="39"/>
  <c r="H45" i="39"/>
  <c r="H46" i="39" s="1"/>
  <c r="P45" i="39"/>
  <c r="D27" i="38"/>
  <c r="D46" i="38" s="1"/>
  <c r="L27" i="38"/>
  <c r="L46" i="38" s="1"/>
  <c r="T27" i="38"/>
  <c r="T46" i="38" s="1"/>
  <c r="I45" i="38"/>
  <c r="Q45" i="38"/>
  <c r="D27" i="37"/>
  <c r="L27" i="37"/>
  <c r="T27" i="37"/>
  <c r="J46" i="36"/>
  <c r="R46" i="36"/>
  <c r="AA27" i="36"/>
  <c r="AA46" i="36" s="1"/>
  <c r="I45" i="36"/>
  <c r="Q45" i="36"/>
  <c r="Y45" i="36"/>
  <c r="Z51" i="36"/>
  <c r="H46" i="35"/>
  <c r="P46" i="35"/>
  <c r="H46" i="32"/>
  <c r="Z14" i="32"/>
  <c r="Z26" i="32"/>
  <c r="X27" i="27"/>
  <c r="Z14" i="27"/>
  <c r="J46" i="23"/>
  <c r="R46" i="23"/>
  <c r="AA27" i="23"/>
  <c r="AA46" i="23" s="1"/>
  <c r="I46" i="19"/>
  <c r="Y46" i="19"/>
  <c r="P45" i="54"/>
  <c r="X45" i="54"/>
  <c r="Z45" i="54" s="1"/>
  <c r="G45" i="54"/>
  <c r="O45" i="54"/>
  <c r="W45" i="54"/>
  <c r="W46" i="54" s="1"/>
  <c r="C46" i="53"/>
  <c r="K46" i="53"/>
  <c r="S46" i="53"/>
  <c r="Z45" i="53"/>
  <c r="I46" i="51"/>
  <c r="Q46" i="51"/>
  <c r="Y46" i="51"/>
  <c r="C45" i="51"/>
  <c r="C46" i="51" s="1"/>
  <c r="K45" i="51"/>
  <c r="S45" i="51"/>
  <c r="S46" i="51" s="1"/>
  <c r="AA45" i="51"/>
  <c r="AA46" i="51" s="1"/>
  <c r="J27" i="50"/>
  <c r="R27" i="50"/>
  <c r="G45" i="50"/>
  <c r="O45" i="50"/>
  <c r="W45" i="50"/>
  <c r="W46" i="50" s="1"/>
  <c r="J45" i="49"/>
  <c r="R45" i="49"/>
  <c r="R46" i="49" s="1"/>
  <c r="Z38" i="49"/>
  <c r="I27" i="46"/>
  <c r="I46" i="46" s="1"/>
  <c r="D27" i="41"/>
  <c r="D46" i="41" s="1"/>
  <c r="L27" i="41"/>
  <c r="L46" i="41" s="1"/>
  <c r="T27" i="41"/>
  <c r="T46" i="41" s="1"/>
  <c r="K46" i="40"/>
  <c r="S46" i="40"/>
  <c r="I46" i="39"/>
  <c r="E46" i="38"/>
  <c r="M46" i="38"/>
  <c r="U46" i="38"/>
  <c r="F46" i="38"/>
  <c r="C46" i="34"/>
  <c r="AA45" i="33"/>
  <c r="Y46" i="29"/>
  <c r="X27" i="26"/>
  <c r="X46" i="26" s="1"/>
  <c r="Z14" i="26"/>
  <c r="M45" i="24"/>
  <c r="M46" i="24" s="1"/>
  <c r="U45" i="24"/>
  <c r="U46" i="24" s="1"/>
  <c r="C27" i="23"/>
  <c r="K27" i="23"/>
  <c r="S27" i="23"/>
  <c r="Z38" i="22"/>
  <c r="I46" i="16"/>
  <c r="I45" i="16"/>
  <c r="C46" i="6"/>
  <c r="S46" i="6"/>
  <c r="R46" i="47"/>
  <c r="I46" i="47"/>
  <c r="Q46" i="47"/>
  <c r="Y46" i="47"/>
  <c r="J27" i="46"/>
  <c r="E46" i="42"/>
  <c r="M46" i="42"/>
  <c r="U46" i="42"/>
  <c r="L27" i="40"/>
  <c r="L46" i="40" s="1"/>
  <c r="T27" i="40"/>
  <c r="T46" i="40" s="1"/>
  <c r="Z14" i="39"/>
  <c r="Q27" i="39"/>
  <c r="I45" i="39"/>
  <c r="Q45" i="39"/>
  <c r="Y45" i="39"/>
  <c r="Y46" i="39" s="1"/>
  <c r="V46" i="38"/>
  <c r="N27" i="38"/>
  <c r="N46" i="38" s="1"/>
  <c r="D27" i="36"/>
  <c r="L27" i="36"/>
  <c r="T27" i="36"/>
  <c r="AA46" i="35"/>
  <c r="I45" i="35"/>
  <c r="Q45" i="35"/>
  <c r="Y45" i="35"/>
  <c r="D27" i="34"/>
  <c r="D46" i="34" s="1"/>
  <c r="C45" i="33"/>
  <c r="C46" i="33" s="1"/>
  <c r="K45" i="33"/>
  <c r="R46" i="29"/>
  <c r="Z14" i="29"/>
  <c r="Z45" i="25"/>
  <c r="C46" i="22"/>
  <c r="AA27" i="17"/>
  <c r="I46" i="8"/>
  <c r="W46" i="4"/>
  <c r="J45" i="54"/>
  <c r="R45" i="54"/>
  <c r="Z38" i="54"/>
  <c r="AA45" i="53"/>
  <c r="E46" i="52"/>
  <c r="M46" i="52"/>
  <c r="U46" i="52"/>
  <c r="Z45" i="52"/>
  <c r="K46" i="51"/>
  <c r="E45" i="51"/>
  <c r="M45" i="51"/>
  <c r="M46" i="51" s="1"/>
  <c r="U45" i="51"/>
  <c r="J45" i="50"/>
  <c r="R45" i="50"/>
  <c r="F46" i="49"/>
  <c r="N46" i="49"/>
  <c r="V46" i="49"/>
  <c r="I27" i="48"/>
  <c r="I46" i="48" s="1"/>
  <c r="Q27" i="48"/>
  <c r="Q46" i="48" s="1"/>
  <c r="C27" i="47"/>
  <c r="C46" i="47" s="1"/>
  <c r="K27" i="47"/>
  <c r="K46" i="47" s="1"/>
  <c r="S27" i="47"/>
  <c r="S46" i="47" s="1"/>
  <c r="AA27" i="47"/>
  <c r="AA46" i="47" s="1"/>
  <c r="J27" i="47"/>
  <c r="J46" i="47" s="1"/>
  <c r="H45" i="47"/>
  <c r="P45" i="47"/>
  <c r="X45" i="47"/>
  <c r="Z45" i="47" s="1"/>
  <c r="G45" i="47"/>
  <c r="W45" i="47"/>
  <c r="G45" i="45"/>
  <c r="G46" i="45" s="1"/>
  <c r="O45" i="45"/>
  <c r="O46" i="45" s="1"/>
  <c r="W45" i="45"/>
  <c r="W46" i="45" s="1"/>
  <c r="F45" i="45"/>
  <c r="N45" i="45"/>
  <c r="N46" i="45" s="1"/>
  <c r="V45" i="45"/>
  <c r="G27" i="41"/>
  <c r="O27" i="41"/>
  <c r="W27" i="41"/>
  <c r="M27" i="40"/>
  <c r="I45" i="40"/>
  <c r="S27" i="39"/>
  <c r="S45" i="39"/>
  <c r="D45" i="38"/>
  <c r="L45" i="38"/>
  <c r="W46" i="37"/>
  <c r="E46" i="36"/>
  <c r="M46" i="36"/>
  <c r="U46" i="36"/>
  <c r="C46" i="35"/>
  <c r="K46" i="35"/>
  <c r="S46" i="35"/>
  <c r="J27" i="31"/>
  <c r="R27" i="31"/>
  <c r="R46" i="31" s="1"/>
  <c r="H45" i="29"/>
  <c r="P45" i="29"/>
  <c r="X45" i="29"/>
  <c r="X46" i="25"/>
  <c r="L46" i="19"/>
  <c r="S46" i="13"/>
  <c r="AA46" i="10"/>
  <c r="X45" i="33"/>
  <c r="AA27" i="32"/>
  <c r="H45" i="32"/>
  <c r="P45" i="32"/>
  <c r="P46" i="32" s="1"/>
  <c r="C27" i="31"/>
  <c r="K27" i="31"/>
  <c r="H45" i="31"/>
  <c r="X45" i="31"/>
  <c r="Z45" i="31" s="1"/>
  <c r="AA27" i="30"/>
  <c r="J46" i="28"/>
  <c r="J46" i="26"/>
  <c r="R46" i="26"/>
  <c r="W45" i="26"/>
  <c r="D27" i="25"/>
  <c r="L27" i="25"/>
  <c r="T27" i="25"/>
  <c r="AA27" i="24"/>
  <c r="G27" i="22"/>
  <c r="O27" i="22"/>
  <c r="W27" i="22"/>
  <c r="W46" i="22" s="1"/>
  <c r="V46" i="19"/>
  <c r="L46" i="17"/>
  <c r="N46" i="13"/>
  <c r="P46" i="12"/>
  <c r="J27" i="8"/>
  <c r="J46" i="8" s="1"/>
  <c r="AA46" i="2"/>
  <c r="M45" i="33"/>
  <c r="C27" i="32"/>
  <c r="Z38" i="32"/>
  <c r="I45" i="31"/>
  <c r="C27" i="30"/>
  <c r="C46" i="30" s="1"/>
  <c r="K27" i="30"/>
  <c r="S27" i="30"/>
  <c r="H45" i="30"/>
  <c r="J46" i="27"/>
  <c r="R46" i="27"/>
  <c r="C27" i="24"/>
  <c r="K27" i="24"/>
  <c r="K46" i="24" s="1"/>
  <c r="S27" i="24"/>
  <c r="G27" i="21"/>
  <c r="G46" i="21" s="1"/>
  <c r="O27" i="21"/>
  <c r="O46" i="21" s="1"/>
  <c r="W27" i="21"/>
  <c r="W46" i="21" s="1"/>
  <c r="F46" i="20"/>
  <c r="N46" i="20"/>
  <c r="V46" i="20"/>
  <c r="Z45" i="18"/>
  <c r="Q46" i="17"/>
  <c r="X27" i="15"/>
  <c r="Z14" i="15"/>
  <c r="I45" i="14"/>
  <c r="Q45" i="14"/>
  <c r="Q46" i="14" s="1"/>
  <c r="Y45" i="14"/>
  <c r="R46" i="10"/>
  <c r="J27" i="9"/>
  <c r="R27" i="9"/>
  <c r="C46" i="8"/>
  <c r="C46" i="5"/>
  <c r="K46" i="5"/>
  <c r="S46" i="5"/>
  <c r="O46" i="3"/>
  <c r="W46" i="3"/>
  <c r="S46" i="3"/>
  <c r="R46" i="33"/>
  <c r="AA46" i="33"/>
  <c r="D27" i="32"/>
  <c r="D46" i="32" s="1"/>
  <c r="T27" i="32"/>
  <c r="T46" i="32" s="1"/>
  <c r="J45" i="31"/>
  <c r="J46" i="31" s="1"/>
  <c r="I45" i="30"/>
  <c r="Y45" i="30"/>
  <c r="C27" i="28"/>
  <c r="K27" i="28"/>
  <c r="AA27" i="27"/>
  <c r="H45" i="24"/>
  <c r="P45" i="24"/>
  <c r="I46" i="22"/>
  <c r="Q46" i="22"/>
  <c r="D45" i="22"/>
  <c r="L45" i="22"/>
  <c r="T45" i="22"/>
  <c r="T46" i="22" s="1"/>
  <c r="H27" i="21"/>
  <c r="H46" i="21" s="1"/>
  <c r="G27" i="20"/>
  <c r="G46" i="20" s="1"/>
  <c r="O27" i="20"/>
  <c r="O46" i="20" s="1"/>
  <c r="W27" i="20"/>
  <c r="W46" i="20" s="1"/>
  <c r="Z27" i="19"/>
  <c r="G27" i="19"/>
  <c r="O27" i="19"/>
  <c r="W27" i="19"/>
  <c r="L46" i="18"/>
  <c r="H46" i="16"/>
  <c r="Z26" i="16"/>
  <c r="L27" i="14"/>
  <c r="L46" i="14" s="1"/>
  <c r="AA46" i="12"/>
  <c r="R46" i="11"/>
  <c r="AA46" i="11"/>
  <c r="C46" i="10"/>
  <c r="S46" i="10"/>
  <c r="F45" i="10"/>
  <c r="F46" i="10" s="1"/>
  <c r="N45" i="10"/>
  <c r="G45" i="9"/>
  <c r="O45" i="9"/>
  <c r="K46" i="7"/>
  <c r="H45" i="7"/>
  <c r="P45" i="7"/>
  <c r="P46" i="7" s="1"/>
  <c r="Z44" i="7"/>
  <c r="J46" i="6"/>
  <c r="F45" i="6"/>
  <c r="N45" i="6"/>
  <c r="V45" i="6"/>
  <c r="G46" i="5"/>
  <c r="R46" i="4"/>
  <c r="H46" i="3"/>
  <c r="P46" i="3"/>
  <c r="L46" i="2"/>
  <c r="K46" i="33"/>
  <c r="S46" i="33"/>
  <c r="S46" i="32"/>
  <c r="K45" i="32"/>
  <c r="G46" i="31"/>
  <c r="O46" i="31"/>
  <c r="W46" i="31"/>
  <c r="F27" i="31"/>
  <c r="F46" i="31" s="1"/>
  <c r="V27" i="31"/>
  <c r="V46" i="31" s="1"/>
  <c r="D46" i="27"/>
  <c r="L46" i="27"/>
  <c r="T46" i="27"/>
  <c r="C27" i="27"/>
  <c r="C46" i="27" s="1"/>
  <c r="K27" i="27"/>
  <c r="K46" i="27" s="1"/>
  <c r="S27" i="27"/>
  <c r="S46" i="27" s="1"/>
  <c r="H45" i="27"/>
  <c r="P45" i="27"/>
  <c r="X45" i="27"/>
  <c r="L27" i="26"/>
  <c r="T27" i="26"/>
  <c r="Z38" i="26"/>
  <c r="I45" i="26"/>
  <c r="Q45" i="26"/>
  <c r="Y45" i="26"/>
  <c r="Z45" i="26" s="1"/>
  <c r="F46" i="24"/>
  <c r="N46" i="24"/>
  <c r="V46" i="24"/>
  <c r="G46" i="23"/>
  <c r="O46" i="23"/>
  <c r="W46" i="23"/>
  <c r="AA27" i="22"/>
  <c r="AA46" i="22" s="1"/>
  <c r="I46" i="21"/>
  <c r="Q46" i="21"/>
  <c r="Y46" i="21"/>
  <c r="H46" i="20"/>
  <c r="Z27" i="20"/>
  <c r="AA45" i="20"/>
  <c r="AA46" i="20" s="1"/>
  <c r="G27" i="17"/>
  <c r="G46" i="17" s="1"/>
  <c r="O27" i="17"/>
  <c r="O46" i="17" s="1"/>
  <c r="W27" i="17"/>
  <c r="W46" i="17" s="1"/>
  <c r="D45" i="17"/>
  <c r="D46" i="17" s="1"/>
  <c r="L45" i="17"/>
  <c r="T45" i="17"/>
  <c r="T46" i="17" s="1"/>
  <c r="Q46" i="16"/>
  <c r="E45" i="16"/>
  <c r="E46" i="16" s="1"/>
  <c r="M45" i="16"/>
  <c r="M46" i="16" s="1"/>
  <c r="AA46" i="15"/>
  <c r="M27" i="14"/>
  <c r="Z26" i="13"/>
  <c r="K46" i="12"/>
  <c r="K46" i="11"/>
  <c r="X45" i="11"/>
  <c r="Z45" i="11" s="1"/>
  <c r="Z38" i="11"/>
  <c r="D46" i="9"/>
  <c r="K46" i="6"/>
  <c r="L27" i="34"/>
  <c r="L46" i="34" s="1"/>
  <c r="T27" i="34"/>
  <c r="T46" i="34" s="1"/>
  <c r="I45" i="34"/>
  <c r="Q45" i="34"/>
  <c r="Y45" i="34"/>
  <c r="D27" i="33"/>
  <c r="D46" i="33" s="1"/>
  <c r="L27" i="33"/>
  <c r="L46" i="33" s="1"/>
  <c r="T27" i="33"/>
  <c r="T46" i="33" s="1"/>
  <c r="Q46" i="33"/>
  <c r="H45" i="33"/>
  <c r="P45" i="33"/>
  <c r="N46" i="32"/>
  <c r="F27" i="32"/>
  <c r="F46" i="32" s="1"/>
  <c r="V27" i="32"/>
  <c r="V46" i="32" s="1"/>
  <c r="P46" i="31"/>
  <c r="F46" i="30"/>
  <c r="N46" i="30"/>
  <c r="V46" i="30"/>
  <c r="K45" i="30"/>
  <c r="AA45" i="30"/>
  <c r="F46" i="26"/>
  <c r="N46" i="26"/>
  <c r="V46" i="26"/>
  <c r="I46" i="25"/>
  <c r="Q46" i="25"/>
  <c r="Y46" i="25"/>
  <c r="H46" i="23"/>
  <c r="P46" i="23"/>
  <c r="N45" i="22"/>
  <c r="Q27" i="20"/>
  <c r="Q46" i="20" s="1"/>
  <c r="Z14" i="19"/>
  <c r="N46" i="18"/>
  <c r="V46" i="18"/>
  <c r="Z14" i="13"/>
  <c r="D27" i="12"/>
  <c r="L27" i="12"/>
  <c r="T27" i="12"/>
  <c r="X45" i="12"/>
  <c r="Z38" i="12"/>
  <c r="I45" i="8"/>
  <c r="R46" i="6"/>
  <c r="O46" i="5"/>
  <c r="X45" i="5"/>
  <c r="Z45" i="5" s="1"/>
  <c r="Z38" i="5"/>
  <c r="AA46" i="3"/>
  <c r="X45" i="2"/>
  <c r="Z45" i="2" s="1"/>
  <c r="Z38" i="2"/>
  <c r="E46" i="33"/>
  <c r="M46" i="33"/>
  <c r="J45" i="33"/>
  <c r="J46" i="33" s="1"/>
  <c r="R45" i="33"/>
  <c r="O46" i="32"/>
  <c r="W46" i="32"/>
  <c r="G27" i="32"/>
  <c r="G46" i="32" s="1"/>
  <c r="E45" i="32"/>
  <c r="M45" i="32"/>
  <c r="H27" i="31"/>
  <c r="H46" i="31" s="1"/>
  <c r="X27" i="31"/>
  <c r="F45" i="31"/>
  <c r="N45" i="31"/>
  <c r="N46" i="31" s="1"/>
  <c r="V45" i="31"/>
  <c r="G46" i="30"/>
  <c r="O46" i="30"/>
  <c r="W46" i="30"/>
  <c r="E45" i="30"/>
  <c r="M45" i="30"/>
  <c r="U45" i="30"/>
  <c r="L45" i="30"/>
  <c r="L46" i="30" s="1"/>
  <c r="H27" i="29"/>
  <c r="P27" i="29"/>
  <c r="P46" i="29" s="1"/>
  <c r="X27" i="29"/>
  <c r="G27" i="28"/>
  <c r="O27" i="28"/>
  <c r="W27" i="28"/>
  <c r="W46" i="28" s="1"/>
  <c r="I45" i="28"/>
  <c r="Q45" i="28"/>
  <c r="Q46" i="28" s="1"/>
  <c r="Y45" i="28"/>
  <c r="Y46" i="28" s="1"/>
  <c r="H45" i="28"/>
  <c r="H46" i="28" s="1"/>
  <c r="P45" i="28"/>
  <c r="F27" i="27"/>
  <c r="F46" i="27" s="1"/>
  <c r="N27" i="27"/>
  <c r="N46" i="27" s="1"/>
  <c r="V27" i="27"/>
  <c r="V46" i="27" s="1"/>
  <c r="AA45" i="27"/>
  <c r="Z44" i="27"/>
  <c r="G27" i="26"/>
  <c r="G46" i="26" s="1"/>
  <c r="O27" i="26"/>
  <c r="O46" i="26" s="1"/>
  <c r="W27" i="26"/>
  <c r="D45" i="26"/>
  <c r="L45" i="26"/>
  <c r="T45" i="26"/>
  <c r="J27" i="25"/>
  <c r="J46" i="25" s="1"/>
  <c r="R27" i="25"/>
  <c r="R46" i="25" s="1"/>
  <c r="G45" i="25"/>
  <c r="O45" i="25"/>
  <c r="W45" i="25"/>
  <c r="Z51" i="25"/>
  <c r="H27" i="24"/>
  <c r="H46" i="24" s="1"/>
  <c r="P27" i="24"/>
  <c r="X27" i="24"/>
  <c r="D45" i="24"/>
  <c r="L45" i="24"/>
  <c r="T45" i="24"/>
  <c r="D27" i="22"/>
  <c r="D46" i="22" s="1"/>
  <c r="L27" i="22"/>
  <c r="L46" i="22" s="1"/>
  <c r="O45" i="22"/>
  <c r="C46" i="21"/>
  <c r="K46" i="21"/>
  <c r="S46" i="21"/>
  <c r="AA45" i="21"/>
  <c r="AA27" i="20"/>
  <c r="D45" i="20"/>
  <c r="L45" i="20"/>
  <c r="L46" i="20" s="1"/>
  <c r="T45" i="20"/>
  <c r="T46" i="20" s="1"/>
  <c r="C27" i="19"/>
  <c r="C46" i="19" s="1"/>
  <c r="K27" i="19"/>
  <c r="K46" i="19" s="1"/>
  <c r="S27" i="19"/>
  <c r="S46" i="19" s="1"/>
  <c r="AA27" i="19"/>
  <c r="G27" i="18"/>
  <c r="O27" i="18"/>
  <c r="W27" i="18"/>
  <c r="D45" i="18"/>
  <c r="D46" i="18" s="1"/>
  <c r="L45" i="18"/>
  <c r="T45" i="18"/>
  <c r="T46" i="18" s="1"/>
  <c r="E45" i="14"/>
  <c r="M45" i="14"/>
  <c r="AA46" i="13"/>
  <c r="Z38" i="13"/>
  <c r="X45" i="13"/>
  <c r="S46" i="11"/>
  <c r="J45" i="10"/>
  <c r="J46" i="10" s="1"/>
  <c r="R45" i="10"/>
  <c r="AA45" i="9"/>
  <c r="J45" i="9"/>
  <c r="R46" i="8"/>
  <c r="G46" i="6"/>
  <c r="W46" i="6"/>
  <c r="C46" i="3"/>
  <c r="G46" i="3"/>
  <c r="G46" i="2"/>
  <c r="O46" i="2"/>
  <c r="W46" i="2"/>
  <c r="P46" i="18"/>
  <c r="Z27" i="18"/>
  <c r="H46" i="17"/>
  <c r="P46" i="17"/>
  <c r="Z27" i="17"/>
  <c r="AA45" i="16"/>
  <c r="AA46" i="16" s="1"/>
  <c r="D27" i="15"/>
  <c r="D46" i="15" s="1"/>
  <c r="L27" i="15"/>
  <c r="L46" i="15" s="1"/>
  <c r="T27" i="15"/>
  <c r="T46" i="15" s="1"/>
  <c r="E46" i="12"/>
  <c r="M46" i="12"/>
  <c r="U46" i="12"/>
  <c r="D27" i="11"/>
  <c r="D46" i="11" s="1"/>
  <c r="L27" i="11"/>
  <c r="L46" i="11" s="1"/>
  <c r="T27" i="11"/>
  <c r="T46" i="11" s="1"/>
  <c r="D27" i="10"/>
  <c r="D46" i="10" s="1"/>
  <c r="L27" i="10"/>
  <c r="L46" i="10" s="1"/>
  <c r="T27" i="10"/>
  <c r="T46" i="10" s="1"/>
  <c r="W46" i="9"/>
  <c r="P46" i="9"/>
  <c r="D46" i="6"/>
  <c r="T46" i="6"/>
  <c r="I46" i="2"/>
  <c r="Q46" i="2"/>
  <c r="Y46" i="2"/>
  <c r="AA45" i="18"/>
  <c r="AA45" i="17"/>
  <c r="K46" i="16"/>
  <c r="V27" i="15"/>
  <c r="J45" i="15"/>
  <c r="R45" i="15"/>
  <c r="I45" i="15"/>
  <c r="Q45" i="15"/>
  <c r="Y45" i="15"/>
  <c r="Y46" i="15" s="1"/>
  <c r="S46" i="14"/>
  <c r="F45" i="13"/>
  <c r="F46" i="13" s="1"/>
  <c r="N45" i="13"/>
  <c r="V45" i="13"/>
  <c r="V46" i="13" s="1"/>
  <c r="G45" i="12"/>
  <c r="G46" i="12" s="1"/>
  <c r="O45" i="12"/>
  <c r="O46" i="12" s="1"/>
  <c r="W45" i="12"/>
  <c r="W46" i="12" s="1"/>
  <c r="F45" i="11"/>
  <c r="N45" i="11"/>
  <c r="V45" i="11"/>
  <c r="V46" i="11" s="1"/>
  <c r="M46" i="10"/>
  <c r="E45" i="10"/>
  <c r="E46" i="10" s="1"/>
  <c r="M45" i="10"/>
  <c r="U45" i="10"/>
  <c r="U46" i="10" s="1"/>
  <c r="T45" i="10"/>
  <c r="D46" i="8"/>
  <c r="L46" i="8"/>
  <c r="D45" i="8"/>
  <c r="L45" i="8"/>
  <c r="G27" i="7"/>
  <c r="G46" i="7" s="1"/>
  <c r="W27" i="7"/>
  <c r="W46" i="7" s="1"/>
  <c r="I45" i="6"/>
  <c r="Q45" i="6"/>
  <c r="Y45" i="6"/>
  <c r="Z45" i="6" s="1"/>
  <c r="J45" i="3"/>
  <c r="R45" i="3"/>
  <c r="F45" i="2"/>
  <c r="N45" i="2"/>
  <c r="V45" i="2"/>
  <c r="F46" i="16"/>
  <c r="N46" i="16"/>
  <c r="V46" i="16"/>
  <c r="L45" i="15"/>
  <c r="I46" i="12"/>
  <c r="Y46" i="12"/>
  <c r="I45" i="12"/>
  <c r="Q45" i="12"/>
  <c r="Q46" i="12" s="1"/>
  <c r="Y45" i="12"/>
  <c r="H46" i="11"/>
  <c r="P46" i="11"/>
  <c r="H46" i="10"/>
  <c r="C46" i="9"/>
  <c r="K46" i="9"/>
  <c r="S46" i="9"/>
  <c r="G46" i="8"/>
  <c r="W46" i="8"/>
  <c r="G45" i="8"/>
  <c r="O45" i="8"/>
  <c r="O46" i="8" s="1"/>
  <c r="W45" i="8"/>
  <c r="N46" i="3"/>
  <c r="K46" i="3"/>
  <c r="G27" i="16"/>
  <c r="G46" i="16" s="1"/>
  <c r="O27" i="16"/>
  <c r="O46" i="16" s="1"/>
  <c r="W27" i="16"/>
  <c r="W46" i="16" s="1"/>
  <c r="J27" i="15"/>
  <c r="R27" i="15"/>
  <c r="Q27" i="15"/>
  <c r="V45" i="15"/>
  <c r="G27" i="14"/>
  <c r="O27" i="14"/>
  <c r="H27" i="13"/>
  <c r="H46" i="13" s="1"/>
  <c r="P27" i="13"/>
  <c r="P46" i="13" s="1"/>
  <c r="X27" i="13"/>
  <c r="J45" i="13"/>
  <c r="J46" i="13" s="1"/>
  <c r="R45" i="13"/>
  <c r="R46" i="13" s="1"/>
  <c r="I45" i="13"/>
  <c r="Q45" i="13"/>
  <c r="Y45" i="13"/>
  <c r="Q46" i="11"/>
  <c r="J45" i="11"/>
  <c r="J46" i="11" s="1"/>
  <c r="R45" i="11"/>
  <c r="I45" i="11"/>
  <c r="I46" i="11" s="1"/>
  <c r="Q45" i="11"/>
  <c r="Y45" i="11"/>
  <c r="Y46" i="11" s="1"/>
  <c r="Y45" i="10"/>
  <c r="Y46" i="10" s="1"/>
  <c r="H46" i="8"/>
  <c r="P46" i="8"/>
  <c r="Z38" i="8"/>
  <c r="C27" i="7"/>
  <c r="C46" i="7" s="1"/>
  <c r="S27" i="7"/>
  <c r="S46" i="7" s="1"/>
  <c r="F46" i="4"/>
  <c r="N46" i="4"/>
  <c r="V46" i="4"/>
  <c r="E45" i="4"/>
  <c r="M45" i="4"/>
  <c r="U45" i="4"/>
  <c r="F45" i="3"/>
  <c r="F46" i="3" s="1"/>
  <c r="N45" i="3"/>
  <c r="V45" i="3"/>
  <c r="V46" i="3" s="1"/>
  <c r="J45" i="2"/>
  <c r="J46" i="2" s="1"/>
  <c r="R45" i="2"/>
  <c r="R46" i="2" s="1"/>
  <c r="Z27" i="258"/>
  <c r="X46" i="258"/>
  <c r="Z46" i="258" s="1"/>
  <c r="Z27" i="253"/>
  <c r="X46" i="253"/>
  <c r="Z46" i="253" s="1"/>
  <c r="Z27" i="249"/>
  <c r="X46" i="249"/>
  <c r="Z46" i="249" s="1"/>
  <c r="Z27" i="245"/>
  <c r="X46" i="245"/>
  <c r="Z46" i="245" s="1"/>
  <c r="Z27" i="241"/>
  <c r="X46" i="241"/>
  <c r="Z46" i="241" s="1"/>
  <c r="T46" i="250"/>
  <c r="AA46" i="249"/>
  <c r="H46" i="248"/>
  <c r="P46" i="248"/>
  <c r="Z27" i="248"/>
  <c r="X46" i="248"/>
  <c r="F46" i="247"/>
  <c r="N46" i="247"/>
  <c r="V46" i="247"/>
  <c r="D46" i="246"/>
  <c r="L46" i="246"/>
  <c r="T46" i="246"/>
  <c r="AA46" i="245"/>
  <c r="H46" i="244"/>
  <c r="P46" i="244"/>
  <c r="Z27" i="244"/>
  <c r="X46" i="244"/>
  <c r="F46" i="243"/>
  <c r="N46" i="243"/>
  <c r="V46" i="243"/>
  <c r="D46" i="242"/>
  <c r="L46" i="242"/>
  <c r="T46" i="242"/>
  <c r="AA46" i="241"/>
  <c r="H46" i="240"/>
  <c r="P46" i="240"/>
  <c r="Z27" i="240"/>
  <c r="X46" i="240"/>
  <c r="Z46" i="240" s="1"/>
  <c r="F46" i="239"/>
  <c r="N46" i="239"/>
  <c r="V46" i="239"/>
  <c r="H46" i="256"/>
  <c r="D46" i="254"/>
  <c r="AA46" i="253"/>
  <c r="Z27" i="252"/>
  <c r="X46" i="252"/>
  <c r="Z46" i="252" s="1"/>
  <c r="V46" i="251"/>
  <c r="L46" i="250"/>
  <c r="Y46" i="256"/>
  <c r="M46" i="254"/>
  <c r="Y46" i="252"/>
  <c r="M46" i="250"/>
  <c r="C46" i="249"/>
  <c r="K46" i="249"/>
  <c r="S46" i="249"/>
  <c r="E46" i="249"/>
  <c r="I46" i="248"/>
  <c r="Q46" i="248"/>
  <c r="Y46" i="248"/>
  <c r="M46" i="246"/>
  <c r="C46" i="245"/>
  <c r="K46" i="245"/>
  <c r="S46" i="245"/>
  <c r="E46" i="245"/>
  <c r="I46" i="244"/>
  <c r="Q46" i="244"/>
  <c r="Y46" i="244"/>
  <c r="M46" i="242"/>
  <c r="C46" i="241"/>
  <c r="K46" i="241"/>
  <c r="S46" i="241"/>
  <c r="E46" i="241"/>
  <c r="I46" i="240"/>
  <c r="Q46" i="240"/>
  <c r="Y46" i="240"/>
  <c r="F46" i="255"/>
  <c r="L46" i="254"/>
  <c r="M46" i="258"/>
  <c r="Q46" i="256"/>
  <c r="K46" i="253"/>
  <c r="Q46" i="252"/>
  <c r="AA46" i="1"/>
  <c r="U46" i="258"/>
  <c r="H46" i="257"/>
  <c r="P46" i="257"/>
  <c r="Z27" i="257"/>
  <c r="X46" i="257"/>
  <c r="Z46" i="257" s="1"/>
  <c r="AA46" i="256"/>
  <c r="H46" i="255"/>
  <c r="P46" i="255"/>
  <c r="Z27" i="255"/>
  <c r="X46" i="255"/>
  <c r="Z46" i="255" s="1"/>
  <c r="F46" i="254"/>
  <c r="N46" i="254"/>
  <c r="V46" i="254"/>
  <c r="D46" i="253"/>
  <c r="L46" i="253"/>
  <c r="T46" i="253"/>
  <c r="AA46" i="252"/>
  <c r="H46" i="251"/>
  <c r="P46" i="251"/>
  <c r="Z27" i="251"/>
  <c r="X46" i="251"/>
  <c r="F46" i="250"/>
  <c r="N46" i="250"/>
  <c r="V46" i="250"/>
  <c r="D46" i="249"/>
  <c r="L46" i="249"/>
  <c r="T46" i="249"/>
  <c r="AA46" i="248"/>
  <c r="H46" i="247"/>
  <c r="P46" i="247"/>
  <c r="Z27" i="247"/>
  <c r="X46" i="247"/>
  <c r="F46" i="246"/>
  <c r="N46" i="246"/>
  <c r="V46" i="246"/>
  <c r="D46" i="245"/>
  <c r="L46" i="245"/>
  <c r="T46" i="245"/>
  <c r="AA46" i="244"/>
  <c r="H46" i="243"/>
  <c r="P46" i="243"/>
  <c r="Z27" i="243"/>
  <c r="X46" i="243"/>
  <c r="F46" i="242"/>
  <c r="N46" i="242"/>
  <c r="V46" i="242"/>
  <c r="D46" i="241"/>
  <c r="L46" i="241"/>
  <c r="T46" i="241"/>
  <c r="AA46" i="240"/>
  <c r="H46" i="239"/>
  <c r="P46" i="239"/>
  <c r="Z27" i="239"/>
  <c r="X46" i="239"/>
  <c r="E46" i="258"/>
  <c r="P46" i="256"/>
  <c r="N46" i="255"/>
  <c r="H46" i="252"/>
  <c r="N46" i="251"/>
  <c r="D46" i="250"/>
  <c r="I46" i="256"/>
  <c r="S46" i="253"/>
  <c r="E46" i="253"/>
  <c r="I46" i="252"/>
  <c r="K46" i="1"/>
  <c r="N46" i="258"/>
  <c r="Y46" i="257"/>
  <c r="C46" i="256"/>
  <c r="S46" i="256"/>
  <c r="I46" i="255"/>
  <c r="Q46" i="255"/>
  <c r="Y46" i="255"/>
  <c r="U46" i="254"/>
  <c r="M46" i="253"/>
  <c r="C46" i="252"/>
  <c r="K46" i="252"/>
  <c r="S46" i="252"/>
  <c r="I46" i="251"/>
  <c r="Q46" i="251"/>
  <c r="Y46" i="251"/>
  <c r="U46" i="250"/>
  <c r="M46" i="249"/>
  <c r="C46" i="248"/>
  <c r="K46" i="248"/>
  <c r="S46" i="248"/>
  <c r="I46" i="247"/>
  <c r="Q46" i="247"/>
  <c r="Y46" i="247"/>
  <c r="U46" i="246"/>
  <c r="M46" i="245"/>
  <c r="C46" i="244"/>
  <c r="K46" i="244"/>
  <c r="S46" i="244"/>
  <c r="I46" i="243"/>
  <c r="Q46" i="243"/>
  <c r="Y46" i="243"/>
  <c r="U46" i="242"/>
  <c r="M46" i="241"/>
  <c r="C46" i="240"/>
  <c r="K46" i="240"/>
  <c r="S46" i="240"/>
  <c r="E46" i="240"/>
  <c r="I46" i="239"/>
  <c r="Q46" i="239"/>
  <c r="Y46" i="239"/>
  <c r="X46" i="1"/>
  <c r="Z46" i="1" s="1"/>
  <c r="Z27" i="1"/>
  <c r="Z27" i="256"/>
  <c r="X46" i="256"/>
  <c r="Z46" i="256" s="1"/>
  <c r="V46" i="255"/>
  <c r="T46" i="254"/>
  <c r="P46" i="252"/>
  <c r="F46" i="251"/>
  <c r="C46" i="253"/>
  <c r="C46" i="1"/>
  <c r="S46" i="1"/>
  <c r="E46" i="1"/>
  <c r="F46" i="258"/>
  <c r="V46" i="258"/>
  <c r="I46" i="257"/>
  <c r="Q46" i="257"/>
  <c r="K46" i="256"/>
  <c r="D46" i="1"/>
  <c r="L46" i="1"/>
  <c r="T46" i="1"/>
  <c r="M46" i="1"/>
  <c r="G46" i="258"/>
  <c r="O46" i="258"/>
  <c r="W46" i="258"/>
  <c r="AA46" i="257"/>
  <c r="D46" i="256"/>
  <c r="L46" i="256"/>
  <c r="T46" i="256"/>
  <c r="AA46" i="255"/>
  <c r="H46" i="254"/>
  <c r="P46" i="254"/>
  <c r="Z27" i="254"/>
  <c r="X46" i="254"/>
  <c r="Z46" i="254" s="1"/>
  <c r="F46" i="253"/>
  <c r="N46" i="253"/>
  <c r="V46" i="253"/>
  <c r="D46" i="252"/>
  <c r="L46" i="252"/>
  <c r="T46" i="252"/>
  <c r="AA46" i="251"/>
  <c r="H46" i="250"/>
  <c r="P46" i="250"/>
  <c r="Z27" i="250"/>
  <c r="X46" i="250"/>
  <c r="Z46" i="250" s="1"/>
  <c r="F46" i="249"/>
  <c r="N46" i="249"/>
  <c r="V46" i="249"/>
  <c r="D46" i="248"/>
  <c r="L46" i="248"/>
  <c r="T46" i="248"/>
  <c r="AA46" i="247"/>
  <c r="H46" i="246"/>
  <c r="P46" i="246"/>
  <c r="Z27" i="246"/>
  <c r="X46" i="246"/>
  <c r="Z46" i="246" s="1"/>
  <c r="F46" i="245"/>
  <c r="N46" i="245"/>
  <c r="V46" i="245"/>
  <c r="D46" i="244"/>
  <c r="L46" i="244"/>
  <c r="T46" i="244"/>
  <c r="AA46" i="243"/>
  <c r="H46" i="242"/>
  <c r="P46" i="242"/>
  <c r="Z27" i="242"/>
  <c r="X46" i="242"/>
  <c r="Z46" i="242" s="1"/>
  <c r="F46" i="241"/>
  <c r="N46" i="241"/>
  <c r="V46" i="241"/>
  <c r="D46" i="240"/>
  <c r="L46" i="240"/>
  <c r="T46" i="240"/>
  <c r="AA46" i="239"/>
  <c r="Z27" i="238"/>
  <c r="Z46" i="234"/>
  <c r="Z38" i="1"/>
  <c r="Z38" i="257"/>
  <c r="Z38" i="256"/>
  <c r="Z38" i="255"/>
  <c r="Z38" i="254"/>
  <c r="Z38" i="253"/>
  <c r="Z38" i="252"/>
  <c r="Z38" i="251"/>
  <c r="Z38" i="250"/>
  <c r="Z38" i="249"/>
  <c r="Z38" i="248"/>
  <c r="Z38" i="247"/>
  <c r="Z38" i="246"/>
  <c r="Z38" i="245"/>
  <c r="Z38" i="244"/>
  <c r="Z38" i="243"/>
  <c r="Z38" i="242"/>
  <c r="Z38" i="241"/>
  <c r="Z38" i="240"/>
  <c r="Z38" i="239"/>
  <c r="G46" i="237"/>
  <c r="O46" i="237"/>
  <c r="W46" i="237"/>
  <c r="AA46" i="236"/>
  <c r="L46" i="232"/>
  <c r="X46" i="232"/>
  <c r="J46" i="231"/>
  <c r="R46" i="231"/>
  <c r="AA46" i="231"/>
  <c r="T46" i="222"/>
  <c r="Z38" i="258"/>
  <c r="V27" i="238"/>
  <c r="V46" i="238" s="1"/>
  <c r="Z27" i="237"/>
  <c r="T46" i="237"/>
  <c r="Z45" i="237"/>
  <c r="Z27" i="235"/>
  <c r="D46" i="234"/>
  <c r="I46" i="233"/>
  <c r="Y46" i="233"/>
  <c r="F46" i="232"/>
  <c r="N46" i="232"/>
  <c r="V46" i="232"/>
  <c r="T46" i="232"/>
  <c r="C46" i="231"/>
  <c r="K46" i="231"/>
  <c r="S46" i="231"/>
  <c r="D46" i="231"/>
  <c r="Z45" i="231"/>
  <c r="I46" i="230"/>
  <c r="Y46" i="230"/>
  <c r="L46" i="229"/>
  <c r="E46" i="228"/>
  <c r="M46" i="228"/>
  <c r="U46" i="228"/>
  <c r="D46" i="227"/>
  <c r="L46" i="226"/>
  <c r="D46" i="225"/>
  <c r="C46" i="224"/>
  <c r="K46" i="224"/>
  <c r="S46" i="224"/>
  <c r="X46" i="224"/>
  <c r="Z46" i="224" s="1"/>
  <c r="AA46" i="223"/>
  <c r="J46" i="223"/>
  <c r="R46" i="223"/>
  <c r="T46" i="221"/>
  <c r="G46" i="220"/>
  <c r="O46" i="220"/>
  <c r="W46" i="220"/>
  <c r="Z45" i="220"/>
  <c r="L46" i="219"/>
  <c r="E46" i="218"/>
  <c r="M46" i="218"/>
  <c r="F46" i="217"/>
  <c r="X46" i="198"/>
  <c r="Z27" i="198"/>
  <c r="X46" i="191"/>
  <c r="Z46" i="191" s="1"/>
  <c r="Z27" i="191"/>
  <c r="J46" i="237"/>
  <c r="R46" i="237"/>
  <c r="AA46" i="237"/>
  <c r="E46" i="224"/>
  <c r="M46" i="224"/>
  <c r="U46" i="224"/>
  <c r="D46" i="223"/>
  <c r="C46" i="222"/>
  <c r="K46" i="222"/>
  <c r="S46" i="222"/>
  <c r="AA46" i="221"/>
  <c r="J46" i="221"/>
  <c r="R46" i="221"/>
  <c r="G46" i="218"/>
  <c r="O46" i="218"/>
  <c r="W46" i="218"/>
  <c r="Z46" i="238"/>
  <c r="C46" i="237"/>
  <c r="K46" i="237"/>
  <c r="S46" i="237"/>
  <c r="C46" i="235"/>
  <c r="K46" i="235"/>
  <c r="S46" i="235"/>
  <c r="Z27" i="234"/>
  <c r="D46" i="233"/>
  <c r="Z45" i="233"/>
  <c r="I46" i="232"/>
  <c r="Y46" i="232"/>
  <c r="F46" i="231"/>
  <c r="N46" i="231"/>
  <c r="V46" i="231"/>
  <c r="D46" i="230"/>
  <c r="G46" i="227"/>
  <c r="O46" i="227"/>
  <c r="W46" i="227"/>
  <c r="E46" i="223"/>
  <c r="M46" i="223"/>
  <c r="U46" i="223"/>
  <c r="D46" i="222"/>
  <c r="C46" i="221"/>
  <c r="K46" i="221"/>
  <c r="S46" i="221"/>
  <c r="X46" i="221"/>
  <c r="Z46" i="221" s="1"/>
  <c r="AA46" i="220"/>
  <c r="J46" i="220"/>
  <c r="R46" i="220"/>
  <c r="H46" i="218"/>
  <c r="P46" i="218"/>
  <c r="X46" i="218"/>
  <c r="Z27" i="218"/>
  <c r="T46" i="218"/>
  <c r="I46" i="217"/>
  <c r="Q46" i="217"/>
  <c r="Y46" i="217"/>
  <c r="Z27" i="217"/>
  <c r="Z14" i="1"/>
  <c r="Z14" i="258"/>
  <c r="Z14" i="257"/>
  <c r="Z14" i="256"/>
  <c r="Z14" i="255"/>
  <c r="Z14" i="254"/>
  <c r="Z14" i="253"/>
  <c r="Z14" i="252"/>
  <c r="Z14" i="251"/>
  <c r="Z14" i="250"/>
  <c r="Z14" i="249"/>
  <c r="Z14" i="248"/>
  <c r="Z14" i="247"/>
  <c r="Z14" i="246"/>
  <c r="Z14" i="245"/>
  <c r="Z14" i="244"/>
  <c r="Z14" i="243"/>
  <c r="Z14" i="242"/>
  <c r="Z14" i="241"/>
  <c r="Z14" i="240"/>
  <c r="Z14" i="239"/>
  <c r="Z14" i="238"/>
  <c r="Z27" i="236"/>
  <c r="Z45" i="235"/>
  <c r="Y46" i="234"/>
  <c r="L46" i="233"/>
  <c r="X46" i="233"/>
  <c r="Z46" i="233" s="1"/>
  <c r="G46" i="231"/>
  <c r="O46" i="231"/>
  <c r="W46" i="231"/>
  <c r="L46" i="230"/>
  <c r="X46" i="230"/>
  <c r="Z46" i="230" s="1"/>
  <c r="Y46" i="228"/>
  <c r="X46" i="227"/>
  <c r="Z46" i="227" s="1"/>
  <c r="AA46" i="226"/>
  <c r="T46" i="225"/>
  <c r="L46" i="223"/>
  <c r="E46" i="222"/>
  <c r="M46" i="222"/>
  <c r="U46" i="222"/>
  <c r="D46" i="221"/>
  <c r="C46" i="220"/>
  <c r="K46" i="220"/>
  <c r="S46" i="220"/>
  <c r="X46" i="220"/>
  <c r="Z46" i="220" s="1"/>
  <c r="AA46" i="219"/>
  <c r="J46" i="219"/>
  <c r="R46" i="219"/>
  <c r="AA45" i="238"/>
  <c r="AA46" i="238" s="1"/>
  <c r="E46" i="235"/>
  <c r="M46" i="235"/>
  <c r="U46" i="235"/>
  <c r="X46" i="235"/>
  <c r="Z46" i="235" s="1"/>
  <c r="J46" i="234"/>
  <c r="R46" i="234"/>
  <c r="F46" i="233"/>
  <c r="N46" i="233"/>
  <c r="V46" i="233"/>
  <c r="T46" i="233"/>
  <c r="C46" i="232"/>
  <c r="K46" i="232"/>
  <c r="S46" i="232"/>
  <c r="Z27" i="231"/>
  <c r="F46" i="230"/>
  <c r="N46" i="230"/>
  <c r="V46" i="230"/>
  <c r="T46" i="230"/>
  <c r="X46" i="229"/>
  <c r="Z46" i="229" s="1"/>
  <c r="AA46" i="228"/>
  <c r="Q46" i="227"/>
  <c r="Y46" i="227"/>
  <c r="X46" i="226"/>
  <c r="Z46" i="226" s="1"/>
  <c r="L46" i="222"/>
  <c r="M46" i="221"/>
  <c r="U46" i="221"/>
  <c r="D46" i="220"/>
  <c r="X46" i="219"/>
  <c r="Z46" i="219" s="1"/>
  <c r="S27" i="217"/>
  <c r="S46" i="217" s="1"/>
  <c r="AA46" i="217"/>
  <c r="J46" i="238"/>
  <c r="R46" i="238"/>
  <c r="J46" i="236"/>
  <c r="R46" i="236"/>
  <c r="F46" i="235"/>
  <c r="N46" i="235"/>
  <c r="V46" i="235"/>
  <c r="AA46" i="234"/>
  <c r="G46" i="233"/>
  <c r="O46" i="233"/>
  <c r="W46" i="233"/>
  <c r="D46" i="232"/>
  <c r="G46" i="230"/>
  <c r="O46" i="230"/>
  <c r="W46" i="230"/>
  <c r="X46" i="228"/>
  <c r="J46" i="227"/>
  <c r="R46" i="227"/>
  <c r="AA46" i="227"/>
  <c r="T46" i="223"/>
  <c r="S46" i="218"/>
  <c r="W46" i="216"/>
  <c r="E46" i="214"/>
  <c r="M46" i="214"/>
  <c r="U46" i="214"/>
  <c r="H46" i="213"/>
  <c r="P46" i="213"/>
  <c r="X46" i="213"/>
  <c r="Z46" i="213" s="1"/>
  <c r="Z27" i="213"/>
  <c r="AA46" i="212"/>
  <c r="D46" i="211"/>
  <c r="L46" i="211"/>
  <c r="T46" i="211"/>
  <c r="J46" i="211"/>
  <c r="AA46" i="210"/>
  <c r="D46" i="209"/>
  <c r="L46" i="209"/>
  <c r="T46" i="209"/>
  <c r="H46" i="205"/>
  <c r="P46" i="205"/>
  <c r="X46" i="205"/>
  <c r="Z46" i="205" s="1"/>
  <c r="Z27" i="205"/>
  <c r="I46" i="204"/>
  <c r="Q46" i="204"/>
  <c r="Y46" i="204"/>
  <c r="D46" i="203"/>
  <c r="L46" i="203"/>
  <c r="T46" i="203"/>
  <c r="J46" i="203"/>
  <c r="J46" i="202"/>
  <c r="X46" i="201"/>
  <c r="Z46" i="201" s="1"/>
  <c r="Z27" i="201"/>
  <c r="D46" i="199"/>
  <c r="L46" i="199"/>
  <c r="T46" i="199"/>
  <c r="H46" i="197"/>
  <c r="P46" i="197"/>
  <c r="X46" i="197"/>
  <c r="Z46" i="197" s="1"/>
  <c r="Z27" i="197"/>
  <c r="Q46" i="197"/>
  <c r="R46" i="196"/>
  <c r="Z45" i="196"/>
  <c r="D46" i="193"/>
  <c r="L46" i="193"/>
  <c r="T46" i="193"/>
  <c r="E46" i="192"/>
  <c r="M46" i="192"/>
  <c r="U46" i="192"/>
  <c r="Z38" i="238"/>
  <c r="Z38" i="237"/>
  <c r="Z38" i="236"/>
  <c r="Z38" i="235"/>
  <c r="Z38" i="234"/>
  <c r="Z38" i="233"/>
  <c r="Z38" i="232"/>
  <c r="Z38" i="231"/>
  <c r="Z38" i="230"/>
  <c r="Z38" i="229"/>
  <c r="Z38" i="227"/>
  <c r="Z38" i="226"/>
  <c r="Z38" i="225"/>
  <c r="Z38" i="224"/>
  <c r="Z38" i="223"/>
  <c r="Z38" i="222"/>
  <c r="Z38" i="221"/>
  <c r="Z38" i="220"/>
  <c r="Z38" i="219"/>
  <c r="J45" i="218"/>
  <c r="J46" i="218" s="1"/>
  <c r="R45" i="218"/>
  <c r="R46" i="218" s="1"/>
  <c r="Z38" i="218"/>
  <c r="Z26" i="217"/>
  <c r="X27" i="216"/>
  <c r="Z14" i="216"/>
  <c r="F46" i="214"/>
  <c r="N46" i="214"/>
  <c r="V46" i="214"/>
  <c r="C46" i="212"/>
  <c r="K46" i="212"/>
  <c r="S46" i="212"/>
  <c r="J46" i="212"/>
  <c r="C46" i="210"/>
  <c r="K46" i="210"/>
  <c r="S46" i="210"/>
  <c r="J46" i="210"/>
  <c r="E46" i="209"/>
  <c r="M46" i="209"/>
  <c r="U46" i="209"/>
  <c r="X46" i="208"/>
  <c r="Z46" i="208" s="1"/>
  <c r="Z27" i="208"/>
  <c r="H46" i="207"/>
  <c r="P46" i="207"/>
  <c r="X46" i="207"/>
  <c r="Z46" i="207" s="1"/>
  <c r="Z27" i="207"/>
  <c r="I46" i="205"/>
  <c r="Q46" i="205"/>
  <c r="Y46" i="205"/>
  <c r="AA46" i="204"/>
  <c r="Z45" i="204"/>
  <c r="Q46" i="202"/>
  <c r="Z45" i="202"/>
  <c r="D46" i="200"/>
  <c r="L46" i="200"/>
  <c r="T46" i="200"/>
  <c r="E46" i="199"/>
  <c r="M46" i="199"/>
  <c r="U46" i="199"/>
  <c r="R46" i="197"/>
  <c r="Z45" i="197"/>
  <c r="D46" i="194"/>
  <c r="L46" i="194"/>
  <c r="T46" i="194"/>
  <c r="E46" i="193"/>
  <c r="M46" i="193"/>
  <c r="U46" i="193"/>
  <c r="X46" i="214"/>
  <c r="Z46" i="214" s="1"/>
  <c r="Z27" i="214"/>
  <c r="X46" i="202"/>
  <c r="Z27" i="202"/>
  <c r="Y46" i="202"/>
  <c r="Y46" i="197"/>
  <c r="X46" i="192"/>
  <c r="Z27" i="192"/>
  <c r="W46" i="217"/>
  <c r="R46" i="216"/>
  <c r="H46" i="215"/>
  <c r="P46" i="215"/>
  <c r="X46" i="215"/>
  <c r="Z46" i="215" s="1"/>
  <c r="X46" i="211"/>
  <c r="Z46" i="211" s="1"/>
  <c r="Z27" i="211"/>
  <c r="X46" i="209"/>
  <c r="Z27" i="209"/>
  <c r="J46" i="207"/>
  <c r="E46" i="206"/>
  <c r="M46" i="206"/>
  <c r="U46" i="206"/>
  <c r="D46" i="205"/>
  <c r="L46" i="205"/>
  <c r="T46" i="205"/>
  <c r="H46" i="203"/>
  <c r="P46" i="203"/>
  <c r="X46" i="203"/>
  <c r="Z27" i="203"/>
  <c r="D46" i="201"/>
  <c r="L46" i="201"/>
  <c r="T46" i="201"/>
  <c r="I46" i="201"/>
  <c r="X46" i="199"/>
  <c r="Z46" i="199" s="1"/>
  <c r="Z27" i="199"/>
  <c r="I46" i="196"/>
  <c r="J46" i="195"/>
  <c r="X46" i="193"/>
  <c r="Z46" i="193" s="1"/>
  <c r="Z27" i="193"/>
  <c r="V46" i="190"/>
  <c r="N46" i="190"/>
  <c r="Z27" i="189"/>
  <c r="O46" i="217"/>
  <c r="Z27" i="215"/>
  <c r="Y46" i="209"/>
  <c r="D46" i="208"/>
  <c r="L46" i="208"/>
  <c r="T46" i="208"/>
  <c r="D46" i="207"/>
  <c r="L46" i="207"/>
  <c r="T46" i="207"/>
  <c r="F46" i="206"/>
  <c r="N46" i="206"/>
  <c r="V46" i="206"/>
  <c r="E46" i="205"/>
  <c r="M46" i="205"/>
  <c r="U46" i="205"/>
  <c r="Q46" i="203"/>
  <c r="Y46" i="203"/>
  <c r="AA46" i="202"/>
  <c r="E46" i="201"/>
  <c r="M46" i="201"/>
  <c r="U46" i="201"/>
  <c r="J46" i="201"/>
  <c r="X46" i="200"/>
  <c r="Z46" i="200" s="1"/>
  <c r="Z27" i="200"/>
  <c r="Q46" i="200"/>
  <c r="Y46" i="198"/>
  <c r="I46" i="197"/>
  <c r="J46" i="196"/>
  <c r="X46" i="194"/>
  <c r="Z46" i="194" s="1"/>
  <c r="Z27" i="194"/>
  <c r="Q46" i="194"/>
  <c r="R46" i="193"/>
  <c r="Y46" i="191"/>
  <c r="Z14" i="237"/>
  <c r="Z14" i="235"/>
  <c r="Z14" i="233"/>
  <c r="Z14" i="232"/>
  <c r="Z14" i="231"/>
  <c r="Z14" i="230"/>
  <c r="Z14" i="229"/>
  <c r="Z14" i="228"/>
  <c r="Z14" i="227"/>
  <c r="Z14" i="226"/>
  <c r="Z14" i="224"/>
  <c r="Z14" i="223"/>
  <c r="Z14" i="222"/>
  <c r="Z14" i="221"/>
  <c r="Z14" i="220"/>
  <c r="Z14" i="219"/>
  <c r="Z14" i="218"/>
  <c r="X45" i="217"/>
  <c r="Z45" i="217" s="1"/>
  <c r="Z38" i="217"/>
  <c r="E46" i="216"/>
  <c r="M46" i="216"/>
  <c r="U46" i="216"/>
  <c r="AA27" i="215"/>
  <c r="AA46" i="215" s="1"/>
  <c r="C46" i="214"/>
  <c r="K46" i="214"/>
  <c r="S46" i="214"/>
  <c r="J46" i="214"/>
  <c r="F46" i="213"/>
  <c r="N46" i="213"/>
  <c r="V46" i="213"/>
  <c r="H46" i="212"/>
  <c r="P46" i="212"/>
  <c r="X46" i="212"/>
  <c r="Z46" i="212" s="1"/>
  <c r="Z27" i="212"/>
  <c r="AA46" i="211"/>
  <c r="H46" i="210"/>
  <c r="P46" i="210"/>
  <c r="X46" i="210"/>
  <c r="Z46" i="210" s="1"/>
  <c r="Z27" i="210"/>
  <c r="AA46" i="209"/>
  <c r="Z45" i="209"/>
  <c r="E46" i="208"/>
  <c r="M46" i="208"/>
  <c r="U46" i="208"/>
  <c r="Z45" i="208"/>
  <c r="E46" i="207"/>
  <c r="M46" i="207"/>
  <c r="U46" i="207"/>
  <c r="F46" i="205"/>
  <c r="N46" i="205"/>
  <c r="V46" i="205"/>
  <c r="AA46" i="203"/>
  <c r="C46" i="202"/>
  <c r="K46" i="202"/>
  <c r="S46" i="202"/>
  <c r="Q46" i="201"/>
  <c r="R46" i="200"/>
  <c r="D46" i="198"/>
  <c r="L46" i="198"/>
  <c r="T46" i="198"/>
  <c r="J46" i="197"/>
  <c r="H46" i="195"/>
  <c r="P46" i="195"/>
  <c r="X46" i="195"/>
  <c r="Z46" i="195" s="1"/>
  <c r="Z27" i="195"/>
  <c r="Q46" i="195"/>
  <c r="R46" i="194"/>
  <c r="Y46" i="192"/>
  <c r="D46" i="191"/>
  <c r="L46" i="191"/>
  <c r="T46" i="191"/>
  <c r="H46" i="190"/>
  <c r="P46" i="190"/>
  <c r="I46" i="189"/>
  <c r="I46" i="218"/>
  <c r="Q46" i="218"/>
  <c r="Y46" i="218"/>
  <c r="C46" i="211"/>
  <c r="K46" i="211"/>
  <c r="S46" i="211"/>
  <c r="X46" i="206"/>
  <c r="Z46" i="206" s="1"/>
  <c r="Z27" i="206"/>
  <c r="H46" i="204"/>
  <c r="P46" i="204"/>
  <c r="X46" i="204"/>
  <c r="Z46" i="204" s="1"/>
  <c r="Z27" i="204"/>
  <c r="C46" i="203"/>
  <c r="K46" i="203"/>
  <c r="S46" i="203"/>
  <c r="I46" i="202"/>
  <c r="R46" i="201"/>
  <c r="E46" i="198"/>
  <c r="M46" i="198"/>
  <c r="U46" i="198"/>
  <c r="H46" i="196"/>
  <c r="P46" i="196"/>
  <c r="X46" i="196"/>
  <c r="Z46" i="196" s="1"/>
  <c r="Z27" i="196"/>
  <c r="Q46" i="196"/>
  <c r="R46" i="195"/>
  <c r="Z45" i="195"/>
  <c r="D46" i="192"/>
  <c r="L46" i="192"/>
  <c r="T46" i="192"/>
  <c r="E46" i="191"/>
  <c r="M46" i="191"/>
  <c r="U46" i="191"/>
  <c r="I46" i="190"/>
  <c r="Q46" i="190"/>
  <c r="D46" i="187"/>
  <c r="G46" i="186"/>
  <c r="O46" i="186"/>
  <c r="W46" i="186"/>
  <c r="J46" i="185"/>
  <c r="R46" i="185"/>
  <c r="X45" i="185"/>
  <c r="Z38" i="185"/>
  <c r="E46" i="182"/>
  <c r="H46" i="180"/>
  <c r="P46" i="180"/>
  <c r="X46" i="180"/>
  <c r="Z46" i="180" s="1"/>
  <c r="Z27" i="180"/>
  <c r="AA46" i="179"/>
  <c r="D46" i="178"/>
  <c r="H46" i="176"/>
  <c r="P46" i="176"/>
  <c r="X46" i="176"/>
  <c r="Z46" i="176" s="1"/>
  <c r="Z27" i="176"/>
  <c r="AA46" i="175"/>
  <c r="D46" i="174"/>
  <c r="Z45" i="173"/>
  <c r="X46" i="173"/>
  <c r="Z46" i="173" s="1"/>
  <c r="G46" i="171"/>
  <c r="O46" i="171"/>
  <c r="W46" i="171"/>
  <c r="T46" i="170"/>
  <c r="X46" i="166"/>
  <c r="Z46" i="166" s="1"/>
  <c r="Z27" i="166"/>
  <c r="T46" i="166"/>
  <c r="Z14" i="215"/>
  <c r="Z14" i="214"/>
  <c r="Z14" i="213"/>
  <c r="Z14" i="212"/>
  <c r="Z14" i="211"/>
  <c r="Z14" i="210"/>
  <c r="Z14" i="209"/>
  <c r="Z14" i="208"/>
  <c r="Z14" i="207"/>
  <c r="Z14" i="206"/>
  <c r="Z14" i="205"/>
  <c r="Z14" i="204"/>
  <c r="Z14" i="203"/>
  <c r="Z14" i="202"/>
  <c r="Z14" i="201"/>
  <c r="Z14" i="200"/>
  <c r="Z14" i="199"/>
  <c r="Z14" i="198"/>
  <c r="Z14" i="197"/>
  <c r="Z14" i="196"/>
  <c r="Z14" i="195"/>
  <c r="Z14" i="194"/>
  <c r="Z14" i="193"/>
  <c r="Z14" i="192"/>
  <c r="Z14" i="191"/>
  <c r="T46" i="189"/>
  <c r="J46" i="188"/>
  <c r="R46" i="188"/>
  <c r="AA46" i="188"/>
  <c r="X45" i="188"/>
  <c r="Z45" i="188" s="1"/>
  <c r="Z38" i="188"/>
  <c r="C46" i="185"/>
  <c r="K46" i="185"/>
  <c r="S46" i="185"/>
  <c r="G46" i="183"/>
  <c r="O46" i="183"/>
  <c r="W46" i="183"/>
  <c r="L46" i="183"/>
  <c r="G46" i="181"/>
  <c r="O46" i="181"/>
  <c r="W46" i="181"/>
  <c r="L46" i="181"/>
  <c r="C46" i="179"/>
  <c r="K46" i="179"/>
  <c r="S46" i="179"/>
  <c r="E46" i="178"/>
  <c r="G46" i="177"/>
  <c r="O46" i="177"/>
  <c r="W46" i="177"/>
  <c r="L46" i="177"/>
  <c r="C46" i="175"/>
  <c r="K46" i="175"/>
  <c r="S46" i="175"/>
  <c r="E46" i="174"/>
  <c r="G46" i="173"/>
  <c r="O46" i="173"/>
  <c r="W46" i="173"/>
  <c r="M46" i="172"/>
  <c r="H46" i="171"/>
  <c r="P46" i="171"/>
  <c r="X46" i="171"/>
  <c r="Z46" i="171" s="1"/>
  <c r="Z27" i="171"/>
  <c r="M46" i="171"/>
  <c r="C46" i="169"/>
  <c r="K46" i="169"/>
  <c r="S46" i="169"/>
  <c r="E46" i="168"/>
  <c r="M46" i="168"/>
  <c r="U46" i="168"/>
  <c r="G46" i="167"/>
  <c r="O46" i="167"/>
  <c r="W46" i="167"/>
  <c r="C46" i="165"/>
  <c r="K46" i="165"/>
  <c r="S46" i="165"/>
  <c r="E46" i="164"/>
  <c r="M46" i="164"/>
  <c r="U46" i="164"/>
  <c r="G46" i="163"/>
  <c r="O46" i="163"/>
  <c r="W46" i="163"/>
  <c r="G27" i="190"/>
  <c r="G46" i="190" s="1"/>
  <c r="O27" i="190"/>
  <c r="O46" i="190" s="1"/>
  <c r="W27" i="190"/>
  <c r="W46" i="190" s="1"/>
  <c r="X27" i="190"/>
  <c r="X45" i="190"/>
  <c r="Z45" i="190" s="1"/>
  <c r="AA45" i="185"/>
  <c r="AA46" i="185" s="1"/>
  <c r="R46" i="184"/>
  <c r="X46" i="183"/>
  <c r="Z46" i="183" s="1"/>
  <c r="Z27" i="183"/>
  <c r="X46" i="181"/>
  <c r="Z46" i="181" s="1"/>
  <c r="Z27" i="181"/>
  <c r="X46" i="177"/>
  <c r="Z46" i="177" s="1"/>
  <c r="Z27" i="177"/>
  <c r="X46" i="167"/>
  <c r="Z46" i="167" s="1"/>
  <c r="Z27" i="167"/>
  <c r="X46" i="163"/>
  <c r="Z46" i="163" s="1"/>
  <c r="Z27" i="163"/>
  <c r="J46" i="186"/>
  <c r="R46" i="186"/>
  <c r="X45" i="186"/>
  <c r="Z38" i="186"/>
  <c r="X46" i="182"/>
  <c r="Z46" i="182" s="1"/>
  <c r="Z27" i="182"/>
  <c r="Z38" i="216"/>
  <c r="Z38" i="215"/>
  <c r="Z38" i="214"/>
  <c r="Z38" i="213"/>
  <c r="Z38" i="212"/>
  <c r="Z38" i="211"/>
  <c r="Z38" i="210"/>
  <c r="Z38" i="209"/>
  <c r="Z38" i="208"/>
  <c r="Z38" i="207"/>
  <c r="Z38" i="206"/>
  <c r="Z38" i="204"/>
  <c r="Z38" i="203"/>
  <c r="Z38" i="202"/>
  <c r="Z38" i="201"/>
  <c r="Z38" i="200"/>
  <c r="Z38" i="199"/>
  <c r="Z38" i="198"/>
  <c r="Z38" i="197"/>
  <c r="Z38" i="196"/>
  <c r="Z38" i="195"/>
  <c r="Z38" i="194"/>
  <c r="Z38" i="193"/>
  <c r="Z38" i="192"/>
  <c r="Z38" i="191"/>
  <c r="X45" i="189"/>
  <c r="Z45" i="189" s="1"/>
  <c r="Z38" i="189"/>
  <c r="Z27" i="187"/>
  <c r="N46" i="185"/>
  <c r="J46" i="183"/>
  <c r="T46" i="183"/>
  <c r="T46" i="181"/>
  <c r="X46" i="178"/>
  <c r="Z46" i="178" s="1"/>
  <c r="Z27" i="178"/>
  <c r="M46" i="178"/>
  <c r="T46" i="177"/>
  <c r="X46" i="174"/>
  <c r="Z46" i="174" s="1"/>
  <c r="Z27" i="174"/>
  <c r="M46" i="174"/>
  <c r="U46" i="171"/>
  <c r="D46" i="170"/>
  <c r="H46" i="168"/>
  <c r="P46" i="168"/>
  <c r="X46" i="168"/>
  <c r="Z46" i="168" s="1"/>
  <c r="Z27" i="168"/>
  <c r="T46" i="168"/>
  <c r="J46" i="167"/>
  <c r="R46" i="167"/>
  <c r="AA46" i="167"/>
  <c r="D46" i="166"/>
  <c r="L46" i="165"/>
  <c r="H46" i="164"/>
  <c r="P46" i="164"/>
  <c r="X46" i="164"/>
  <c r="Z46" i="164" s="1"/>
  <c r="Z27" i="164"/>
  <c r="T46" i="164"/>
  <c r="AA46" i="163"/>
  <c r="J46" i="163"/>
  <c r="R46" i="163"/>
  <c r="D46" i="189"/>
  <c r="N46" i="188"/>
  <c r="V46" i="188"/>
  <c r="D46" i="186"/>
  <c r="G46" i="185"/>
  <c r="O46" i="185"/>
  <c r="W46" i="185"/>
  <c r="C46" i="183"/>
  <c r="K46" i="183"/>
  <c r="S46" i="183"/>
  <c r="J46" i="182"/>
  <c r="T46" i="182"/>
  <c r="C46" i="181"/>
  <c r="K46" i="181"/>
  <c r="S46" i="181"/>
  <c r="U46" i="181"/>
  <c r="E46" i="180"/>
  <c r="G46" i="179"/>
  <c r="O46" i="179"/>
  <c r="W46" i="179"/>
  <c r="L46" i="179"/>
  <c r="C46" i="177"/>
  <c r="K46" i="177"/>
  <c r="S46" i="177"/>
  <c r="U46" i="177"/>
  <c r="E46" i="176"/>
  <c r="G46" i="175"/>
  <c r="O46" i="175"/>
  <c r="W46" i="175"/>
  <c r="L46" i="175"/>
  <c r="C46" i="173"/>
  <c r="K46" i="173"/>
  <c r="S46" i="173"/>
  <c r="AA46" i="173"/>
  <c r="E46" i="172"/>
  <c r="U46" i="172"/>
  <c r="Z45" i="172"/>
  <c r="X46" i="172"/>
  <c r="Z46" i="172" s="1"/>
  <c r="D46" i="171"/>
  <c r="E46" i="170"/>
  <c r="M46" i="170"/>
  <c r="U46" i="170"/>
  <c r="G46" i="169"/>
  <c r="O46" i="169"/>
  <c r="W46" i="169"/>
  <c r="C46" i="167"/>
  <c r="K46" i="167"/>
  <c r="S46" i="167"/>
  <c r="E46" i="166"/>
  <c r="M46" i="166"/>
  <c r="U46" i="166"/>
  <c r="G46" i="165"/>
  <c r="O46" i="165"/>
  <c r="W46" i="165"/>
  <c r="C46" i="163"/>
  <c r="K46" i="163"/>
  <c r="S46" i="163"/>
  <c r="AA45" i="189"/>
  <c r="AA46" i="189" s="1"/>
  <c r="G46" i="188"/>
  <c r="O46" i="188"/>
  <c r="W46" i="188"/>
  <c r="L46" i="188"/>
  <c r="J46" i="187"/>
  <c r="R46" i="187"/>
  <c r="AA46" i="187"/>
  <c r="T46" i="187"/>
  <c r="X45" i="187"/>
  <c r="Z38" i="187"/>
  <c r="D46" i="183"/>
  <c r="AA45" i="183"/>
  <c r="AA46" i="183" s="1"/>
  <c r="C46" i="182"/>
  <c r="K46" i="182"/>
  <c r="S46" i="182"/>
  <c r="U46" i="182"/>
  <c r="D46" i="181"/>
  <c r="H46" i="179"/>
  <c r="P46" i="179"/>
  <c r="X46" i="179"/>
  <c r="Z46" i="179" s="1"/>
  <c r="Z27" i="179"/>
  <c r="M46" i="179"/>
  <c r="AA46" i="178"/>
  <c r="T46" i="178"/>
  <c r="D46" i="177"/>
  <c r="H46" i="175"/>
  <c r="P46" i="175"/>
  <c r="X46" i="175"/>
  <c r="Z46" i="175" s="1"/>
  <c r="Z27" i="175"/>
  <c r="M46" i="175"/>
  <c r="AA46" i="174"/>
  <c r="T46" i="174"/>
  <c r="G46" i="172"/>
  <c r="O46" i="172"/>
  <c r="W46" i="172"/>
  <c r="E46" i="171"/>
  <c r="L46" i="170"/>
  <c r="H46" i="169"/>
  <c r="P46" i="169"/>
  <c r="X46" i="169"/>
  <c r="Z46" i="169" s="1"/>
  <c r="Z27" i="169"/>
  <c r="T46" i="169"/>
  <c r="J46" i="168"/>
  <c r="R46" i="168"/>
  <c r="AA46" i="168"/>
  <c r="D46" i="167"/>
  <c r="L46" i="166"/>
  <c r="H46" i="165"/>
  <c r="P46" i="165"/>
  <c r="X46" i="165"/>
  <c r="Z46" i="165" s="1"/>
  <c r="Z27" i="165"/>
  <c r="T46" i="165"/>
  <c r="AA46" i="164"/>
  <c r="J46" i="164"/>
  <c r="R46" i="164"/>
  <c r="D46" i="163"/>
  <c r="G46" i="189"/>
  <c r="O46" i="189"/>
  <c r="W46" i="189"/>
  <c r="Z27" i="188"/>
  <c r="N46" i="186"/>
  <c r="AA45" i="182"/>
  <c r="AA46" i="182" s="1"/>
  <c r="U46" i="178"/>
  <c r="U46" i="174"/>
  <c r="X46" i="170"/>
  <c r="Z46" i="170" s="1"/>
  <c r="Z27" i="170"/>
  <c r="J46" i="160"/>
  <c r="R46" i="160"/>
  <c r="Z26" i="159"/>
  <c r="C46" i="157"/>
  <c r="K46" i="157"/>
  <c r="S46" i="157"/>
  <c r="G46" i="156"/>
  <c r="O46" i="156"/>
  <c r="W46" i="156"/>
  <c r="Z45" i="156"/>
  <c r="AA46" i="155"/>
  <c r="G46" i="152"/>
  <c r="O46" i="152"/>
  <c r="W46" i="152"/>
  <c r="G46" i="150"/>
  <c r="O46" i="150"/>
  <c r="W46" i="150"/>
  <c r="Z45" i="150"/>
  <c r="X46" i="150"/>
  <c r="Z46" i="150" s="1"/>
  <c r="T46" i="149"/>
  <c r="Z38" i="184"/>
  <c r="Z38" i="183"/>
  <c r="Z38" i="182"/>
  <c r="Z38" i="181"/>
  <c r="Z38" i="180"/>
  <c r="Z38" i="179"/>
  <c r="Z38" i="178"/>
  <c r="Z38" i="177"/>
  <c r="Z38" i="176"/>
  <c r="Z38" i="175"/>
  <c r="Z38" i="174"/>
  <c r="Z38" i="173"/>
  <c r="Z38" i="172"/>
  <c r="Z38" i="171"/>
  <c r="Z38" i="170"/>
  <c r="Z38" i="169"/>
  <c r="Z38" i="168"/>
  <c r="Z38" i="167"/>
  <c r="Z38" i="166"/>
  <c r="Z38" i="165"/>
  <c r="Z38" i="164"/>
  <c r="Z38" i="163"/>
  <c r="J27" i="161"/>
  <c r="J46" i="161" s="1"/>
  <c r="R27" i="161"/>
  <c r="R46" i="161" s="1"/>
  <c r="C46" i="160"/>
  <c r="K46" i="160"/>
  <c r="S46" i="160"/>
  <c r="Z26" i="160"/>
  <c r="D46" i="153"/>
  <c r="Y27" i="158"/>
  <c r="Y46" i="158" s="1"/>
  <c r="Z26" i="158"/>
  <c r="Z45" i="154"/>
  <c r="X46" i="154"/>
  <c r="Z46" i="154" s="1"/>
  <c r="Z45" i="151"/>
  <c r="X46" i="151"/>
  <c r="Z46" i="151" s="1"/>
  <c r="N46" i="159"/>
  <c r="X45" i="159"/>
  <c r="Z38" i="159"/>
  <c r="F46" i="157"/>
  <c r="N46" i="157"/>
  <c r="V46" i="157"/>
  <c r="M46" i="157"/>
  <c r="J46" i="156"/>
  <c r="R46" i="156"/>
  <c r="Y27" i="156"/>
  <c r="Y46" i="156" s="1"/>
  <c r="Z26" i="156"/>
  <c r="J46" i="150"/>
  <c r="R46" i="150"/>
  <c r="F46" i="160"/>
  <c r="N46" i="160"/>
  <c r="V46" i="160"/>
  <c r="X45" i="160"/>
  <c r="Z38" i="160"/>
  <c r="G46" i="159"/>
  <c r="O46" i="159"/>
  <c r="W46" i="159"/>
  <c r="Z27" i="159"/>
  <c r="Z27" i="158"/>
  <c r="G46" i="157"/>
  <c r="O46" i="157"/>
  <c r="W46" i="157"/>
  <c r="C46" i="156"/>
  <c r="K46" i="156"/>
  <c r="S46" i="156"/>
  <c r="AA46" i="156"/>
  <c r="L46" i="153"/>
  <c r="C46" i="152"/>
  <c r="K46" i="152"/>
  <c r="S46" i="152"/>
  <c r="T46" i="152"/>
  <c r="Z45" i="152"/>
  <c r="X46" i="152"/>
  <c r="C46" i="150"/>
  <c r="K46" i="150"/>
  <c r="S46" i="150"/>
  <c r="AA46" i="150"/>
  <c r="D46" i="149"/>
  <c r="F27" i="161"/>
  <c r="F46" i="161" s="1"/>
  <c r="N27" i="161"/>
  <c r="N46" i="161" s="1"/>
  <c r="V27" i="161"/>
  <c r="V46" i="161" s="1"/>
  <c r="X45" i="161"/>
  <c r="Z38" i="161"/>
  <c r="G46" i="160"/>
  <c r="O46" i="160"/>
  <c r="W46" i="160"/>
  <c r="Z27" i="160"/>
  <c r="AA45" i="159"/>
  <c r="AA46" i="159" s="1"/>
  <c r="J46" i="151"/>
  <c r="R46" i="151"/>
  <c r="D46" i="150"/>
  <c r="Z14" i="188"/>
  <c r="Z14" i="187"/>
  <c r="Z14" i="186"/>
  <c r="Z14" i="185"/>
  <c r="Z14" i="184"/>
  <c r="Z14" i="183"/>
  <c r="Z14" i="182"/>
  <c r="Z14" i="181"/>
  <c r="Z14" i="180"/>
  <c r="Z14" i="179"/>
  <c r="Z14" i="178"/>
  <c r="Z14" i="177"/>
  <c r="Z14" i="176"/>
  <c r="Z14" i="175"/>
  <c r="Z14" i="174"/>
  <c r="Z14" i="171"/>
  <c r="Z14" i="169"/>
  <c r="Z14" i="168"/>
  <c r="Z14" i="167"/>
  <c r="Z14" i="166"/>
  <c r="Z14" i="165"/>
  <c r="Z14" i="164"/>
  <c r="Z14" i="163"/>
  <c r="R27" i="162"/>
  <c r="R46" i="162" s="1"/>
  <c r="X45" i="162"/>
  <c r="Z45" i="162" s="1"/>
  <c r="Z38" i="162"/>
  <c r="O46" i="161"/>
  <c r="W46" i="161"/>
  <c r="Z27" i="161"/>
  <c r="AA45" i="160"/>
  <c r="AA46" i="160" s="1"/>
  <c r="F27" i="158"/>
  <c r="F46" i="158" s="1"/>
  <c r="N27" i="158"/>
  <c r="N46" i="158" s="1"/>
  <c r="V27" i="158"/>
  <c r="V46" i="158" s="1"/>
  <c r="X46" i="158"/>
  <c r="Z46" i="158" s="1"/>
  <c r="G46" i="154"/>
  <c r="O46" i="154"/>
  <c r="W46" i="154"/>
  <c r="J46" i="153"/>
  <c r="R46" i="153"/>
  <c r="D46" i="152"/>
  <c r="AA46" i="151"/>
  <c r="L46" i="149"/>
  <c r="J46" i="159"/>
  <c r="Q46" i="157"/>
  <c r="Y27" i="157"/>
  <c r="Y46" i="157" s="1"/>
  <c r="Z46" i="157" s="1"/>
  <c r="Z26" i="157"/>
  <c r="X46" i="156"/>
  <c r="Z46" i="156" s="1"/>
  <c r="X46" i="155"/>
  <c r="Z46" i="155" s="1"/>
  <c r="Z27" i="155"/>
  <c r="C46" i="153"/>
  <c r="K46" i="153"/>
  <c r="S46" i="153"/>
  <c r="T46" i="153"/>
  <c r="Z45" i="153"/>
  <c r="X46" i="153"/>
  <c r="F46" i="152"/>
  <c r="N46" i="152"/>
  <c r="V46" i="152"/>
  <c r="Z45" i="149"/>
  <c r="X46" i="149"/>
  <c r="Z46" i="149" s="1"/>
  <c r="D46" i="148"/>
  <c r="L46" i="148"/>
  <c r="T46" i="148"/>
  <c r="Z51" i="148"/>
  <c r="H46" i="147"/>
  <c r="P46" i="147"/>
  <c r="X27" i="147"/>
  <c r="Z14" i="147"/>
  <c r="U46" i="146"/>
  <c r="Y46" i="138"/>
  <c r="K46" i="137"/>
  <c r="Z38" i="158"/>
  <c r="Z38" i="157"/>
  <c r="Z38" i="156"/>
  <c r="Z38" i="155"/>
  <c r="Z38" i="154"/>
  <c r="Z38" i="153"/>
  <c r="Z38" i="152"/>
  <c r="Z38" i="151"/>
  <c r="Z38" i="150"/>
  <c r="Z38" i="149"/>
  <c r="M46" i="145"/>
  <c r="M46" i="143"/>
  <c r="AA46" i="142"/>
  <c r="M46" i="141"/>
  <c r="AA46" i="140"/>
  <c r="M46" i="139"/>
  <c r="AA46" i="138"/>
  <c r="T46" i="137"/>
  <c r="AA46" i="147"/>
  <c r="Z27" i="146"/>
  <c r="X46" i="146"/>
  <c r="Z46" i="146" s="1"/>
  <c r="G46" i="137"/>
  <c r="G46" i="148"/>
  <c r="O46" i="148"/>
  <c r="W46" i="148"/>
  <c r="C46" i="147"/>
  <c r="K46" i="147"/>
  <c r="S46" i="147"/>
  <c r="H46" i="145"/>
  <c r="P46" i="145"/>
  <c r="Z27" i="145"/>
  <c r="X46" i="145"/>
  <c r="Z46" i="145" s="1"/>
  <c r="D46" i="144"/>
  <c r="L46" i="144"/>
  <c r="T46" i="144"/>
  <c r="H46" i="143"/>
  <c r="P46" i="143"/>
  <c r="Z27" i="143"/>
  <c r="X46" i="143"/>
  <c r="Z46" i="143" s="1"/>
  <c r="D46" i="142"/>
  <c r="L46" i="142"/>
  <c r="T46" i="142"/>
  <c r="H46" i="141"/>
  <c r="P46" i="141"/>
  <c r="Z27" i="141"/>
  <c r="X46" i="141"/>
  <c r="Z46" i="141" s="1"/>
  <c r="D46" i="140"/>
  <c r="L46" i="140"/>
  <c r="T46" i="140"/>
  <c r="H46" i="139"/>
  <c r="P46" i="139"/>
  <c r="Z27" i="139"/>
  <c r="X46" i="139"/>
  <c r="Z46" i="139" s="1"/>
  <c r="D46" i="138"/>
  <c r="L46" i="138"/>
  <c r="T46" i="138"/>
  <c r="H27" i="148"/>
  <c r="H46" i="148" s="1"/>
  <c r="P27" i="148"/>
  <c r="P46" i="148" s="1"/>
  <c r="Z27" i="148"/>
  <c r="X46" i="148"/>
  <c r="Z46" i="148" s="1"/>
  <c r="D46" i="147"/>
  <c r="L46" i="147"/>
  <c r="T46" i="147"/>
  <c r="J46" i="146"/>
  <c r="AA46" i="146"/>
  <c r="I46" i="137"/>
  <c r="X46" i="136"/>
  <c r="H46" i="136"/>
  <c r="P46" i="136"/>
  <c r="I27" i="148"/>
  <c r="I46" i="148" s="1"/>
  <c r="Q27" i="148"/>
  <c r="Q46" i="148" s="1"/>
  <c r="C46" i="146"/>
  <c r="K46" i="146"/>
  <c r="S46" i="146"/>
  <c r="M46" i="144"/>
  <c r="M46" i="142"/>
  <c r="AA46" i="141"/>
  <c r="M46" i="140"/>
  <c r="AA46" i="139"/>
  <c r="M46" i="138"/>
  <c r="AA46" i="137"/>
  <c r="Q46" i="136"/>
  <c r="D46" i="146"/>
  <c r="L46" i="146"/>
  <c r="T46" i="146"/>
  <c r="Z45" i="144"/>
  <c r="Z45" i="142"/>
  <c r="Z45" i="140"/>
  <c r="Z45" i="138"/>
  <c r="S46" i="137"/>
  <c r="C46" i="137"/>
  <c r="Z26" i="151"/>
  <c r="Z26" i="150"/>
  <c r="C46" i="148"/>
  <c r="K46" i="148"/>
  <c r="S46" i="148"/>
  <c r="AA46" i="148"/>
  <c r="G46" i="147"/>
  <c r="O46" i="147"/>
  <c r="W46" i="147"/>
  <c r="M46" i="146"/>
  <c r="D46" i="145"/>
  <c r="Z27" i="144"/>
  <c r="X46" i="144"/>
  <c r="Z46" i="144" s="1"/>
  <c r="U46" i="144"/>
  <c r="Z27" i="142"/>
  <c r="X46" i="142"/>
  <c r="Z46" i="142" s="1"/>
  <c r="U46" i="142"/>
  <c r="Z27" i="140"/>
  <c r="X46" i="140"/>
  <c r="Z46" i="140" s="1"/>
  <c r="U46" i="140"/>
  <c r="Z27" i="138"/>
  <c r="X46" i="138"/>
  <c r="Z46" i="138" s="1"/>
  <c r="U46" i="138"/>
  <c r="D46" i="137"/>
  <c r="L46" i="137"/>
  <c r="Z38" i="148"/>
  <c r="Z38" i="147"/>
  <c r="Z38" i="146"/>
  <c r="Z38" i="145"/>
  <c r="Z38" i="144"/>
  <c r="Z38" i="143"/>
  <c r="Z38" i="142"/>
  <c r="Z38" i="141"/>
  <c r="Z38" i="140"/>
  <c r="Z38" i="139"/>
  <c r="Z38" i="138"/>
  <c r="G45" i="136"/>
  <c r="G46" i="136" s="1"/>
  <c r="O45" i="136"/>
  <c r="O46" i="136" s="1"/>
  <c r="W45" i="136"/>
  <c r="W46" i="136" s="1"/>
  <c r="J46" i="135"/>
  <c r="R46" i="135"/>
  <c r="Z14" i="135"/>
  <c r="J45" i="134"/>
  <c r="R45" i="134"/>
  <c r="R46" i="134" s="1"/>
  <c r="I27" i="133"/>
  <c r="I46" i="133" s="1"/>
  <c r="Q27" i="133"/>
  <c r="Q46" i="133" s="1"/>
  <c r="Y27" i="133"/>
  <c r="Y46" i="133" s="1"/>
  <c r="E46" i="132"/>
  <c r="M46" i="132"/>
  <c r="U46" i="132"/>
  <c r="I27" i="131"/>
  <c r="I46" i="131" s="1"/>
  <c r="Q27" i="131"/>
  <c r="Q46" i="131" s="1"/>
  <c r="Y27" i="131"/>
  <c r="Y46" i="131" s="1"/>
  <c r="Z26" i="131"/>
  <c r="E46" i="130"/>
  <c r="M46" i="130"/>
  <c r="U46" i="130"/>
  <c r="F45" i="129"/>
  <c r="F46" i="129" s="1"/>
  <c r="N45" i="129"/>
  <c r="N46" i="129" s="1"/>
  <c r="V45" i="129"/>
  <c r="V46" i="129" s="1"/>
  <c r="F45" i="128"/>
  <c r="N45" i="128"/>
  <c r="N46" i="128" s="1"/>
  <c r="V45" i="128"/>
  <c r="G45" i="137"/>
  <c r="O45" i="137"/>
  <c r="O46" i="137" s="1"/>
  <c r="W45" i="137"/>
  <c r="W46" i="137" s="1"/>
  <c r="X45" i="137"/>
  <c r="Z45" i="137" s="1"/>
  <c r="I27" i="134"/>
  <c r="I46" i="134" s="1"/>
  <c r="Q27" i="134"/>
  <c r="Q46" i="134" s="1"/>
  <c r="Y27" i="134"/>
  <c r="Y46" i="134" s="1"/>
  <c r="Z26" i="134"/>
  <c r="X27" i="137"/>
  <c r="Y27" i="136"/>
  <c r="Y46" i="136" s="1"/>
  <c r="J46" i="134"/>
  <c r="X46" i="132"/>
  <c r="X46" i="130"/>
  <c r="F46" i="128"/>
  <c r="V46" i="128"/>
  <c r="E46" i="135"/>
  <c r="M46" i="135"/>
  <c r="U46" i="135"/>
  <c r="X46" i="129"/>
  <c r="X46" i="128"/>
  <c r="J27" i="137"/>
  <c r="J46" i="137" s="1"/>
  <c r="R27" i="137"/>
  <c r="R46" i="137" s="1"/>
  <c r="K45" i="136"/>
  <c r="K46" i="136" s="1"/>
  <c r="S45" i="136"/>
  <c r="S46" i="136" s="1"/>
  <c r="F46" i="135"/>
  <c r="N46" i="135"/>
  <c r="V46" i="135"/>
  <c r="Y45" i="135"/>
  <c r="Z45" i="135" s="1"/>
  <c r="F45" i="134"/>
  <c r="N45" i="134"/>
  <c r="V45" i="134"/>
  <c r="V46" i="134" s="1"/>
  <c r="E27" i="133"/>
  <c r="E46" i="133" s="1"/>
  <c r="M27" i="133"/>
  <c r="M46" i="133" s="1"/>
  <c r="U46" i="133"/>
  <c r="I27" i="132"/>
  <c r="I46" i="132" s="1"/>
  <c r="Q27" i="132"/>
  <c r="Q46" i="132" s="1"/>
  <c r="Y27" i="132"/>
  <c r="Y46" i="132" s="1"/>
  <c r="E46" i="131"/>
  <c r="M46" i="131"/>
  <c r="U46" i="131"/>
  <c r="I27" i="130"/>
  <c r="I46" i="130" s="1"/>
  <c r="Q27" i="130"/>
  <c r="Q46" i="130" s="1"/>
  <c r="Y27" i="130"/>
  <c r="Y46" i="130" s="1"/>
  <c r="Z26" i="130"/>
  <c r="Z14" i="146"/>
  <c r="Z14" i="145"/>
  <c r="Z14" i="144"/>
  <c r="Z14" i="143"/>
  <c r="Z14" i="142"/>
  <c r="Z14" i="141"/>
  <c r="Z14" i="140"/>
  <c r="Z14" i="139"/>
  <c r="Z14" i="138"/>
  <c r="X27" i="135"/>
  <c r="E27" i="134"/>
  <c r="E46" i="134" s="1"/>
  <c r="M27" i="134"/>
  <c r="M46" i="134" s="1"/>
  <c r="U27" i="134"/>
  <c r="U46" i="134" s="1"/>
  <c r="Z45" i="134"/>
  <c r="F46" i="133"/>
  <c r="N46" i="133"/>
  <c r="V46" i="133"/>
  <c r="J46" i="132"/>
  <c r="R46" i="132"/>
  <c r="O46" i="132"/>
  <c r="F46" i="131"/>
  <c r="N46" i="131"/>
  <c r="V46" i="131"/>
  <c r="J46" i="130"/>
  <c r="R46" i="130"/>
  <c r="O46" i="130"/>
  <c r="I27" i="129"/>
  <c r="I46" i="129" s="1"/>
  <c r="Q27" i="129"/>
  <c r="Q46" i="129" s="1"/>
  <c r="Y27" i="129"/>
  <c r="Y46" i="129" s="1"/>
  <c r="Z26" i="129"/>
  <c r="I27" i="128"/>
  <c r="I46" i="128" s="1"/>
  <c r="Q27" i="128"/>
  <c r="Q46" i="128" s="1"/>
  <c r="Y27" i="128"/>
  <c r="Y46" i="128" s="1"/>
  <c r="Z26" i="128"/>
  <c r="F46" i="134"/>
  <c r="N46" i="134"/>
  <c r="X46" i="133"/>
  <c r="Z46" i="133" s="1"/>
  <c r="Z27" i="133"/>
  <c r="X46" i="131"/>
  <c r="O46" i="127"/>
  <c r="O46" i="126"/>
  <c r="I46" i="135"/>
  <c r="Q46" i="135"/>
  <c r="X27" i="134"/>
  <c r="N45" i="132"/>
  <c r="N46" i="132" s="1"/>
  <c r="V45" i="132"/>
  <c r="V46" i="132" s="1"/>
  <c r="E46" i="121"/>
  <c r="M46" i="121"/>
  <c r="U46" i="121"/>
  <c r="H46" i="119"/>
  <c r="P46" i="119"/>
  <c r="Z27" i="119"/>
  <c r="AA46" i="118"/>
  <c r="D46" i="117"/>
  <c r="L46" i="117"/>
  <c r="T46" i="117"/>
  <c r="E46" i="109"/>
  <c r="M46" i="109"/>
  <c r="H27" i="122"/>
  <c r="H46" i="122" s="1"/>
  <c r="P27" i="122"/>
  <c r="P46" i="122" s="1"/>
  <c r="X46" i="122"/>
  <c r="Z46" i="122" s="1"/>
  <c r="F46" i="121"/>
  <c r="N46" i="121"/>
  <c r="V46" i="121"/>
  <c r="Z27" i="120"/>
  <c r="I46" i="119"/>
  <c r="Q46" i="119"/>
  <c r="Y46" i="119"/>
  <c r="C46" i="118"/>
  <c r="K46" i="118"/>
  <c r="S46" i="118"/>
  <c r="J46" i="118"/>
  <c r="E46" i="117"/>
  <c r="M46" i="117"/>
  <c r="U46" i="117"/>
  <c r="C46" i="115"/>
  <c r="K46" i="115"/>
  <c r="S46" i="115"/>
  <c r="AA46" i="113"/>
  <c r="F46" i="112"/>
  <c r="N46" i="112"/>
  <c r="V46" i="112"/>
  <c r="R46" i="112"/>
  <c r="I46" i="111"/>
  <c r="Q46" i="111"/>
  <c r="Y46" i="111"/>
  <c r="H46" i="111"/>
  <c r="P46" i="111"/>
  <c r="C46" i="110"/>
  <c r="K46" i="110"/>
  <c r="S46" i="110"/>
  <c r="F46" i="109"/>
  <c r="N46" i="109"/>
  <c r="I27" i="122"/>
  <c r="I46" i="122" s="1"/>
  <c r="Q27" i="122"/>
  <c r="Q46" i="122" s="1"/>
  <c r="Z27" i="116"/>
  <c r="X46" i="114"/>
  <c r="Z46" i="114" s="1"/>
  <c r="Z27" i="114"/>
  <c r="Z27" i="121"/>
  <c r="X46" i="109"/>
  <c r="Z46" i="109" s="1"/>
  <c r="Z27" i="109"/>
  <c r="K46" i="122"/>
  <c r="S46" i="122"/>
  <c r="AA46" i="122"/>
  <c r="I46" i="121"/>
  <c r="Q46" i="121"/>
  <c r="Y46" i="121"/>
  <c r="C46" i="120"/>
  <c r="K46" i="120"/>
  <c r="S46" i="120"/>
  <c r="D46" i="119"/>
  <c r="L46" i="119"/>
  <c r="T46" i="119"/>
  <c r="F46" i="118"/>
  <c r="N46" i="118"/>
  <c r="V46" i="118"/>
  <c r="H46" i="117"/>
  <c r="P46" i="117"/>
  <c r="Z27" i="117"/>
  <c r="AA46" i="116"/>
  <c r="F46" i="115"/>
  <c r="N46" i="115"/>
  <c r="V46" i="115"/>
  <c r="AA46" i="114"/>
  <c r="E46" i="113"/>
  <c r="M46" i="113"/>
  <c r="U46" i="113"/>
  <c r="I46" i="112"/>
  <c r="Q46" i="112"/>
  <c r="Y46" i="112"/>
  <c r="C46" i="111"/>
  <c r="K46" i="111"/>
  <c r="S46" i="111"/>
  <c r="F46" i="110"/>
  <c r="N46" i="110"/>
  <c r="V46" i="110"/>
  <c r="Z27" i="127"/>
  <c r="Z27" i="126"/>
  <c r="Z27" i="125"/>
  <c r="Z27" i="124"/>
  <c r="Z27" i="123"/>
  <c r="D27" i="122"/>
  <c r="D46" i="122" s="1"/>
  <c r="L27" i="122"/>
  <c r="L46" i="122" s="1"/>
  <c r="T27" i="122"/>
  <c r="T46" i="122" s="1"/>
  <c r="AA46" i="121"/>
  <c r="D46" i="120"/>
  <c r="L46" i="120"/>
  <c r="T46" i="120"/>
  <c r="E46" i="119"/>
  <c r="M46" i="119"/>
  <c r="U46" i="119"/>
  <c r="I46" i="117"/>
  <c r="Q46" i="117"/>
  <c r="Y46" i="117"/>
  <c r="C46" i="116"/>
  <c r="K46" i="116"/>
  <c r="S46" i="116"/>
  <c r="C46" i="114"/>
  <c r="K46" i="114"/>
  <c r="S46" i="114"/>
  <c r="F46" i="113"/>
  <c r="N46" i="113"/>
  <c r="V46" i="113"/>
  <c r="R46" i="113"/>
  <c r="AA46" i="112"/>
  <c r="E46" i="111"/>
  <c r="M46" i="111"/>
  <c r="U46" i="111"/>
  <c r="J46" i="111"/>
  <c r="J46" i="109"/>
  <c r="E46" i="122"/>
  <c r="M27" i="122"/>
  <c r="M46" i="122" s="1"/>
  <c r="U46" i="122"/>
  <c r="J46" i="121"/>
  <c r="Z27" i="118"/>
  <c r="H46" i="115"/>
  <c r="P46" i="115"/>
  <c r="Z27" i="115"/>
  <c r="C46" i="112"/>
  <c r="K46" i="112"/>
  <c r="S46" i="112"/>
  <c r="S46" i="109"/>
  <c r="C46" i="109"/>
  <c r="K46" i="109"/>
  <c r="X46" i="113"/>
  <c r="Z46" i="113" s="1"/>
  <c r="Z27" i="113"/>
  <c r="J46" i="112"/>
  <c r="Z14" i="121"/>
  <c r="Z14" i="120"/>
  <c r="Z14" i="119"/>
  <c r="Z14" i="118"/>
  <c r="Z14" i="117"/>
  <c r="Z14" i="116"/>
  <c r="Z14" i="115"/>
  <c r="Z14" i="114"/>
  <c r="Z14" i="113"/>
  <c r="Z14" i="112"/>
  <c r="X27" i="112"/>
  <c r="X27" i="111"/>
  <c r="Z14" i="110"/>
  <c r="X27" i="110"/>
  <c r="Z14" i="109"/>
  <c r="Z38" i="109"/>
  <c r="AA46" i="108"/>
  <c r="I46" i="107"/>
  <c r="Q46" i="107"/>
  <c r="Y46" i="107"/>
  <c r="D46" i="106"/>
  <c r="L46" i="106"/>
  <c r="T46" i="106"/>
  <c r="Z27" i="103"/>
  <c r="X46" i="103"/>
  <c r="U46" i="103"/>
  <c r="Z27" i="100"/>
  <c r="X46" i="100"/>
  <c r="Z46" i="100" s="1"/>
  <c r="Z27" i="105"/>
  <c r="X46" i="105"/>
  <c r="Z46" i="105" s="1"/>
  <c r="I46" i="103"/>
  <c r="Q46" i="103"/>
  <c r="Y46" i="103"/>
  <c r="Z27" i="99"/>
  <c r="X46" i="99"/>
  <c r="Z46" i="99" s="1"/>
  <c r="Z27" i="96"/>
  <c r="X45" i="121"/>
  <c r="Z45" i="121" s="1"/>
  <c r="X45" i="120"/>
  <c r="Z45" i="120" s="1"/>
  <c r="Z38" i="119"/>
  <c r="X45" i="119"/>
  <c r="Z45" i="119" s="1"/>
  <c r="Z38" i="118"/>
  <c r="X45" i="118"/>
  <c r="Z45" i="118" s="1"/>
  <c r="Z38" i="117"/>
  <c r="X45" i="117"/>
  <c r="Z45" i="117" s="1"/>
  <c r="Z38" i="116"/>
  <c r="X45" i="116"/>
  <c r="Z45" i="116" s="1"/>
  <c r="Z38" i="115"/>
  <c r="X45" i="115"/>
  <c r="Z45" i="115" s="1"/>
  <c r="X45" i="114"/>
  <c r="Z45" i="114" s="1"/>
  <c r="Z38" i="113"/>
  <c r="X45" i="113"/>
  <c r="Z45" i="113" s="1"/>
  <c r="X45" i="112"/>
  <c r="Z45" i="112" s="1"/>
  <c r="X45" i="111"/>
  <c r="Z45" i="111" s="1"/>
  <c r="X45" i="110"/>
  <c r="Z45" i="110" s="1"/>
  <c r="Z27" i="102"/>
  <c r="X46" i="102"/>
  <c r="E46" i="100"/>
  <c r="F46" i="108"/>
  <c r="N46" i="108"/>
  <c r="V46" i="108"/>
  <c r="U46" i="107"/>
  <c r="H46" i="106"/>
  <c r="P46" i="106"/>
  <c r="Z27" i="106"/>
  <c r="X46" i="106"/>
  <c r="Z46" i="106" s="1"/>
  <c r="C46" i="105"/>
  <c r="K46" i="105"/>
  <c r="S46" i="105"/>
  <c r="M46" i="104"/>
  <c r="D46" i="103"/>
  <c r="L46" i="103"/>
  <c r="T46" i="103"/>
  <c r="E46" i="103"/>
  <c r="I46" i="102"/>
  <c r="Q46" i="102"/>
  <c r="Y46" i="102"/>
  <c r="U46" i="101"/>
  <c r="D46" i="100"/>
  <c r="L46" i="100"/>
  <c r="T46" i="100"/>
  <c r="AA46" i="99"/>
  <c r="H46" i="98"/>
  <c r="P46" i="98"/>
  <c r="Z27" i="98"/>
  <c r="M46" i="97"/>
  <c r="AA46" i="96"/>
  <c r="G46" i="108"/>
  <c r="O46" i="108"/>
  <c r="W46" i="108"/>
  <c r="F46" i="107"/>
  <c r="N46" i="107"/>
  <c r="V46" i="107"/>
  <c r="I46" i="106"/>
  <c r="Q46" i="106"/>
  <c r="Y46" i="106"/>
  <c r="D46" i="105"/>
  <c r="L46" i="105"/>
  <c r="T46" i="105"/>
  <c r="E46" i="105"/>
  <c r="F46" i="104"/>
  <c r="N46" i="104"/>
  <c r="V46" i="104"/>
  <c r="U46" i="104"/>
  <c r="AA46" i="102"/>
  <c r="H46" i="101"/>
  <c r="P46" i="101"/>
  <c r="Z27" i="101"/>
  <c r="X46" i="101"/>
  <c r="Z46" i="101" s="1"/>
  <c r="M46" i="100"/>
  <c r="C46" i="99"/>
  <c r="K46" i="99"/>
  <c r="S46" i="99"/>
  <c r="E46" i="99"/>
  <c r="I46" i="98"/>
  <c r="Q46" i="98"/>
  <c r="Y46" i="98"/>
  <c r="F46" i="97"/>
  <c r="N46" i="97"/>
  <c r="V46" i="97"/>
  <c r="C46" i="96"/>
  <c r="K46" i="96"/>
  <c r="Z51" i="109"/>
  <c r="H46" i="108"/>
  <c r="P46" i="108"/>
  <c r="Z27" i="108"/>
  <c r="X46" i="108"/>
  <c r="Z46" i="108" s="1"/>
  <c r="G46" i="107"/>
  <c r="O46" i="107"/>
  <c r="W46" i="107"/>
  <c r="AA46" i="106"/>
  <c r="M46" i="105"/>
  <c r="F46" i="103"/>
  <c r="N46" i="103"/>
  <c r="V46" i="103"/>
  <c r="M46" i="103"/>
  <c r="Z45" i="103"/>
  <c r="C46" i="102"/>
  <c r="K46" i="102"/>
  <c r="S46" i="102"/>
  <c r="E46" i="102"/>
  <c r="I46" i="101"/>
  <c r="Q46" i="101"/>
  <c r="Y46" i="101"/>
  <c r="F46" i="100"/>
  <c r="N46" i="100"/>
  <c r="V46" i="100"/>
  <c r="D46" i="99"/>
  <c r="L46" i="99"/>
  <c r="T46" i="99"/>
  <c r="AA46" i="98"/>
  <c r="U46" i="97"/>
  <c r="D46" i="96"/>
  <c r="L46" i="96"/>
  <c r="T46" i="96"/>
  <c r="H46" i="107"/>
  <c r="P46" i="107"/>
  <c r="Z27" i="107"/>
  <c r="X46" i="107"/>
  <c r="C46" i="106"/>
  <c r="K46" i="106"/>
  <c r="S46" i="106"/>
  <c r="F46" i="105"/>
  <c r="N46" i="105"/>
  <c r="V46" i="105"/>
  <c r="U46" i="105"/>
  <c r="H46" i="104"/>
  <c r="P46" i="104"/>
  <c r="Z27" i="104"/>
  <c r="X46" i="104"/>
  <c r="Z46" i="104" s="1"/>
  <c r="U46" i="100"/>
  <c r="Z45" i="99"/>
  <c r="Z27" i="97"/>
  <c r="Z38" i="108"/>
  <c r="Z38" i="107"/>
  <c r="Z38" i="106"/>
  <c r="Z38" i="105"/>
  <c r="Z38" i="104"/>
  <c r="Z38" i="103"/>
  <c r="Z38" i="102"/>
  <c r="Z38" i="100"/>
  <c r="Z38" i="99"/>
  <c r="X45" i="98"/>
  <c r="Z45" i="98" s="1"/>
  <c r="X45" i="97"/>
  <c r="Z45" i="97" s="1"/>
  <c r="N46" i="95"/>
  <c r="Z27" i="89"/>
  <c r="X46" i="89"/>
  <c r="Z45" i="85"/>
  <c r="Z45" i="95"/>
  <c r="N46" i="90"/>
  <c r="Z27" i="87"/>
  <c r="X46" i="87"/>
  <c r="Z46" i="87" s="1"/>
  <c r="R46" i="85"/>
  <c r="E46" i="96"/>
  <c r="Z27" i="92"/>
  <c r="X46" i="92"/>
  <c r="X27" i="95"/>
  <c r="Z14" i="95"/>
  <c r="Z27" i="85"/>
  <c r="X46" i="85"/>
  <c r="F46" i="84"/>
  <c r="I46" i="95"/>
  <c r="Q46" i="95"/>
  <c r="Y46" i="95"/>
  <c r="G46" i="94"/>
  <c r="O46" i="94"/>
  <c r="W46" i="94"/>
  <c r="V46" i="93"/>
  <c r="H46" i="90"/>
  <c r="P46" i="90"/>
  <c r="Z27" i="90"/>
  <c r="X46" i="90"/>
  <c r="D46" i="89"/>
  <c r="L46" i="89"/>
  <c r="T46" i="89"/>
  <c r="H46" i="88"/>
  <c r="P46" i="88"/>
  <c r="Z27" i="88"/>
  <c r="X46" i="88"/>
  <c r="E46" i="86"/>
  <c r="M46" i="86"/>
  <c r="U46" i="86"/>
  <c r="N46" i="86"/>
  <c r="I46" i="85"/>
  <c r="Q46" i="85"/>
  <c r="Y46" i="85"/>
  <c r="D46" i="84"/>
  <c r="L46" i="84"/>
  <c r="T46" i="84"/>
  <c r="AA46" i="83"/>
  <c r="Z14" i="108"/>
  <c r="Z14" i="107"/>
  <c r="Z14" i="106"/>
  <c r="Z14" i="105"/>
  <c r="Z14" i="104"/>
  <c r="Z14" i="103"/>
  <c r="Z14" i="102"/>
  <c r="Z14" i="101"/>
  <c r="Z14" i="100"/>
  <c r="Z14" i="99"/>
  <c r="Z14" i="98"/>
  <c r="Z14" i="97"/>
  <c r="Z14" i="96"/>
  <c r="AA46" i="95"/>
  <c r="H46" i="94"/>
  <c r="P46" i="94"/>
  <c r="X27" i="94"/>
  <c r="Z14" i="94"/>
  <c r="H46" i="93"/>
  <c r="P46" i="93"/>
  <c r="Z27" i="93"/>
  <c r="X46" i="93"/>
  <c r="V46" i="91"/>
  <c r="I46" i="90"/>
  <c r="Q46" i="90"/>
  <c r="E46" i="89"/>
  <c r="M46" i="89"/>
  <c r="U46" i="89"/>
  <c r="N46" i="89"/>
  <c r="I46" i="88"/>
  <c r="Q46" i="88"/>
  <c r="Y46" i="88"/>
  <c r="L46" i="87"/>
  <c r="T46" i="87"/>
  <c r="E46" i="84"/>
  <c r="M46" i="84"/>
  <c r="U46" i="84"/>
  <c r="N46" i="84"/>
  <c r="D46" i="83"/>
  <c r="T46" i="83"/>
  <c r="Z26" i="108"/>
  <c r="P45" i="96"/>
  <c r="P46" i="96" s="1"/>
  <c r="X45" i="96"/>
  <c r="Z45" i="96" s="1"/>
  <c r="S46" i="95"/>
  <c r="F46" i="95"/>
  <c r="I46" i="94"/>
  <c r="Q46" i="94"/>
  <c r="Y46" i="94"/>
  <c r="I46" i="93"/>
  <c r="Q46" i="93"/>
  <c r="D46" i="92"/>
  <c r="L46" i="92"/>
  <c r="T46" i="92"/>
  <c r="Z27" i="91"/>
  <c r="X46" i="91"/>
  <c r="Z46" i="91" s="1"/>
  <c r="E46" i="87"/>
  <c r="M46" i="87"/>
  <c r="U46" i="87"/>
  <c r="V46" i="86"/>
  <c r="V46" i="84"/>
  <c r="E46" i="83"/>
  <c r="D46" i="95"/>
  <c r="J46" i="94"/>
  <c r="R46" i="94"/>
  <c r="V46" i="89"/>
  <c r="Z27" i="86"/>
  <c r="X46" i="86"/>
  <c r="J46" i="85"/>
  <c r="G46" i="84"/>
  <c r="O46" i="84"/>
  <c r="M46" i="83"/>
  <c r="Y45" i="93"/>
  <c r="Z45" i="93" s="1"/>
  <c r="Z44" i="92"/>
  <c r="Y45" i="92"/>
  <c r="Z45" i="92" s="1"/>
  <c r="Z44" i="91"/>
  <c r="Z44" i="90"/>
  <c r="Y45" i="90"/>
  <c r="Z45" i="90" s="1"/>
  <c r="Z44" i="89"/>
  <c r="Y45" i="89"/>
  <c r="Y46" i="89" s="1"/>
  <c r="Z44" i="88"/>
  <c r="Y45" i="88"/>
  <c r="Z45" i="88" s="1"/>
  <c r="Z44" i="87"/>
  <c r="Z44" i="86"/>
  <c r="Y45" i="86"/>
  <c r="Z45" i="86" s="1"/>
  <c r="Z44" i="85"/>
  <c r="Y45" i="85"/>
  <c r="F46" i="83"/>
  <c r="N46" i="83"/>
  <c r="V46" i="83"/>
  <c r="X45" i="83"/>
  <c r="Z45" i="83" s="1"/>
  <c r="T46" i="82"/>
  <c r="X46" i="81"/>
  <c r="Z46" i="81" s="1"/>
  <c r="AA46" i="79"/>
  <c r="H46" i="77"/>
  <c r="T46" i="73"/>
  <c r="E46" i="72"/>
  <c r="M46" i="72"/>
  <c r="U46" i="72"/>
  <c r="T46" i="72"/>
  <c r="L46" i="71"/>
  <c r="AA46" i="69"/>
  <c r="X27" i="83"/>
  <c r="W45" i="83"/>
  <c r="W46" i="83" s="1"/>
  <c r="X46" i="82"/>
  <c r="Z46" i="82" s="1"/>
  <c r="J46" i="81"/>
  <c r="R46" i="81"/>
  <c r="C46" i="80"/>
  <c r="K46" i="80"/>
  <c r="S46" i="80"/>
  <c r="AA46" i="80"/>
  <c r="D46" i="79"/>
  <c r="H46" i="78"/>
  <c r="F46" i="77"/>
  <c r="N46" i="77"/>
  <c r="V46" i="77"/>
  <c r="L46" i="77"/>
  <c r="G46" i="76"/>
  <c r="O46" i="76"/>
  <c r="W46" i="76"/>
  <c r="D46" i="74"/>
  <c r="L46" i="74"/>
  <c r="T46" i="74"/>
  <c r="T46" i="71"/>
  <c r="G46" i="83"/>
  <c r="Y46" i="83"/>
  <c r="X46" i="75"/>
  <c r="Z27" i="75"/>
  <c r="O46" i="71"/>
  <c r="W46" i="71"/>
  <c r="F46" i="70"/>
  <c r="N46" i="70"/>
  <c r="V46" i="70"/>
  <c r="U46" i="69"/>
  <c r="X27" i="84"/>
  <c r="C46" i="82"/>
  <c r="K46" i="82"/>
  <c r="S46" i="82"/>
  <c r="Z46" i="76"/>
  <c r="H46" i="73"/>
  <c r="P46" i="73"/>
  <c r="X46" i="73"/>
  <c r="Z46" i="73" s="1"/>
  <c r="Z27" i="73"/>
  <c r="H46" i="72"/>
  <c r="P46" i="72"/>
  <c r="Z14" i="93"/>
  <c r="Z14" i="92"/>
  <c r="Z14" i="91"/>
  <c r="Z14" i="90"/>
  <c r="Z14" i="89"/>
  <c r="Z14" i="88"/>
  <c r="Z14" i="87"/>
  <c r="Z14" i="86"/>
  <c r="Z14" i="85"/>
  <c r="D46" i="82"/>
  <c r="H46" i="81"/>
  <c r="N46" i="80"/>
  <c r="V46" i="80"/>
  <c r="L46" i="80"/>
  <c r="G46" i="79"/>
  <c r="O46" i="79"/>
  <c r="W46" i="79"/>
  <c r="T46" i="78"/>
  <c r="X46" i="77"/>
  <c r="Z46" i="77" s="1"/>
  <c r="J46" i="76"/>
  <c r="R46" i="76"/>
  <c r="J46" i="73"/>
  <c r="R46" i="73"/>
  <c r="H46" i="71"/>
  <c r="P46" i="71"/>
  <c r="Z27" i="71"/>
  <c r="G46" i="69"/>
  <c r="O46" i="69"/>
  <c r="W46" i="69"/>
  <c r="C45" i="83"/>
  <c r="C46" i="83" s="1"/>
  <c r="K45" i="83"/>
  <c r="K46" i="83" s="1"/>
  <c r="S45" i="83"/>
  <c r="S46" i="83" s="1"/>
  <c r="AA45" i="83"/>
  <c r="E27" i="82"/>
  <c r="E46" i="82" s="1"/>
  <c r="M27" i="82"/>
  <c r="M46" i="82" s="1"/>
  <c r="U27" i="82"/>
  <c r="U46" i="82" s="1"/>
  <c r="H46" i="82"/>
  <c r="F46" i="81"/>
  <c r="N46" i="81"/>
  <c r="V46" i="81"/>
  <c r="L46" i="81"/>
  <c r="G46" i="80"/>
  <c r="O46" i="80"/>
  <c r="W46" i="80"/>
  <c r="T46" i="79"/>
  <c r="X46" i="78"/>
  <c r="Z46" i="78" s="1"/>
  <c r="J46" i="77"/>
  <c r="R46" i="77"/>
  <c r="C46" i="76"/>
  <c r="K46" i="76"/>
  <c r="S46" i="76"/>
  <c r="AA46" i="76"/>
  <c r="D46" i="75"/>
  <c r="L46" i="75"/>
  <c r="T46" i="75"/>
  <c r="C46" i="73"/>
  <c r="K46" i="73"/>
  <c r="S46" i="73"/>
  <c r="AA46" i="73"/>
  <c r="J46" i="72"/>
  <c r="R46" i="72"/>
  <c r="AA46" i="72"/>
  <c r="J46" i="71"/>
  <c r="R46" i="71"/>
  <c r="P46" i="70"/>
  <c r="X46" i="70"/>
  <c r="Z46" i="70" s="1"/>
  <c r="Z27" i="70"/>
  <c r="J46" i="84"/>
  <c r="R46" i="84"/>
  <c r="X46" i="74"/>
  <c r="Z46" i="74" s="1"/>
  <c r="Z27" i="74"/>
  <c r="X46" i="69"/>
  <c r="Z46" i="69" s="1"/>
  <c r="Z27" i="69"/>
  <c r="Z38" i="95"/>
  <c r="C45" i="84"/>
  <c r="C46" i="84" s="1"/>
  <c r="K45" i="84"/>
  <c r="K46" i="84" s="1"/>
  <c r="S45" i="84"/>
  <c r="S46" i="84" s="1"/>
  <c r="AA45" i="84"/>
  <c r="AA46" i="84" s="1"/>
  <c r="G46" i="82"/>
  <c r="O46" i="82"/>
  <c r="W46" i="82"/>
  <c r="T46" i="81"/>
  <c r="Z46" i="80"/>
  <c r="J46" i="79"/>
  <c r="R46" i="79"/>
  <c r="C46" i="78"/>
  <c r="K46" i="78"/>
  <c r="S46" i="78"/>
  <c r="D46" i="77"/>
  <c r="F46" i="75"/>
  <c r="N46" i="75"/>
  <c r="V46" i="75"/>
  <c r="J46" i="74"/>
  <c r="R46" i="74"/>
  <c r="E46" i="73"/>
  <c r="M46" i="73"/>
  <c r="U46" i="73"/>
  <c r="L46" i="73"/>
  <c r="L46" i="72"/>
  <c r="D46" i="71"/>
  <c r="C46" i="70"/>
  <c r="K46" i="70"/>
  <c r="S46" i="70"/>
  <c r="AA46" i="70"/>
  <c r="J46" i="69"/>
  <c r="R46" i="69"/>
  <c r="Z26" i="75"/>
  <c r="Z26" i="74"/>
  <c r="Z26" i="73"/>
  <c r="Z26" i="72"/>
  <c r="Y27" i="72"/>
  <c r="Y46" i="72" s="1"/>
  <c r="Z26" i="71"/>
  <c r="Z26" i="70"/>
  <c r="Z26" i="69"/>
  <c r="C46" i="68"/>
  <c r="K46" i="68"/>
  <c r="S46" i="68"/>
  <c r="AA46" i="59"/>
  <c r="Y46" i="58"/>
  <c r="Z27" i="58"/>
  <c r="U46" i="55"/>
  <c r="Z27" i="82"/>
  <c r="Z27" i="81"/>
  <c r="Z27" i="80"/>
  <c r="Z27" i="79"/>
  <c r="Z27" i="78"/>
  <c r="Z27" i="77"/>
  <c r="Z27" i="76"/>
  <c r="D27" i="68"/>
  <c r="D46" i="68" s="1"/>
  <c r="J46" i="63"/>
  <c r="R46" i="63"/>
  <c r="I46" i="62"/>
  <c r="Q46" i="62"/>
  <c r="Y46" i="62"/>
  <c r="J46" i="59"/>
  <c r="Z45" i="59"/>
  <c r="H46" i="57"/>
  <c r="P46" i="57"/>
  <c r="C46" i="56"/>
  <c r="K46" i="56"/>
  <c r="S46" i="56"/>
  <c r="J46" i="56"/>
  <c r="Z38" i="82"/>
  <c r="Z38" i="81"/>
  <c r="Z38" i="80"/>
  <c r="Z38" i="79"/>
  <c r="Z38" i="78"/>
  <c r="Z38" i="77"/>
  <c r="Z38" i="76"/>
  <c r="Z38" i="74"/>
  <c r="Z38" i="73"/>
  <c r="Z38" i="72"/>
  <c r="Z38" i="71"/>
  <c r="Z38" i="70"/>
  <c r="Z38" i="69"/>
  <c r="C46" i="63"/>
  <c r="K46" i="63"/>
  <c r="S46" i="63"/>
  <c r="J46" i="62"/>
  <c r="R46" i="62"/>
  <c r="Z45" i="61"/>
  <c r="Z45" i="60"/>
  <c r="R46" i="59"/>
  <c r="C46" i="58"/>
  <c r="K46" i="58"/>
  <c r="S46" i="58"/>
  <c r="G46" i="55"/>
  <c r="O46" i="55"/>
  <c r="Z46" i="59"/>
  <c r="G46" i="68"/>
  <c r="V46" i="67"/>
  <c r="M46" i="58"/>
  <c r="U46" i="58"/>
  <c r="I46" i="55"/>
  <c r="U46" i="67"/>
  <c r="F46" i="58"/>
  <c r="N46" i="58"/>
  <c r="V46" i="58"/>
  <c r="E46" i="57"/>
  <c r="U46" i="57"/>
  <c r="J46" i="55"/>
  <c r="R46" i="55"/>
  <c r="X46" i="68"/>
  <c r="Z46" i="68" s="1"/>
  <c r="H46" i="67"/>
  <c r="P46" i="67"/>
  <c r="N46" i="62"/>
  <c r="V46" i="62"/>
  <c r="I46" i="59"/>
  <c r="Q46" i="59"/>
  <c r="Y46" i="59"/>
  <c r="Z27" i="59"/>
  <c r="H46" i="59"/>
  <c r="P46" i="59"/>
  <c r="F46" i="57"/>
  <c r="N46" i="57"/>
  <c r="V46" i="57"/>
  <c r="H46" i="56"/>
  <c r="P46" i="56"/>
  <c r="C46" i="55"/>
  <c r="K46" i="55"/>
  <c r="Z14" i="68"/>
  <c r="Z45" i="66"/>
  <c r="Z45" i="65"/>
  <c r="Z45" i="64"/>
  <c r="G46" i="62"/>
  <c r="W46" i="62"/>
  <c r="X46" i="58"/>
  <c r="Z46" i="58" s="1"/>
  <c r="I46" i="56"/>
  <c r="Q46" i="56"/>
  <c r="Y46" i="56"/>
  <c r="J46" i="54"/>
  <c r="R46" i="54"/>
  <c r="AA46" i="53"/>
  <c r="J46" i="53"/>
  <c r="R46" i="53"/>
  <c r="X46" i="51"/>
  <c r="Z46" i="51" s="1"/>
  <c r="Z27" i="51"/>
  <c r="H46" i="47"/>
  <c r="P46" i="47"/>
  <c r="X46" i="47"/>
  <c r="Z46" i="47" s="1"/>
  <c r="Z27" i="47"/>
  <c r="Z14" i="67"/>
  <c r="X27" i="67"/>
  <c r="Z14" i="66"/>
  <c r="X27" i="66"/>
  <c r="Z14" i="65"/>
  <c r="X27" i="65"/>
  <c r="Z14" i="64"/>
  <c r="X27" i="64"/>
  <c r="X27" i="63"/>
  <c r="X27" i="62"/>
  <c r="Z14" i="61"/>
  <c r="X27" i="61"/>
  <c r="Z14" i="60"/>
  <c r="X27" i="60"/>
  <c r="X27" i="57"/>
  <c r="Z14" i="56"/>
  <c r="X27" i="56"/>
  <c r="J46" i="50"/>
  <c r="R46" i="50"/>
  <c r="E45" i="55"/>
  <c r="E46" i="55" s="1"/>
  <c r="M45" i="55"/>
  <c r="M46" i="55" s="1"/>
  <c r="U45" i="55"/>
  <c r="R46" i="46"/>
  <c r="AA46" i="46"/>
  <c r="J46" i="46"/>
  <c r="Z38" i="68"/>
  <c r="Z38" i="66"/>
  <c r="Z38" i="65"/>
  <c r="Z38" i="64"/>
  <c r="Z38" i="63"/>
  <c r="Z38" i="61"/>
  <c r="Z38" i="60"/>
  <c r="Z38" i="59"/>
  <c r="Z38" i="58"/>
  <c r="Z38" i="57"/>
  <c r="Z38" i="56"/>
  <c r="F46" i="52"/>
  <c r="N46" i="52"/>
  <c r="V46" i="52"/>
  <c r="G46" i="50"/>
  <c r="R46" i="48"/>
  <c r="AA46" i="48"/>
  <c r="J46" i="48"/>
  <c r="L46" i="46"/>
  <c r="G46" i="54"/>
  <c r="O46" i="54"/>
  <c r="G46" i="53"/>
  <c r="O46" i="53"/>
  <c r="W46" i="53"/>
  <c r="G46" i="52"/>
  <c r="O46" i="52"/>
  <c r="W46" i="52"/>
  <c r="E46" i="51"/>
  <c r="U46" i="51"/>
  <c r="K46" i="50"/>
  <c r="X46" i="49"/>
  <c r="Z46" i="49" s="1"/>
  <c r="Z27" i="49"/>
  <c r="C46" i="48"/>
  <c r="K46" i="48"/>
  <c r="S46" i="48"/>
  <c r="U46" i="47"/>
  <c r="F46" i="47"/>
  <c r="U46" i="46"/>
  <c r="M46" i="46"/>
  <c r="X27" i="55"/>
  <c r="Z14" i="55"/>
  <c r="Q46" i="55"/>
  <c r="H46" i="54"/>
  <c r="P46" i="54"/>
  <c r="X46" i="54"/>
  <c r="Z46" i="54" s="1"/>
  <c r="Z27" i="54"/>
  <c r="H46" i="53"/>
  <c r="P46" i="53"/>
  <c r="X46" i="53"/>
  <c r="Z46" i="53" s="1"/>
  <c r="Z27" i="53"/>
  <c r="H46" i="52"/>
  <c r="P46" i="52"/>
  <c r="X46" i="52"/>
  <c r="Z46" i="52" s="1"/>
  <c r="Z27" i="52"/>
  <c r="S46" i="49"/>
  <c r="T46" i="48"/>
  <c r="E46" i="48"/>
  <c r="M46" i="47"/>
  <c r="F46" i="46"/>
  <c r="Z38" i="55"/>
  <c r="X46" i="50"/>
  <c r="Z46" i="50" s="1"/>
  <c r="Z27" i="50"/>
  <c r="O46" i="50"/>
  <c r="J46" i="49"/>
  <c r="M46" i="48"/>
  <c r="U46" i="48"/>
  <c r="F46" i="48"/>
  <c r="Z27" i="39"/>
  <c r="X46" i="39"/>
  <c r="Z46" i="39" s="1"/>
  <c r="D45" i="46"/>
  <c r="L45" i="46"/>
  <c r="T45" i="46"/>
  <c r="T46" i="46" s="1"/>
  <c r="X46" i="45"/>
  <c r="Z27" i="45"/>
  <c r="C46" i="42"/>
  <c r="Z38" i="53"/>
  <c r="AA46" i="49"/>
  <c r="G27" i="48"/>
  <c r="G46" i="48" s="1"/>
  <c r="O27" i="48"/>
  <c r="O46" i="48" s="1"/>
  <c r="W27" i="48"/>
  <c r="W46" i="48" s="1"/>
  <c r="X27" i="48"/>
  <c r="X45" i="48"/>
  <c r="Z45" i="48" s="1"/>
  <c r="Q46" i="45"/>
  <c r="Y46" i="45"/>
  <c r="I45" i="45"/>
  <c r="I46" i="45" s="1"/>
  <c r="Q45" i="45"/>
  <c r="Y45" i="45"/>
  <c r="F46" i="41"/>
  <c r="N46" i="41"/>
  <c r="V46" i="41"/>
  <c r="D46" i="46"/>
  <c r="G46" i="41"/>
  <c r="G27" i="46"/>
  <c r="O27" i="46"/>
  <c r="O46" i="46" s="1"/>
  <c r="W27" i="46"/>
  <c r="W46" i="46" s="1"/>
  <c r="X27" i="46"/>
  <c r="W45" i="46"/>
  <c r="P46" i="41"/>
  <c r="Z27" i="41"/>
  <c r="X46" i="41"/>
  <c r="F46" i="40"/>
  <c r="N46" i="40"/>
  <c r="V46" i="40"/>
  <c r="I46" i="40"/>
  <c r="Z51" i="47"/>
  <c r="Y46" i="46"/>
  <c r="X46" i="44"/>
  <c r="Z46" i="44" s="1"/>
  <c r="Z27" i="44"/>
  <c r="G46" i="43"/>
  <c r="O46" i="43"/>
  <c r="W46" i="43"/>
  <c r="X46" i="42"/>
  <c r="Z27" i="42"/>
  <c r="S46" i="42"/>
  <c r="Y46" i="41"/>
  <c r="L46" i="39"/>
  <c r="D46" i="39"/>
  <c r="I46" i="38"/>
  <c r="Q46" i="38"/>
  <c r="H46" i="46"/>
  <c r="Q46" i="46"/>
  <c r="F46" i="45"/>
  <c r="X46" i="43"/>
  <c r="Z27" i="43"/>
  <c r="Z45" i="43"/>
  <c r="P46" i="40"/>
  <c r="J46" i="38"/>
  <c r="AA46" i="38"/>
  <c r="Z14" i="54"/>
  <c r="Z14" i="53"/>
  <c r="Z14" i="52"/>
  <c r="Z14" i="51"/>
  <c r="Z14" i="50"/>
  <c r="Z14" i="49"/>
  <c r="D45" i="48"/>
  <c r="D46" i="48" s="1"/>
  <c r="L45" i="48"/>
  <c r="L46" i="48" s="1"/>
  <c r="T45" i="48"/>
  <c r="G27" i="47"/>
  <c r="G46" i="47" s="1"/>
  <c r="O27" i="47"/>
  <c r="O46" i="47" s="1"/>
  <c r="W27" i="47"/>
  <c r="W46" i="47" s="1"/>
  <c r="I46" i="43"/>
  <c r="Y46" i="43"/>
  <c r="I46" i="42"/>
  <c r="Y46" i="42"/>
  <c r="AA46" i="42"/>
  <c r="S46" i="41"/>
  <c r="N46" i="39"/>
  <c r="K46" i="38"/>
  <c r="S46" i="38"/>
  <c r="Z14" i="45"/>
  <c r="Z14" i="44"/>
  <c r="Z14" i="43"/>
  <c r="Z27" i="35"/>
  <c r="X46" i="35"/>
  <c r="Z26" i="43"/>
  <c r="Z26" i="42"/>
  <c r="G27" i="37"/>
  <c r="G46" i="37" s="1"/>
  <c r="O27" i="37"/>
  <c r="O46" i="37" s="1"/>
  <c r="C46" i="36"/>
  <c r="K46" i="36"/>
  <c r="S46" i="36"/>
  <c r="I46" i="35"/>
  <c r="Q46" i="35"/>
  <c r="Y46" i="35"/>
  <c r="Z45" i="35"/>
  <c r="E46" i="32"/>
  <c r="M46" i="32"/>
  <c r="U46" i="32"/>
  <c r="E46" i="30"/>
  <c r="M46" i="30"/>
  <c r="G45" i="38"/>
  <c r="G46" i="38" s="1"/>
  <c r="O45" i="38"/>
  <c r="O46" i="38" s="1"/>
  <c r="W45" i="38"/>
  <c r="W46" i="38" s="1"/>
  <c r="X45" i="38"/>
  <c r="Z45" i="38" s="1"/>
  <c r="Z27" i="37"/>
  <c r="X46" i="37"/>
  <c r="Z46" i="37" s="1"/>
  <c r="D46" i="36"/>
  <c r="L46" i="36"/>
  <c r="T46" i="36"/>
  <c r="X27" i="38"/>
  <c r="X46" i="31"/>
  <c r="X45" i="40"/>
  <c r="Z45" i="40" s="1"/>
  <c r="Z14" i="37"/>
  <c r="L46" i="35"/>
  <c r="T46" i="35"/>
  <c r="G45" i="41"/>
  <c r="O45" i="41"/>
  <c r="O46" i="41" s="1"/>
  <c r="W45" i="41"/>
  <c r="W46" i="41" s="1"/>
  <c r="X27" i="40"/>
  <c r="R27" i="38"/>
  <c r="R46" i="38" s="1"/>
  <c r="C46" i="37"/>
  <c r="K46" i="37"/>
  <c r="S46" i="37"/>
  <c r="Z45" i="37"/>
  <c r="G46" i="36"/>
  <c r="O46" i="36"/>
  <c r="W46" i="36"/>
  <c r="E46" i="35"/>
  <c r="M46" i="35"/>
  <c r="U46" i="35"/>
  <c r="G46" i="34"/>
  <c r="O46" i="34"/>
  <c r="W46" i="34"/>
  <c r="G46" i="33"/>
  <c r="O46" i="33"/>
  <c r="W46" i="33"/>
  <c r="Y46" i="32"/>
  <c r="I46" i="30"/>
  <c r="Y46" i="30"/>
  <c r="Z45" i="30"/>
  <c r="Z27" i="36"/>
  <c r="X46" i="36"/>
  <c r="H46" i="34"/>
  <c r="P46" i="34"/>
  <c r="Z27" i="34"/>
  <c r="X46" i="34"/>
  <c r="Z46" i="34" s="1"/>
  <c r="H46" i="33"/>
  <c r="P46" i="33"/>
  <c r="Z45" i="33"/>
  <c r="J46" i="32"/>
  <c r="R46" i="32"/>
  <c r="AA46" i="32"/>
  <c r="D46" i="31"/>
  <c r="L46" i="31"/>
  <c r="T46" i="31"/>
  <c r="C46" i="31"/>
  <c r="K46" i="31"/>
  <c r="S46" i="31"/>
  <c r="J46" i="30"/>
  <c r="AA46" i="30"/>
  <c r="J27" i="40"/>
  <c r="J46" i="40" s="1"/>
  <c r="R27" i="40"/>
  <c r="R46" i="40" s="1"/>
  <c r="E27" i="37"/>
  <c r="E46" i="37" s="1"/>
  <c r="M46" i="37"/>
  <c r="U46" i="37"/>
  <c r="D46" i="37"/>
  <c r="L46" i="37"/>
  <c r="T46" i="37"/>
  <c r="I46" i="36"/>
  <c r="Q46" i="36"/>
  <c r="Y46" i="36"/>
  <c r="Z45" i="36"/>
  <c r="G46" i="35"/>
  <c r="O46" i="35"/>
  <c r="W46" i="35"/>
  <c r="I46" i="34"/>
  <c r="Q46" i="34"/>
  <c r="Y46" i="34"/>
  <c r="I46" i="33"/>
  <c r="Y46" i="33"/>
  <c r="C46" i="32"/>
  <c r="K46" i="32"/>
  <c r="E46" i="31"/>
  <c r="M46" i="31"/>
  <c r="U46" i="31"/>
  <c r="AA46" i="31"/>
  <c r="K46" i="30"/>
  <c r="S46" i="30"/>
  <c r="Z38" i="37"/>
  <c r="Z38" i="36"/>
  <c r="Z38" i="35"/>
  <c r="Z38" i="34"/>
  <c r="R46" i="30"/>
  <c r="J46" i="29"/>
  <c r="Z27" i="28"/>
  <c r="AA46" i="27"/>
  <c r="D46" i="26"/>
  <c r="C46" i="26"/>
  <c r="G46" i="25"/>
  <c r="O46" i="25"/>
  <c r="W46" i="25"/>
  <c r="X45" i="32"/>
  <c r="Z14" i="30"/>
  <c r="C45" i="29"/>
  <c r="K45" i="29"/>
  <c r="S45" i="29"/>
  <c r="C45" i="28"/>
  <c r="C46" i="28" s="1"/>
  <c r="K45" i="28"/>
  <c r="K46" i="28" s="1"/>
  <c r="S45" i="28"/>
  <c r="S46" i="28" s="1"/>
  <c r="Z45" i="27"/>
  <c r="L46" i="26"/>
  <c r="T46" i="26"/>
  <c r="AA46" i="26"/>
  <c r="M46" i="25"/>
  <c r="F45" i="33"/>
  <c r="F46" i="33" s="1"/>
  <c r="N45" i="33"/>
  <c r="N46" i="33" s="1"/>
  <c r="V45" i="33"/>
  <c r="V46" i="33" s="1"/>
  <c r="X27" i="32"/>
  <c r="Y45" i="32"/>
  <c r="I27" i="31"/>
  <c r="I46" i="31" s="1"/>
  <c r="Q27" i="31"/>
  <c r="Q46" i="31" s="1"/>
  <c r="Y27" i="31"/>
  <c r="Y46" i="31" s="1"/>
  <c r="Z26" i="31"/>
  <c r="C46" i="29"/>
  <c r="R46" i="28"/>
  <c r="Z27" i="23"/>
  <c r="U46" i="30"/>
  <c r="X46" i="24"/>
  <c r="Z46" i="24" s="1"/>
  <c r="Z27" i="24"/>
  <c r="X27" i="33"/>
  <c r="K46" i="29"/>
  <c r="D46" i="28"/>
  <c r="L46" i="28"/>
  <c r="T46" i="28"/>
  <c r="E46" i="28"/>
  <c r="G46" i="27"/>
  <c r="O46" i="27"/>
  <c r="W46" i="27"/>
  <c r="U46" i="25"/>
  <c r="I46" i="24"/>
  <c r="Q46" i="24"/>
  <c r="Y46" i="24"/>
  <c r="E46" i="22"/>
  <c r="M46" i="22"/>
  <c r="U46" i="22"/>
  <c r="Z14" i="36"/>
  <c r="Z14" i="35"/>
  <c r="Z14" i="34"/>
  <c r="M46" i="29"/>
  <c r="M46" i="28"/>
  <c r="H46" i="27"/>
  <c r="P46" i="27"/>
  <c r="X46" i="27"/>
  <c r="Z46" i="27" s="1"/>
  <c r="Z27" i="27"/>
  <c r="I46" i="26"/>
  <c r="Q46" i="26"/>
  <c r="Y46" i="26"/>
  <c r="Z46" i="26" s="1"/>
  <c r="Z46" i="25"/>
  <c r="C46" i="23"/>
  <c r="K46" i="23"/>
  <c r="S46" i="23"/>
  <c r="E46" i="23"/>
  <c r="N46" i="22"/>
  <c r="V46" i="22"/>
  <c r="X27" i="30"/>
  <c r="X46" i="29"/>
  <c r="Z27" i="29"/>
  <c r="S46" i="29"/>
  <c r="N46" i="28"/>
  <c r="V46" i="28"/>
  <c r="I46" i="27"/>
  <c r="Q46" i="27"/>
  <c r="Y46" i="27"/>
  <c r="S46" i="26"/>
  <c r="D46" i="25"/>
  <c r="L46" i="25"/>
  <c r="T46" i="25"/>
  <c r="E46" i="25"/>
  <c r="AA46" i="24"/>
  <c r="D46" i="23"/>
  <c r="L46" i="23"/>
  <c r="T46" i="23"/>
  <c r="M46" i="23"/>
  <c r="G46" i="22"/>
  <c r="O46" i="22"/>
  <c r="U46" i="29"/>
  <c r="G46" i="28"/>
  <c r="O46" i="28"/>
  <c r="U46" i="28"/>
  <c r="F46" i="25"/>
  <c r="N46" i="25"/>
  <c r="V46" i="25"/>
  <c r="D46" i="24"/>
  <c r="L46" i="24"/>
  <c r="T46" i="24"/>
  <c r="C46" i="24"/>
  <c r="S46" i="24"/>
  <c r="E46" i="24"/>
  <c r="U46" i="23"/>
  <c r="H46" i="22"/>
  <c r="P46" i="22"/>
  <c r="Z27" i="26"/>
  <c r="Z27" i="25"/>
  <c r="X27" i="21"/>
  <c r="X45" i="28"/>
  <c r="Z45" i="28" s="1"/>
  <c r="Z38" i="27"/>
  <c r="X45" i="24"/>
  <c r="Z45" i="24" s="1"/>
  <c r="Z38" i="23"/>
  <c r="X45" i="23"/>
  <c r="Z45" i="23" s="1"/>
  <c r="D46" i="19"/>
  <c r="G46" i="18"/>
  <c r="O46" i="18"/>
  <c r="W46" i="18"/>
  <c r="Q46" i="18"/>
  <c r="E46" i="17"/>
  <c r="M46" i="17"/>
  <c r="U46" i="17"/>
  <c r="I46" i="17"/>
  <c r="X27" i="22"/>
  <c r="I46" i="20"/>
  <c r="F46" i="19"/>
  <c r="U46" i="16"/>
  <c r="Y46" i="22"/>
  <c r="X45" i="22"/>
  <c r="Z45" i="22" s="1"/>
  <c r="R27" i="21"/>
  <c r="R46" i="21" s="1"/>
  <c r="J46" i="20"/>
  <c r="R46" i="20"/>
  <c r="Z14" i="20"/>
  <c r="G46" i="19"/>
  <c r="O46" i="19"/>
  <c r="W46" i="19"/>
  <c r="Q46" i="19"/>
  <c r="X45" i="19"/>
  <c r="Z38" i="19"/>
  <c r="J46" i="18"/>
  <c r="R46" i="18"/>
  <c r="AA46" i="18"/>
  <c r="F46" i="15"/>
  <c r="N46" i="15"/>
  <c r="AA27" i="21"/>
  <c r="AA46" i="21" s="1"/>
  <c r="C46" i="20"/>
  <c r="K46" i="20"/>
  <c r="S46" i="20"/>
  <c r="T46" i="19"/>
  <c r="X46" i="18"/>
  <c r="Z46" i="18" s="1"/>
  <c r="Y46" i="17"/>
  <c r="P46" i="16"/>
  <c r="Z27" i="16"/>
  <c r="T46" i="16"/>
  <c r="P46" i="15"/>
  <c r="Z27" i="15"/>
  <c r="X46" i="15"/>
  <c r="E46" i="14"/>
  <c r="U46" i="14"/>
  <c r="M46" i="14"/>
  <c r="Z14" i="23"/>
  <c r="X45" i="20"/>
  <c r="Z45" i="20" s="1"/>
  <c r="Z38" i="20"/>
  <c r="I46" i="15"/>
  <c r="F46" i="14"/>
  <c r="E27" i="21"/>
  <c r="E46" i="21" s="1"/>
  <c r="M27" i="21"/>
  <c r="M46" i="21" s="1"/>
  <c r="U27" i="21"/>
  <c r="U46" i="21" s="1"/>
  <c r="X45" i="21"/>
  <c r="Z45" i="21" s="1"/>
  <c r="Z38" i="21"/>
  <c r="E27" i="20"/>
  <c r="E46" i="20" s="1"/>
  <c r="M27" i="20"/>
  <c r="M46" i="20" s="1"/>
  <c r="U27" i="20"/>
  <c r="U46" i="20" s="1"/>
  <c r="D46" i="20"/>
  <c r="AA46" i="19"/>
  <c r="E46" i="18"/>
  <c r="M46" i="18"/>
  <c r="U46" i="18"/>
  <c r="I46" i="18"/>
  <c r="C46" i="17"/>
  <c r="K46" i="17"/>
  <c r="S46" i="17"/>
  <c r="X46" i="17"/>
  <c r="Z46" i="17" s="1"/>
  <c r="J46" i="16"/>
  <c r="R46" i="16"/>
  <c r="J46" i="15"/>
  <c r="R46" i="15"/>
  <c r="Q46" i="15"/>
  <c r="W46" i="14"/>
  <c r="O46" i="14"/>
  <c r="X27" i="14"/>
  <c r="X45" i="14"/>
  <c r="Z45" i="14" s="1"/>
  <c r="C46" i="13"/>
  <c r="X45" i="16"/>
  <c r="Z45" i="16" s="1"/>
  <c r="Z45" i="13"/>
  <c r="N46" i="12"/>
  <c r="N46" i="9"/>
  <c r="Q46" i="9"/>
  <c r="Z14" i="18"/>
  <c r="Z14" i="17"/>
  <c r="Z14" i="16"/>
  <c r="J27" i="14"/>
  <c r="R27" i="14"/>
  <c r="J45" i="14"/>
  <c r="R45" i="14"/>
  <c r="S46" i="12"/>
  <c r="F46" i="11"/>
  <c r="G46" i="9"/>
  <c r="O46" i="9"/>
  <c r="I46" i="14"/>
  <c r="G46" i="13"/>
  <c r="O46" i="13"/>
  <c r="W46" i="13"/>
  <c r="K46" i="13"/>
  <c r="X27" i="12"/>
  <c r="Z14" i="12"/>
  <c r="Z27" i="13"/>
  <c r="X46" i="13"/>
  <c r="Z46" i="13" s="1"/>
  <c r="Z45" i="12"/>
  <c r="N46" i="11"/>
  <c r="I46" i="9"/>
  <c r="Z38" i="18"/>
  <c r="Z38" i="17"/>
  <c r="I46" i="13"/>
  <c r="Q46" i="13"/>
  <c r="Y46" i="13"/>
  <c r="G46" i="11"/>
  <c r="O46" i="11"/>
  <c r="W46" i="11"/>
  <c r="AA46" i="9"/>
  <c r="J46" i="9"/>
  <c r="R46" i="9"/>
  <c r="X27" i="11"/>
  <c r="Z14" i="11"/>
  <c r="Z27" i="10"/>
  <c r="X46" i="10"/>
  <c r="Z46" i="10" s="1"/>
  <c r="G45" i="14"/>
  <c r="G46" i="14" s="1"/>
  <c r="O45" i="14"/>
  <c r="W45" i="14"/>
  <c r="D46" i="12"/>
  <c r="L46" i="12"/>
  <c r="T46" i="12"/>
  <c r="F46" i="12"/>
  <c r="I46" i="10"/>
  <c r="Q46" i="10"/>
  <c r="V46" i="10"/>
  <c r="L46" i="9"/>
  <c r="V46" i="8"/>
  <c r="H46" i="5"/>
  <c r="X46" i="5"/>
  <c r="Z46" i="5" s="1"/>
  <c r="Z27" i="5"/>
  <c r="T46" i="9"/>
  <c r="Z38" i="7"/>
  <c r="X46" i="2"/>
  <c r="Z46" i="2" s="1"/>
  <c r="Z27" i="2"/>
  <c r="N46" i="2"/>
  <c r="E45" i="9"/>
  <c r="E46" i="9" s="1"/>
  <c r="M45" i="9"/>
  <c r="M46" i="9" s="1"/>
  <c r="U45" i="9"/>
  <c r="U46" i="9" s="1"/>
  <c r="X45" i="8"/>
  <c r="Z45" i="8" s="1"/>
  <c r="H46" i="7"/>
  <c r="X27" i="7"/>
  <c r="Z14" i="7"/>
  <c r="L46" i="6"/>
  <c r="F46" i="6"/>
  <c r="V46" i="6"/>
  <c r="X46" i="4"/>
  <c r="Z27" i="4"/>
  <c r="M46" i="3"/>
  <c r="U46" i="3"/>
  <c r="J46" i="3"/>
  <c r="E45" i="2"/>
  <c r="E46" i="2" s="1"/>
  <c r="M45" i="2"/>
  <c r="M46" i="2" s="1"/>
  <c r="U45" i="2"/>
  <c r="U46" i="2" s="1"/>
  <c r="X45" i="9"/>
  <c r="Z45" i="9" s="1"/>
  <c r="X27" i="8"/>
  <c r="Z14" i="8"/>
  <c r="R46" i="7"/>
  <c r="E45" i="7"/>
  <c r="E46" i="7" s="1"/>
  <c r="M45" i="7"/>
  <c r="M46" i="7" s="1"/>
  <c r="U45" i="7"/>
  <c r="U46" i="7" s="1"/>
  <c r="D46" i="5"/>
  <c r="L46" i="5"/>
  <c r="T46" i="5"/>
  <c r="F46" i="5"/>
  <c r="V46" i="5"/>
  <c r="I45" i="4"/>
  <c r="I46" i="4" s="1"/>
  <c r="Q45" i="4"/>
  <c r="Q46" i="4" s="1"/>
  <c r="Y45" i="4"/>
  <c r="Y46" i="4" s="1"/>
  <c r="Z44" i="4"/>
  <c r="Z14" i="10"/>
  <c r="E46" i="5"/>
  <c r="M46" i="5"/>
  <c r="U46" i="5"/>
  <c r="X46" i="3"/>
  <c r="Z46" i="3" s="1"/>
  <c r="Z27" i="3"/>
  <c r="R46" i="3"/>
  <c r="T46" i="2"/>
  <c r="F46" i="2"/>
  <c r="V46" i="2"/>
  <c r="X27" i="9"/>
  <c r="Z14" i="9"/>
  <c r="D46" i="7"/>
  <c r="L46" i="7"/>
  <c r="T46" i="7"/>
  <c r="F46" i="7"/>
  <c r="V46" i="7"/>
  <c r="X45" i="7"/>
  <c r="Z45" i="7" s="1"/>
  <c r="H46" i="6"/>
  <c r="P46" i="6"/>
  <c r="X46" i="6"/>
  <c r="Z27" i="6"/>
  <c r="N46" i="6"/>
  <c r="L46" i="4"/>
  <c r="T46" i="4"/>
  <c r="I46" i="6"/>
  <c r="Q46" i="6"/>
  <c r="E45" i="6"/>
  <c r="E46" i="6" s="1"/>
  <c r="M45" i="6"/>
  <c r="M46" i="6" s="1"/>
  <c r="U45" i="6"/>
  <c r="U46" i="6" s="1"/>
  <c r="E46" i="4"/>
  <c r="M46" i="4"/>
  <c r="U46" i="4"/>
  <c r="J46" i="4"/>
  <c r="Z45" i="4"/>
  <c r="Z14" i="6"/>
  <c r="Z14" i="5"/>
  <c r="Z14" i="4"/>
  <c r="Z14" i="3"/>
  <c r="Z14" i="2"/>
  <c r="Z27" i="128" l="1"/>
  <c r="Z46" i="153"/>
  <c r="M46" i="40"/>
  <c r="J46" i="155"/>
  <c r="R46" i="224"/>
  <c r="Z27" i="72"/>
  <c r="Z46" i="107"/>
  <c r="Z46" i="202"/>
  <c r="J46" i="232"/>
  <c r="J46" i="224"/>
  <c r="X46" i="117"/>
  <c r="Z46" i="117" s="1"/>
  <c r="Z46" i="102"/>
  <c r="Z46" i="128"/>
  <c r="Z46" i="152"/>
  <c r="Z46" i="29"/>
  <c r="G46" i="46"/>
  <c r="Y46" i="93"/>
  <c r="X46" i="97"/>
  <c r="Z46" i="97" s="1"/>
  <c r="Z27" i="156"/>
  <c r="Z46" i="228"/>
  <c r="W46" i="26"/>
  <c r="Q46" i="39"/>
  <c r="M46" i="39"/>
  <c r="S46" i="97"/>
  <c r="Z45" i="75"/>
  <c r="Z46" i="123"/>
  <c r="Z46" i="42"/>
  <c r="Z46" i="132"/>
  <c r="Y46" i="6"/>
  <c r="X46" i="16"/>
  <c r="Z46" i="16" s="1"/>
  <c r="Z46" i="41"/>
  <c r="Y46" i="86"/>
  <c r="Z46" i="86" s="1"/>
  <c r="Y46" i="135"/>
  <c r="H46" i="30"/>
  <c r="K46" i="97"/>
  <c r="V46" i="159"/>
  <c r="Z27" i="153"/>
  <c r="S46" i="239"/>
  <c r="X46" i="98"/>
  <c r="Z46" i="98" s="1"/>
  <c r="Z27" i="136"/>
  <c r="Z46" i="209"/>
  <c r="Z46" i="251"/>
  <c r="V46" i="15"/>
  <c r="H46" i="29"/>
  <c r="U46" i="70"/>
  <c r="H46" i="109"/>
  <c r="T46" i="136"/>
  <c r="V46" i="151"/>
  <c r="J46" i="162"/>
  <c r="S46" i="91"/>
  <c r="V46" i="96"/>
  <c r="M46" i="128"/>
  <c r="N46" i="137"/>
  <c r="Z27" i="151"/>
  <c r="N46" i="151"/>
  <c r="AA46" i="190"/>
  <c r="C46" i="239"/>
  <c r="Z46" i="75"/>
  <c r="Y46" i="90"/>
  <c r="X46" i="118"/>
  <c r="Z46" i="118" s="1"/>
  <c r="Z27" i="132"/>
  <c r="X46" i="162"/>
  <c r="Z46" i="162" s="1"/>
  <c r="Z46" i="243"/>
  <c r="S46" i="39"/>
  <c r="AA46" i="17"/>
  <c r="N46" i="48"/>
  <c r="L46" i="47"/>
  <c r="Z45" i="29"/>
  <c r="E46" i="70"/>
  <c r="K46" i="91"/>
  <c r="E46" i="128"/>
  <c r="D46" i="136"/>
  <c r="X46" i="125"/>
  <c r="Z46" i="125" s="1"/>
  <c r="F46" i="151"/>
  <c r="R46" i="154"/>
  <c r="J46" i="166"/>
  <c r="K46" i="190"/>
  <c r="P46" i="24"/>
  <c r="AA46" i="105"/>
  <c r="Z46" i="126"/>
  <c r="J46" i="154"/>
  <c r="R46" i="155"/>
  <c r="Z27" i="173"/>
  <c r="R46" i="222"/>
  <c r="Z27" i="38"/>
  <c r="X46" i="38"/>
  <c r="Z46" i="38" s="1"/>
  <c r="X46" i="55"/>
  <c r="Z46" i="55" s="1"/>
  <c r="Z27" i="55"/>
  <c r="X46" i="61"/>
  <c r="Z46" i="61" s="1"/>
  <c r="Z27" i="61"/>
  <c r="X46" i="66"/>
  <c r="Z46" i="66" s="1"/>
  <c r="Z27" i="66"/>
  <c r="Z46" i="90"/>
  <c r="X46" i="119"/>
  <c r="Z46" i="119" s="1"/>
  <c r="Z27" i="134"/>
  <c r="X46" i="134"/>
  <c r="Z46" i="134" s="1"/>
  <c r="Z27" i="190"/>
  <c r="X46" i="190"/>
  <c r="Z46" i="190" s="1"/>
  <c r="Z27" i="33"/>
  <c r="X46" i="33"/>
  <c r="Z46" i="33" s="1"/>
  <c r="Z46" i="88"/>
  <c r="Y46" i="92"/>
  <c r="Z46" i="103"/>
  <c r="Z27" i="129"/>
  <c r="X46" i="161"/>
  <c r="Z46" i="161" s="1"/>
  <c r="Z45" i="161"/>
  <c r="Z46" i="203"/>
  <c r="X46" i="189"/>
  <c r="Z46" i="189" s="1"/>
  <c r="Z46" i="129"/>
  <c r="Z27" i="40"/>
  <c r="X46" i="40"/>
  <c r="Z46" i="40" s="1"/>
  <c r="Z46" i="35"/>
  <c r="X46" i="56"/>
  <c r="Z46" i="56" s="1"/>
  <c r="Z27" i="56"/>
  <c r="X46" i="63"/>
  <c r="Z46" i="63" s="1"/>
  <c r="Z27" i="63"/>
  <c r="Z27" i="94"/>
  <c r="X46" i="94"/>
  <c r="Z46" i="94" s="1"/>
  <c r="Z27" i="95"/>
  <c r="X46" i="95"/>
  <c r="Z46" i="95" s="1"/>
  <c r="Z46" i="89"/>
  <c r="Z46" i="218"/>
  <c r="Z27" i="14"/>
  <c r="X46" i="14"/>
  <c r="Z46" i="14" s="1"/>
  <c r="X46" i="67"/>
  <c r="Z46" i="67" s="1"/>
  <c r="Z27" i="67"/>
  <c r="X46" i="116"/>
  <c r="Z46" i="116" s="1"/>
  <c r="Z45" i="19"/>
  <c r="X46" i="19"/>
  <c r="Z46" i="19" s="1"/>
  <c r="X46" i="30"/>
  <c r="Z46" i="30" s="1"/>
  <c r="Z27" i="30"/>
  <c r="Z46" i="36"/>
  <c r="Z46" i="43"/>
  <c r="Z27" i="48"/>
  <c r="X46" i="48"/>
  <c r="Z46" i="48" s="1"/>
  <c r="Z46" i="45"/>
  <c r="X46" i="64"/>
  <c r="Z46" i="64" s="1"/>
  <c r="Z27" i="64"/>
  <c r="X46" i="110"/>
  <c r="Z46" i="110" s="1"/>
  <c r="Z27" i="110"/>
  <c r="X46" i="115"/>
  <c r="Z46" i="115" s="1"/>
  <c r="Z27" i="137"/>
  <c r="X46" i="137"/>
  <c r="Z46" i="137" s="1"/>
  <c r="Z27" i="147"/>
  <c r="X46" i="147"/>
  <c r="Z46" i="147" s="1"/>
  <c r="X46" i="187"/>
  <c r="Z46" i="187" s="1"/>
  <c r="Z45" i="187"/>
  <c r="Z45" i="185"/>
  <c r="X46" i="185"/>
  <c r="Z46" i="185" s="1"/>
  <c r="X46" i="188"/>
  <c r="Z46" i="188" s="1"/>
  <c r="X46" i="217"/>
  <c r="Z46" i="217" s="1"/>
  <c r="Z46" i="244"/>
  <c r="Z27" i="8"/>
  <c r="X46" i="8"/>
  <c r="Z46" i="8" s="1"/>
  <c r="Z27" i="21"/>
  <c r="X46" i="21"/>
  <c r="Z46" i="21" s="1"/>
  <c r="Z27" i="22"/>
  <c r="X46" i="22"/>
  <c r="Z46" i="22" s="1"/>
  <c r="J46" i="14"/>
  <c r="X46" i="7"/>
  <c r="Z46" i="7" s="1"/>
  <c r="Z27" i="7"/>
  <c r="Z46" i="6"/>
  <c r="Z27" i="12"/>
  <c r="X46" i="12"/>
  <c r="Z46" i="12" s="1"/>
  <c r="Z27" i="31"/>
  <c r="X46" i="57"/>
  <c r="Z46" i="57" s="1"/>
  <c r="Z27" i="57"/>
  <c r="Z27" i="84"/>
  <c r="X46" i="84"/>
  <c r="Z46" i="84" s="1"/>
  <c r="Z27" i="83"/>
  <c r="X46" i="83"/>
  <c r="Z46" i="83" s="1"/>
  <c r="Z45" i="89"/>
  <c r="Z46" i="92"/>
  <c r="X46" i="96"/>
  <c r="Z46" i="96" s="1"/>
  <c r="Z27" i="135"/>
  <c r="X46" i="135"/>
  <c r="Z46" i="135" s="1"/>
  <c r="Z27" i="130"/>
  <c r="Z27" i="157"/>
  <c r="Z46" i="247"/>
  <c r="X46" i="20"/>
  <c r="Z46" i="20" s="1"/>
  <c r="R46" i="14"/>
  <c r="X46" i="62"/>
  <c r="Z46" i="62" s="1"/>
  <c r="Z27" i="62"/>
  <c r="Z27" i="11"/>
  <c r="X46" i="11"/>
  <c r="Z46" i="11" s="1"/>
  <c r="Z46" i="15"/>
  <c r="X46" i="23"/>
  <c r="Z46" i="23" s="1"/>
  <c r="X46" i="32"/>
  <c r="Z46" i="32" s="1"/>
  <c r="Z27" i="32"/>
  <c r="Z45" i="32"/>
  <c r="Z46" i="31"/>
  <c r="X46" i="60"/>
  <c r="Z46" i="60" s="1"/>
  <c r="Z27" i="60"/>
  <c r="X46" i="65"/>
  <c r="Z46" i="65" s="1"/>
  <c r="Z27" i="65"/>
  <c r="Z46" i="93"/>
  <c r="X46" i="111"/>
  <c r="Z46" i="111" s="1"/>
  <c r="Z27" i="111"/>
  <c r="X46" i="121"/>
  <c r="Z46" i="121" s="1"/>
  <c r="Z27" i="131"/>
  <c r="Z46" i="130"/>
  <c r="X46" i="160"/>
  <c r="Z46" i="160" s="1"/>
  <c r="Z45" i="160"/>
  <c r="X46" i="159"/>
  <c r="Z46" i="159" s="1"/>
  <c r="Z45" i="159"/>
  <c r="Z46" i="192"/>
  <c r="X46" i="120"/>
  <c r="Z46" i="120" s="1"/>
  <c r="Z27" i="9"/>
  <c r="X46" i="9"/>
  <c r="Z46" i="9" s="1"/>
  <c r="Z46" i="4"/>
  <c r="X46" i="28"/>
  <c r="Z46" i="28" s="1"/>
  <c r="X46" i="46"/>
  <c r="Z46" i="46" s="1"/>
  <c r="Z27" i="46"/>
  <c r="Z46" i="85"/>
  <c r="X46" i="112"/>
  <c r="Z46" i="112" s="1"/>
  <c r="Z27" i="112"/>
  <c r="Z46" i="131"/>
  <c r="Z46" i="136"/>
  <c r="X46" i="186"/>
  <c r="Z46" i="186" s="1"/>
  <c r="Z45" i="186"/>
  <c r="X46" i="216"/>
  <c r="Z46" i="216" s="1"/>
  <c r="Z27" i="216"/>
  <c r="Z46" i="198"/>
  <c r="Z46" i="232"/>
  <c r="Z46" i="239"/>
  <c r="Z46" i="248"/>
</calcChain>
</file>

<file path=xl/sharedStrings.xml><?xml version="1.0" encoding="utf-8"?>
<sst xmlns="http://schemas.openxmlformats.org/spreadsheetml/2006/main" count="33282" uniqueCount="335">
  <si>
    <t>Eastern Cape: Buffalo City (BUF) - Table C6 Quarterly Budget Statement - Financial Position ( Waste management                                   ) for 3rd Quarter ended 31 March 2026 (Figures Finalised as at 2026/05/05)</t>
  </si>
  <si>
    <t>Description</t>
  </si>
  <si>
    <t>Q3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</si>
  <si>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</si>
  <si>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</si>
  <si>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</si>
  <si>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</si>
  <si>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</si>
  <si>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</si>
  <si>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</si>
  <si>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</si>
  <si>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</si>
  <si>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</si>
  <si>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</si>
  <si>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</si>
  <si>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</si>
  <si>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</si>
  <si>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</si>
  <si>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</si>
  <si>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</si>
  <si>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</si>
  <si>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</si>
  <si>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</si>
  <si>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</si>
  <si>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</si>
  <si>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</si>
  <si>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</si>
  <si>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</si>
  <si>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</si>
  <si>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</si>
  <si>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</si>
  <si>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</si>
  <si>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</si>
  <si>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</si>
  <si>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</si>
  <si>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</si>
  <si>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Short Term Investments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</si>
  <si>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</si>
  <si>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</si>
  <si>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</si>
  <si>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</si>
  <si>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 receivable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</si>
  <si>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</si>
  <si>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</si>
  <si>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</si>
  <si>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</si>
  <si>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</si>
  <si>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</si>
  <si>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</si>
  <si>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</si>
  <si>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</si>
  <si>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</si>
  <si>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</si>
  <si>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</si>
  <si>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</si>
  <si>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</si>
  <si>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</si>
  <si>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</si>
  <si>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</si>
  <si>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</si>
  <si>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</si>
  <si>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</si>
  <si>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</si>
  <si>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</si>
  <si>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VAT payable</t>
  </si>
  <si>
    <t>Other current liabilities</t>
  </si>
  <si>
    <t>Total current liabilities</t>
  </si>
  <si>
    <t>Non current liabilities</t>
  </si>
  <si>
    <t>Long term Trade and other Payables</t>
  </si>
  <si>
    <t>Other non-current liabilities</t>
  </si>
  <si>
    <t>Total non current liabilities</t>
  </si>
  <si>
    <t>TOTAL LIABILITIES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</si>
  <si>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</si>
  <si>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</si>
  <si>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</si>
  <si>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</si>
  <si>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</si>
  <si>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</si>
  <si>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Eastern Cape: Nelson Mandela Bay (NMA) - Table C6 Quarterly Budget Statement - Financial Position ( Waste management                                   ) for 3rd Quarter ended 31 March 2026 (Figures Finalised as at 2026/05/05)</t>
  </si>
  <si>
    <t>Eastern Cape: Dr Beyers Naude (EC101) - Table C6 Quarterly Budget Statement - Financial Position ( Waste management                                   ) for 3rd Quarter ended 31 March 2026 (Figures Finalised as at 2026/05/05)</t>
  </si>
  <si>
    <t>Eastern Cape: Blue Crane Route (EC102) - Table C6 Quarterly Budget Statement - Financial Position ( Waste management                                   ) for 3rd Quarter ended 31 March 2026 (Figures Finalised as at 2026/05/05)</t>
  </si>
  <si>
    <t>Eastern Cape: Makana (EC104) - Table C6 Quarterly Budget Statement - Financial Position ( Waste management                                   ) for 3rd Quarter ended 31 March 2026 (Figures Finalised as at 2026/05/05)</t>
  </si>
  <si>
    <t>Eastern Cape: Ndlambe (EC105) - Table C6 Quarterly Budget Statement - Financial Position ( Waste management                                   ) for 3rd Quarter ended 31 March 2026 (Figures Finalised as at 2026/05/05)</t>
  </si>
  <si>
    <t>Eastern Cape: Sundays River Valley (EC106) - Table C6 Quarterly Budget Statement - Financial Position ( Waste management                                   ) for 3rd Quarter ended 31 March 2026 (Figures Finalised as at 2026/05/05)</t>
  </si>
  <si>
    <t>Eastern Cape: Kouga (EC108) - Table C6 Quarterly Budget Statement - Financial Position ( Waste management                                   ) for 3rd Quarter ended 31 March 2026 (Figures Finalised as at 2026/05/05)</t>
  </si>
  <si>
    <t>Eastern Cape: Kou-Kamma (EC109) - Table C6 Quarterly Budget Statement - Financial Position ( Waste management                                   ) for 3rd Quarter ended 31 March 2026 (Figures Finalised as at 2026/05/05)</t>
  </si>
  <si>
    <t>Eastern Cape: Sarah Baartman (DC10) - Table C6 Quarterly Budget Statement - Financial Position ( Waste management                                   ) for 3rd Quarter ended 31 March 2026 (Figures Finalised as at 2026/05/05)</t>
  </si>
  <si>
    <t>Eastern Cape: Mbhashe (EC121) - Table C6 Quarterly Budget Statement - Financial Position ( Waste management                                   ) for 3rd Quarter ended 31 March 2026 (Figures Finalised as at 2026/05/05)</t>
  </si>
  <si>
    <t>Eastern Cape: Mnquma (EC122) - Table C6 Quarterly Budget Statement - Financial Position ( Waste management                                   ) for 3rd Quarter ended 31 March 2026 (Figures Finalised as at 2026/05/05)</t>
  </si>
  <si>
    <t>Eastern Cape: Great Kei (EC123) - Table C6 Quarterly Budget Statement - Financial Position ( Waste management                                   ) for 3rd Quarter ended 31 March 2026 (Figures Finalised as at 2026/05/05)</t>
  </si>
  <si>
    <t>Eastern Cape: Amahlathi (EC124) - Table C6 Quarterly Budget Statement - Financial Position ( Waste management                                   ) for 3rd Quarter ended 31 March 2026 (Figures Finalised as at 2026/05/05)</t>
  </si>
  <si>
    <t>Eastern Cape: Ngqushwa (EC126) - Table C6 Quarterly Budget Statement - Financial Position ( Waste management                                   ) for 3rd Quarter ended 31 March 2026 (Figures Finalised as at 2026/05/05)</t>
  </si>
  <si>
    <t>Eastern Cape: Raymond Mhlaba (EC129) - Table C6 Quarterly Budget Statement - Financial Position ( Waste management                                   ) for 3rd Quarter ended 31 March 2026 (Figures Finalised as at 2026/05/05)</t>
  </si>
  <si>
    <t>Eastern Cape: Amathole (DC12) - Table C6 Quarterly Budget Statement - Financial Position ( Waste management                                   ) for 3rd Quarter ended 31 March 2026 (Figures Finalised as at 2026/05/05)</t>
  </si>
  <si>
    <t>Eastern Cape: Inxuba Yethemba (EC131) - Table C6 Quarterly Budget Statement - Financial Position ( Waste management                                   ) for 3rd Quarter ended 31 March 2026 (Figures Finalised as at 2026/05/05)</t>
  </si>
  <si>
    <t>Eastern Cape: Vuyisile Mini (EC135) - Table C6 Quarterly Budget Statement - Financial Position ( Waste management                                   ) for 3rd Quarter ended 31 March 2026 (Figures Finalised as at 2026/05/05)</t>
  </si>
  <si>
    <t>Eastern Cape: Emalahleni (EC) (EC136) - Table C6 Quarterly Budget Statement - Financial Position ( Waste management                                   ) for 3rd Quarter ended 31 March 2026 (Figures Finalised as at 2026/05/05)</t>
  </si>
  <si>
    <t>Eastern Cape: Dr. A.B. Xuma (EC137) - Table C6 Quarterly Budget Statement - Financial Position ( Waste management                                   ) for 3rd Quarter ended 31 March 2026 (Figures Finalised as at 2026/05/05)</t>
  </si>
  <si>
    <t>Eastern Cape: Sakhisizwe (EC138) - Table C6 Quarterly Budget Statement - Financial Position ( Waste management                                   ) for 3rd Quarter ended 31 March 2026 (Figures Finalised as at 2026/05/05)</t>
  </si>
  <si>
    <t>Eastern Cape: Enoch Mgijima (EC139) - Table C6 Quarterly Budget Statement - Financial Position ( Waste management                                   ) for 3rd Quarter ended 31 March 2026 (Figures Finalised as at 2026/05/05)</t>
  </si>
  <si>
    <t>Eastern Cape: Chris Hani (DC13) - Table C6 Quarterly Budget Statement - Financial Position ( Waste management                                   ) for 3rd Quarter ended 31 March 2026 (Figures Finalised as at 2026/05/05)</t>
  </si>
  <si>
    <t>Eastern Cape: Elundini (EC141) - Table C6 Quarterly Budget Statement - Financial Position ( Waste management                                   ) for 3rd Quarter ended 31 March 2026 (Figures Finalised as at 2026/05/05)</t>
  </si>
  <si>
    <t>Eastern Cape: Senqu (EC142) - Table C6 Quarterly Budget Statement - Financial Position ( Waste management                                   ) for 3rd Quarter ended 31 March 2026 (Figures Finalised as at 2026/05/05)</t>
  </si>
  <si>
    <t>Eastern Cape: Walter Sisulu (EC145) - Table C6 Quarterly Budget Statement - Financial Position ( Waste management                                   ) for 3rd Quarter ended 31 March 2026 (Figures Finalised as at 2026/05/05)</t>
  </si>
  <si>
    <t>Eastern Cape: Joe Gqabi (DC14) - Table C6 Quarterly Budget Statement - Financial Position ( Waste management                                   ) for 3rd Quarter ended 31 March 2026 (Figures Finalised as at 2026/05/05)</t>
  </si>
  <si>
    <t>Eastern Cape: Ngquza Hills (EC153) - Table C6 Quarterly Budget Statement - Financial Position ( Waste management                                   ) for 3rd Quarter ended 31 March 2026 (Figures Finalised as at 2026/05/05)</t>
  </si>
  <si>
    <t>Eastern Cape: Port St Johns (EC154) - Table C6 Quarterly Budget Statement - Financial Position ( Waste management                                   ) for 3rd Quarter ended 31 March 2026 (Figures Finalised as at 2026/05/05)</t>
  </si>
  <si>
    <t>Eastern Cape: Nyandeni (EC155) - Table C6 Quarterly Budget Statement - Financial Position ( Waste management                                   ) for 3rd Quarter ended 31 March 2026 (Figures Finalised as at 2026/05/05)</t>
  </si>
  <si>
    <t>Eastern Cape: Kumkani Mhlontlo (EC156) - Table C6 Quarterly Budget Statement - Financial Position ( Waste management                                   ) for 3rd Quarter ended 31 March 2026 (Figures Finalised as at 2026/05/05)</t>
  </si>
  <si>
    <t>Eastern Cape: King Sabata Dalindyebo (EC157) - Table C6 Quarterly Budget Statement - Financial Position ( Waste management                                   ) for 3rd Quarter ended 31 March 2026 (Figures Finalised as at 2026/05/05)</t>
  </si>
  <si>
    <t>Eastern Cape: O R Tambo (DC15) - Table C6 Quarterly Budget Statement - Financial Position ( Waste management                                   ) for 3rd Quarter ended 31 March 2026 (Figures Finalised as at 2026/05/05)</t>
  </si>
  <si>
    <t>Eastern Cape: Matatiele (EC441) - Table C6 Quarterly Budget Statement - Financial Position ( Waste management                                   ) for 3rd Quarter ended 31 March 2026 (Figures Finalised as at 2026/05/05)</t>
  </si>
  <si>
    <t>Eastern Cape: Umzimvubu (EC442) - Table C6 Quarterly Budget Statement - Financial Position ( Waste management                                   ) for 3rd Quarter ended 31 March 2026 (Figures Finalised as at 2026/05/05)</t>
  </si>
  <si>
    <t>Eastern Cape: Winnie Madikizela-Mandela (EC443) - Table C6 Quarterly Budget Statement - Financial Position ( Waste management                                   ) for 3rd Quarter ended 31 March 2026 (Figures Finalised as at 2026/05/05)</t>
  </si>
  <si>
    <t>Eastern Cape: Ntabankulu (EC444) - Table C6 Quarterly Budget Statement - Financial Position ( Waste management                                   ) for 3rd Quarter ended 31 March 2026 (Figures Finalised as at 2026/05/05)</t>
  </si>
  <si>
    <t>Eastern Cape: Alfred Nzo (DC44) - Table C6 Quarterly Budget Statement - Financial Position ( Waste management                                   ) for 3rd Quarter ended 31 March 2026 (Figures Finalised as at 2026/05/05)</t>
  </si>
  <si>
    <t>Free State: Mangaung (MAN) - Table C6 Quarterly Budget Statement - Financial Position ( Waste management                                   ) for 3rd Quarter ended 31 March 2026 (Figures Finalised as at 2026/05/05)</t>
  </si>
  <si>
    <t>Free State: Letsemeng (FS161) - Table C6 Quarterly Budget Statement - Financial Position ( Waste management                                   ) for 3rd Quarter ended 31 March 2026 (Figures Finalised as at 2026/05/05)</t>
  </si>
  <si>
    <t>Free State: Kopanong (FS162) - Table C6 Quarterly Budget Statement - Financial Position ( Waste management                                   ) for 3rd Quarter ended 31 March 2026 (Figures Finalised as at 2026/05/05)</t>
  </si>
  <si>
    <t>Free State: Mohokare (FS163) - Table C6 Quarterly Budget Statement - Financial Position ( Waste management                                   ) for 3rd Quarter ended 31 March 2026 (Figures Finalised as at 2026/05/05)</t>
  </si>
  <si>
    <t>Free State: Xhariep (DC16) - Table C6 Quarterly Budget Statement - Financial Position ( Waste management                                   ) for 3rd Quarter ended 31 March 2026 (Figures Finalised as at 2026/05/05)</t>
  </si>
  <si>
    <t>Free State: Masilonyana (FS181) - Table C6 Quarterly Budget Statement - Financial Position ( Waste management                                   ) for 3rd Quarter ended 31 March 2026 (Figures Finalised as at 2026/05/05)</t>
  </si>
  <si>
    <t>Free State: Tokologo (FS182) - Table C6 Quarterly Budget Statement - Financial Position ( Waste management                                   ) for 3rd Quarter ended 31 March 2026 (Figures Finalised as at 2026/05/05)</t>
  </si>
  <si>
    <t>Free State: Tswelopele (FS183) - Table C6 Quarterly Budget Statement - Financial Position ( Waste management                                   ) for 3rd Quarter ended 31 March 2026 (Figures Finalised as at 2026/05/05)</t>
  </si>
  <si>
    <t>Free State: Matjhabeng (FS184) - Table C6 Quarterly Budget Statement - Financial Position ( Waste management                                   ) for 3rd Quarter ended 31 March 2026 (Figures Finalised as at 2026/05/05)</t>
  </si>
  <si>
    <t>Free State: Nala (FS185) - Table C6 Quarterly Budget Statement - Financial Position ( Waste management                                   ) for 3rd Quarter ended 31 March 2026 (Figures Finalised as at 2026/05/05)</t>
  </si>
  <si>
    <t>Free State: Lejweleputswa (DC18) - Table C6 Quarterly Budget Statement - Financial Position ( Waste management                                   ) for 3rd Quarter ended 31 March 2026 (Figures Finalised as at 2026/05/05)</t>
  </si>
  <si>
    <t>Free State: Setsoto (FS191) - Table C6 Quarterly Budget Statement - Financial Position ( Waste management                                   ) for 3rd Quarter ended 31 March 2026 (Figures Finalised as at 2026/05/05)</t>
  </si>
  <si>
    <t>Free State: Dihlabeng (FS192) - Table C6 Quarterly Budget Statement - Financial Position ( Waste management                                   ) for 3rd Quarter ended 31 March 2026 (Figures Finalised as at 2026/05/05)</t>
  </si>
  <si>
    <t>Free State: Nketoana (FS193) - Table C6 Quarterly Budget Statement - Financial Position ( Waste management                                   ) for 3rd Quarter ended 31 March 2026 (Figures Finalised as at 2026/05/05)</t>
  </si>
  <si>
    <t>Free State: Maluti-a-Phofung (FS194) - Table C6 Quarterly Budget Statement - Financial Position ( Waste management                                   ) for 3rd Quarter ended 31 March 2026 (Figures Finalised as at 2026/05/05)</t>
  </si>
  <si>
    <t>Free State: Phumelela (FS195) - Table C6 Quarterly Budget Statement - Financial Position ( Waste management                                   ) for 3rd Quarter ended 31 March 2026 (Figures Finalised as at 2026/05/05)</t>
  </si>
  <si>
    <t>Free State: Mantsopa (FS196) - Table C6 Quarterly Budget Statement - Financial Position ( Waste management                                   ) for 3rd Quarter ended 31 March 2026 (Figures Finalised as at 2026/05/05)</t>
  </si>
  <si>
    <t>Free State: Thabo Mofutsanyana (DC19) - Table C6 Quarterly Budget Statement - Financial Position ( Waste management                                   ) for 3rd Quarter ended 31 March 2026 (Figures Finalised as at 2026/05/05)</t>
  </si>
  <si>
    <t>Free State: Moqhaka (FS201) - Table C6 Quarterly Budget Statement - Financial Position ( Waste management                                   ) for 3rd Quarter ended 31 March 2026 (Figures Finalised as at 2026/05/05)</t>
  </si>
  <si>
    <t>Free State: Ngwathe (FS203) - Table C6 Quarterly Budget Statement - Financial Position ( Waste management                                   ) for 3rd Quarter ended 31 March 2026 (Figures Finalised as at 2026/05/05)</t>
  </si>
  <si>
    <t>Free State: Metsimaholo (FS204) - Table C6 Quarterly Budget Statement - Financial Position ( Waste management                                   ) for 3rd Quarter ended 31 March 2026 (Figures Finalised as at 2026/05/05)</t>
  </si>
  <si>
    <t>Free State: Mafube (FS205) - Table C6 Quarterly Budget Statement - Financial Position ( Waste management                                   ) for 3rd Quarter ended 31 March 2026 (Figures Finalised as at 2026/05/05)</t>
  </si>
  <si>
    <t>Free State: Fezile Dabi (DC20) - Table C6 Quarterly Budget Statement - Financial Position ( Waste management                                   ) for 3rd Quarter ended 31 March 2026 (Figures Finalised as at 2026/05/05)</t>
  </si>
  <si>
    <t>Gauteng: City of Ekurhuleni (EKU) - Table C6 Quarterly Budget Statement - Financial Position ( Waste management                                   ) for 3rd Quarter ended 31 March 2026 (Figures Finalised as at 2026/05/05)</t>
  </si>
  <si>
    <t>Gauteng: City of Johannesburg (JHB) - Table C6 Quarterly Budget Statement - Financial Position ( Waste management                                   ) for 3rd Quarter ended 31 March 2026 (Figures Finalised as at 2026/05/05)</t>
  </si>
  <si>
    <t>Gauteng: City of Tshwane (TSH) - Table C6 Quarterly Budget Statement - Financial Position ( Waste management                                   ) for 3rd Quarter ended 31 March 2026 (Figures Finalised as at 2026/05/05)</t>
  </si>
  <si>
    <t>Gauteng: Emfuleni (GT421) - Table C6 Quarterly Budget Statement - Financial Position ( Waste management                                   ) for 3rd Quarter ended 31 March 2026 (Figures Finalised as at 2026/05/05)</t>
  </si>
  <si>
    <t>Gauteng: Midvaal (GT422) - Table C6 Quarterly Budget Statement - Financial Position ( Waste management                                   ) for 3rd Quarter ended 31 March 2026 (Figures Finalised as at 2026/05/05)</t>
  </si>
  <si>
    <t>Gauteng: Lesedi (GT423) - Table C6 Quarterly Budget Statement - Financial Position ( Waste management                                   ) for 3rd Quarter ended 31 March 2026 (Figures Finalised as at 2026/05/05)</t>
  </si>
  <si>
    <t>Gauteng: Sedibeng (DC42) - Table C6 Quarterly Budget Statement - Financial Position ( Waste management                                   ) for 3rd Quarter ended 31 March 2026 (Figures Finalised as at 2026/05/05)</t>
  </si>
  <si>
    <t>Gauteng: Mogale City (GT481) - Table C6 Quarterly Budget Statement - Financial Position ( Waste management                                   ) for 3rd Quarter ended 31 March 2026 (Figures Finalised as at 2026/05/05)</t>
  </si>
  <si>
    <t>Gauteng: Merafong City (GT484) - Table C6 Quarterly Budget Statement - Financial Position ( Waste management                                   ) for 3rd Quarter ended 31 March 2026 (Figures Finalised as at 2026/05/05)</t>
  </si>
  <si>
    <t>Gauteng: Rand West City (GT485) - Table C6 Quarterly Budget Statement - Financial Position ( Waste management                                   ) for 3rd Quarter ended 31 March 2026 (Figures Finalised as at 2026/05/05)</t>
  </si>
  <si>
    <t>Gauteng: West Rand (DC48) - Table C6 Quarterly Budget Statement - Financial Position ( Waste management                                   ) for 3rd Quarter ended 31 March 2026 (Figures Finalised as at 2026/05/05)</t>
  </si>
  <si>
    <t>Kwazulu-Natal: eThekwini (ETH) - Table C6 Quarterly Budget Statement - Financial Position ( Waste management                                   ) for 3rd Quarter ended 31 March 2026 (Figures Finalised as at 2026/05/05)</t>
  </si>
  <si>
    <t>Kwazulu-Natal: Umdoni (KZN212) - Table C6 Quarterly Budget Statement - Financial Position ( Waste management                                   ) for 3rd Quarter ended 31 March 2026 (Figures Finalised as at 2026/05/05)</t>
  </si>
  <si>
    <t>Kwazulu-Natal: Umzumbe (KZN213) - Table C6 Quarterly Budget Statement - Financial Position ( Waste management                                   ) for 3rd Quarter ended 31 March 2026 (Figures Finalised as at 2026/05/05)</t>
  </si>
  <si>
    <t>Kwazulu-Natal: uMuziwabantu (KZN214) - Table C6 Quarterly Budget Statement - Financial Position ( Waste management                                   ) for 3rd Quarter ended 31 March 2026 (Figures Finalised as at 2026/05/05)</t>
  </si>
  <si>
    <t>Kwazulu-Natal: Ray Nkonyeni (KZN216) - Table C6 Quarterly Budget Statement - Financial Position ( Waste management                                   ) for 3rd Quarter ended 31 March 2026 (Figures Finalised as at 2026/05/05)</t>
  </si>
  <si>
    <t>Kwazulu-Natal: Ugu (DC21) - Table C6 Quarterly Budget Statement - Financial Position ( Waste management                                   ) for 3rd Quarter ended 31 March 2026 (Figures Finalised as at 2026/05/05)</t>
  </si>
  <si>
    <t>Kwazulu-Natal: uMshwathi (KZN221) - Table C6 Quarterly Budget Statement - Financial Position ( Waste management                                   ) for 3rd Quarter ended 31 March 2026 (Figures Finalised as at 2026/05/05)</t>
  </si>
  <si>
    <t>Kwazulu-Natal: uMngeni (KZN222) - Table C6 Quarterly Budget Statement - Financial Position ( Waste management                                   ) for 3rd Quarter ended 31 March 2026 (Figures Finalised as at 2026/05/05)</t>
  </si>
  <si>
    <t>Kwazulu-Natal: Mpofana (KZN223) - Table C6 Quarterly Budget Statement - Financial Position ( Waste management                                   ) for 3rd Quarter ended 31 March 2026 (Figures Finalised as at 2026/05/05)</t>
  </si>
  <si>
    <t>Kwazulu-Natal: Impendle (KZN224) - Table C6 Quarterly Budget Statement - Financial Position ( Waste management                                   ) for 3rd Quarter ended 31 March 2026 (Figures Finalised as at 2026/05/05)</t>
  </si>
  <si>
    <t>Kwazulu-Natal: Msunduzi (KZN225) - Table C6 Quarterly Budget Statement - Financial Position ( Waste management                                   ) for 3rd Quarter ended 31 March 2026 (Figures Finalised as at 2026/05/05)</t>
  </si>
  <si>
    <t>Kwazulu-Natal: Mkhambathini (KZN226) - Table C6 Quarterly Budget Statement - Financial Position ( Waste management                                   ) for 3rd Quarter ended 31 March 2026 (Figures Finalised as at 2026/05/05)</t>
  </si>
  <si>
    <t>Kwazulu-Natal: Richmond (KZN227) - Table C6 Quarterly Budget Statement - Financial Position ( Waste management                                   ) for 3rd Quarter ended 31 March 2026 (Figures Finalised as at 2026/05/05)</t>
  </si>
  <si>
    <t>Kwazulu-Natal: uMgungundlovu (DC22) - Table C6 Quarterly Budget Statement - Financial Position ( Waste management                                   ) for 3rd Quarter ended 31 March 2026 (Figures Finalised as at 2026/05/05)</t>
  </si>
  <si>
    <t>Kwazulu-Natal: Okhahlamba (KZN235) - Table C6 Quarterly Budget Statement - Financial Position ( Waste management                                   ) for 3rd Quarter ended 31 March 2026 (Figures Finalised as at 2026/05/05)</t>
  </si>
  <si>
    <t>Kwazulu-Natal: Inkosi Langalibalele (KZN237) - Table C6 Quarterly Budget Statement - Financial Position ( Waste management                                   ) for 3rd Quarter ended 31 March 2026 (Figures Finalised as at 2026/05/05)</t>
  </si>
  <si>
    <t>Kwazulu-Natal: Alfred Duma (KZN238) - Table C6 Quarterly Budget Statement - Financial Position ( Waste management                                   ) for 3rd Quarter ended 31 March 2026 (Figures Finalised as at 2026/05/05)</t>
  </si>
  <si>
    <t>Kwazulu-Natal: Uthukela (DC23) - Table C6 Quarterly Budget Statement - Financial Position ( Waste management                                   ) for 3rd Quarter ended 31 March 2026 (Figures Finalised as at 2026/05/05)</t>
  </si>
  <si>
    <t>Kwazulu-Natal: Endumeni (KZN241) - Table C6 Quarterly Budget Statement - Financial Position ( Waste management                                   ) for 3rd Quarter ended 31 March 2026 (Figures Finalised as at 2026/05/05)</t>
  </si>
  <si>
    <t>Kwazulu-Natal: Nquthu (KZN242) - Table C6 Quarterly Budget Statement - Financial Position ( Waste management                                   ) for 3rd Quarter ended 31 March 2026 (Figures Finalised as at 2026/05/05)</t>
  </si>
  <si>
    <t>Kwazulu-Natal: Msinga (KZN244) - Table C6 Quarterly Budget Statement - Financial Position ( Waste management                                   ) for 3rd Quarter ended 31 March 2026 (Figures Finalised as at 2026/05/05)</t>
  </si>
  <si>
    <t>Kwazulu-Natal: Umvoti (KZN245) - Table C6 Quarterly Budget Statement - Financial Position ( Waste management                                   ) for 3rd Quarter ended 31 March 2026 (Figures Finalised as at 2026/05/05)</t>
  </si>
  <si>
    <t>Kwazulu-Natal: Umzinyathi (DC24) - Table C6 Quarterly Budget Statement - Financial Position ( Waste management                                   ) for 3rd Quarter ended 31 March 2026 (Figures Finalised as at 2026/05/05)</t>
  </si>
  <si>
    <t>Kwazulu-Natal: Newcastle (KZN252) - Table C6 Quarterly Budget Statement - Financial Position ( Waste management                                   ) for 3rd Quarter ended 31 March 2026 (Figures Finalised as at 2026/05/05)</t>
  </si>
  <si>
    <t>Kwazulu-Natal: Emadlangeni (KZN253) - Table C6 Quarterly Budget Statement - Financial Position ( Waste management                                   ) for 3rd Quarter ended 31 March 2026 (Figures Finalised as at 2026/05/05)</t>
  </si>
  <si>
    <t>Kwazulu-Natal: Dannhauser (KZN254) - Table C6 Quarterly Budget Statement - Financial Position ( Waste management                                   ) for 3rd Quarter ended 31 March 2026 (Figures Finalised as at 2026/05/05)</t>
  </si>
  <si>
    <t>Kwazulu-Natal: Amajuba (DC25) - Table C6 Quarterly Budget Statement - Financial Position ( Waste management                                   ) for 3rd Quarter ended 31 March 2026 (Figures Finalised as at 2026/05/05)</t>
  </si>
  <si>
    <t>Kwazulu-Natal: eDumbe (KZN261) - Table C6 Quarterly Budget Statement - Financial Position ( Waste management                                   ) for 3rd Quarter ended 31 March 2026 (Figures Finalised as at 2026/05/05)</t>
  </si>
  <si>
    <t>Kwazulu-Natal: uPhongolo (KZN262) - Table C6 Quarterly Budget Statement - Financial Position ( Waste management                                   ) for 3rd Quarter ended 31 March 2026 (Figures Finalised as at 2026/05/05)</t>
  </si>
  <si>
    <t>Kwazulu-Natal: Abaqulusi (KZN263) - Table C6 Quarterly Budget Statement - Financial Position ( Waste management                                   ) for 3rd Quarter ended 31 March 2026 (Figures Finalised as at 2026/05/05)</t>
  </si>
  <si>
    <t>Kwazulu-Natal: Nongoma (KZN265) - Table C6 Quarterly Budget Statement - Financial Position ( Waste management                                   ) for 3rd Quarter ended 31 March 2026 (Figures Finalised as at 2026/05/05)</t>
  </si>
  <si>
    <t>Kwazulu-Natal: Ulundi (KZN266) - Table C6 Quarterly Budget Statement - Financial Position ( Waste management                                   ) for 3rd Quarter ended 31 March 2026 (Figures Finalised as at 2026/05/05)</t>
  </si>
  <si>
    <t>Kwazulu-Natal: Zululand (DC26) - Table C6 Quarterly Budget Statement - Financial Position ( Waste management                                   ) for 3rd Quarter ended 31 March 2026 (Figures Finalised as at 2026/05/05)</t>
  </si>
  <si>
    <t>Kwazulu-Natal: Umhlabuyalingana (KZN271) - Table C6 Quarterly Budget Statement - Financial Position ( Waste management                                   ) for 3rd Quarter ended 31 March 2026 (Figures Finalised as at 2026/05/05)</t>
  </si>
  <si>
    <t>Kwazulu-Natal: Jozini (KZN272) - Table C6 Quarterly Budget Statement - Financial Position ( Waste management                                   ) for 3rd Quarter ended 31 March 2026 (Figures Finalised as at 2026/05/05)</t>
  </si>
  <si>
    <t>Kwazulu-Natal: Mtubatuba (KZN275) - Table C6 Quarterly Budget Statement - Financial Position ( Waste management                                   ) for 3rd Quarter ended 31 March 2026 (Figures Finalised as at 2026/05/05)</t>
  </si>
  <si>
    <t>Kwazulu-Natal: Hlabisa Big Five (KZN276) - Table C6 Quarterly Budget Statement - Financial Position ( Waste management                                   ) for 3rd Quarter ended 31 March 2026 (Figures Finalised as at 2026/05/05)</t>
  </si>
  <si>
    <t>Kwazulu-Natal: Umkhanyakude (DC27) - Table C6 Quarterly Budget Statement - Financial Position ( Waste management                                   ) for 3rd Quarter ended 31 March 2026 (Figures Finalised as at 2026/05/05)</t>
  </si>
  <si>
    <t>Kwazulu-Natal: Mfolozi (KZN281) - Table C6 Quarterly Budget Statement - Financial Position ( Waste management                                   ) for 3rd Quarter ended 31 March 2026 (Figures Finalised as at 2026/05/05)</t>
  </si>
  <si>
    <t>Kwazulu-Natal: uMhlathuze (KZN282) - Table C6 Quarterly Budget Statement - Financial Position ( Waste management                                   ) for 3rd Quarter ended 31 March 2026 (Figures Finalised as at 2026/05/05)</t>
  </si>
  <si>
    <t>Kwazulu-Natal: uMlalazi (KZN284) - Table C6 Quarterly Budget Statement - Financial Position ( Waste management                                   ) for 3rd Quarter ended 31 March 2026 (Figures Finalised as at 2026/05/05)</t>
  </si>
  <si>
    <t>Kwazulu-Natal: Mthonjaneni (KZN285) - Table C6 Quarterly Budget Statement - Financial Position ( Waste management                                   ) for 3rd Quarter ended 31 March 2026 (Figures Finalised as at 2026/05/05)</t>
  </si>
  <si>
    <t>Kwazulu-Natal: Nkandla (KZN286) - Table C6 Quarterly Budget Statement - Financial Position ( Waste management                                   ) for 3rd Quarter ended 31 March 2026 (Figures Finalised as at 2026/05/05)</t>
  </si>
  <si>
    <t>Kwazulu-Natal: King Cetshwayo (DC28) - Table C6 Quarterly Budget Statement - Financial Position ( Waste management                                   ) for 3rd Quarter ended 31 March 2026 (Figures Finalised as at 2026/05/05)</t>
  </si>
  <si>
    <t>Kwazulu-Natal: Mandeni (KZN291) - Table C6 Quarterly Budget Statement - Financial Position ( Waste management                                   ) for 3rd Quarter ended 31 March 2026 (Figures Finalised as at 2026/05/05)</t>
  </si>
  <si>
    <t>Kwazulu-Natal: KwaDukuza (KZN292) - Table C6 Quarterly Budget Statement - Financial Position ( Waste management                                   ) for 3rd Quarter ended 31 March 2026 (Figures Finalised as at 2026/05/05)</t>
  </si>
  <si>
    <t>Kwazulu-Natal: Ndwedwe (KZN293) - Table C6 Quarterly Budget Statement - Financial Position ( Waste management                                   ) for 3rd Quarter ended 31 March 2026 (Figures Finalised as at 2026/05/05)</t>
  </si>
  <si>
    <t>Kwazulu-Natal: Maphumulo (KZN294) - Table C6 Quarterly Budget Statement - Financial Position ( Waste management                                   ) for 3rd Quarter ended 31 March 2026 (Figures Finalised as at 2026/05/05)</t>
  </si>
  <si>
    <t>Kwazulu-Natal: iLembe (DC29) - Table C6 Quarterly Budget Statement - Financial Position ( Waste management                                   ) for 3rd Quarter ended 31 March 2026 (Figures Finalised as at 2026/05/05)</t>
  </si>
  <si>
    <t>Kwazulu-Natal: Greater Kokstad (KZN433) - Table C6 Quarterly Budget Statement - Financial Position ( Waste management                                   ) for 3rd Quarter ended 31 March 2026 (Figures Finalised as at 2026/05/05)</t>
  </si>
  <si>
    <t>Kwazulu-Natal: Johannes Phumani Phungula (KZN434) - Table C6 Quarterly Budget Statement - Financial Position ( Waste management                                   ) for 3rd Quarter ended 31 March 2026 (Figures Finalised as at 2026/05/05)</t>
  </si>
  <si>
    <t>Kwazulu-Natal: Umzimkhulu (KZN435) - Table C6 Quarterly Budget Statement - Financial Position ( Waste management                                   ) for 3rd Quarter ended 31 March 2026 (Figures Finalised as at 2026/05/05)</t>
  </si>
  <si>
    <t>Kwazulu-Natal: Dr Nkosazana Dlamini Zuma (KZN436) - Table C6 Quarterly Budget Statement - Financial Position ( Waste management                                   ) for 3rd Quarter ended 31 March 2026 (Figures Finalised as at 2026/05/05)</t>
  </si>
  <si>
    <t>Kwazulu-Natal: Harry Gwala (DC43) - Table C6 Quarterly Budget Statement - Financial Position ( Waste management                                   ) for 3rd Quarter ended 31 March 2026 (Figures Finalised as at 2026/05/05)</t>
  </si>
  <si>
    <t>Limpopo: Greater Giyani (LIM331) - Table C6 Quarterly Budget Statement - Financial Position ( Waste management                                   ) for 3rd Quarter ended 31 March 2026 (Figures Finalised as at 2026/05/05)</t>
  </si>
  <si>
    <t>Limpopo: Greater Letaba (LIM332) - Table C6 Quarterly Budget Statement - Financial Position ( Waste management                                   ) for 3rd Quarter ended 31 March 2026 (Figures Finalised as at 2026/05/05)</t>
  </si>
  <si>
    <t>Limpopo: Greater Tzaneen (LIM333) - Table C6 Quarterly Budget Statement - Financial Position ( Waste management                                   ) for 3rd Quarter ended 31 March 2026 (Figures Finalised as at 2026/05/05)</t>
  </si>
  <si>
    <t>Limpopo: Ba-Phalaborwa (LIM334) - Table C6 Quarterly Budget Statement - Financial Position ( Waste management                                   ) for 3rd Quarter ended 31 March 2026 (Figures Finalised as at 2026/05/05)</t>
  </si>
  <si>
    <t>Limpopo: Maruleng (LIM335) - Table C6 Quarterly Budget Statement - Financial Position ( Waste management                                   ) for 3rd Quarter ended 31 March 2026 (Figures Finalised as at 2026/05/05)</t>
  </si>
  <si>
    <t>Limpopo: Mopani (DC33) - Table C6 Quarterly Budget Statement - Financial Position ( Waste management                                   ) for 3rd Quarter ended 31 March 2026 (Figures Finalised as at 2026/05/05)</t>
  </si>
  <si>
    <t>Limpopo: Musina (LIM341) - Table C6 Quarterly Budget Statement - Financial Position ( Waste management                                   ) for 3rd Quarter ended 31 March 2026 (Figures Finalised as at 2026/05/05)</t>
  </si>
  <si>
    <t>Limpopo: Thulamela (LIM343) - Table C6 Quarterly Budget Statement - Financial Position ( Waste management                                   ) for 3rd Quarter ended 31 March 2026 (Figures Finalised as at 2026/05/05)</t>
  </si>
  <si>
    <t>Limpopo: Makhado (LIM344) - Table C6 Quarterly Budget Statement - Financial Position ( Waste management                                   ) for 3rd Quarter ended 31 March 2026 (Figures Finalised as at 2026/05/05)</t>
  </si>
  <si>
    <t>Limpopo: Collins Chabane (LIM345) - Table C6 Quarterly Budget Statement - Financial Position ( Waste management                                   ) for 3rd Quarter ended 31 March 2026 (Figures Finalised as at 2026/05/05)</t>
  </si>
  <si>
    <t>Limpopo: Vhembe (DC34) - Table C6 Quarterly Budget Statement - Financial Position ( Waste management                                   ) for 3rd Quarter ended 31 March 2026 (Figures Finalised as at 2026/05/05)</t>
  </si>
  <si>
    <t>Limpopo: Blouberg (LIM351) - Table C6 Quarterly Budget Statement - Financial Position ( Waste management                                   ) for 3rd Quarter ended 31 March 2026 (Figures Finalised as at 2026/05/05)</t>
  </si>
  <si>
    <t>Limpopo: Molemole (LIM353) - Table C6 Quarterly Budget Statement - Financial Position ( Waste management                                   ) for 3rd Quarter ended 31 March 2026 (Figures Finalised as at 2026/05/05)</t>
  </si>
  <si>
    <t>Limpopo: Polokwane (LIM354) - Table C6 Quarterly Budget Statement - Financial Position ( Waste management                                   ) for 3rd Quarter ended 31 March 2026 (Figures Finalised as at 2026/05/05)</t>
  </si>
  <si>
    <t>Limpopo: Lepelle-Nkumpi (LIM355) - Table C6 Quarterly Budget Statement - Financial Position ( Waste management                                   ) for 3rd Quarter ended 31 March 2026 (Figures Finalised as at 2026/05/05)</t>
  </si>
  <si>
    <t>Limpopo: Capricorn (DC35) - Table C6 Quarterly Budget Statement - Financial Position ( Waste management                                   ) for 3rd Quarter ended 31 March 2026 (Figures Finalised as at 2026/05/05)</t>
  </si>
  <si>
    <t>Limpopo: Thabazimbi (LIM361) - Table C6 Quarterly Budget Statement - Financial Position ( Waste management                                   ) for 3rd Quarter ended 31 March 2026 (Figures Finalised as at 2026/05/05)</t>
  </si>
  <si>
    <t>Limpopo: Lephalale (LIM362) - Table C6 Quarterly Budget Statement - Financial Position ( Waste management                                   ) for 3rd Quarter ended 31 March 2026 (Figures Finalised as at 2026/05/05)</t>
  </si>
  <si>
    <t>Limpopo: Bela Bela (LIM366) - Table C6 Quarterly Budget Statement - Financial Position ( Waste management                                   ) for 3rd Quarter ended 31 March 2026 (Figures Finalised as at 2026/05/05)</t>
  </si>
  <si>
    <t>Limpopo: Mogalakwena (LIM367) - Table C6 Quarterly Budget Statement - Financial Position ( Waste management                                   ) for 3rd Quarter ended 31 March 2026 (Figures Finalised as at 2026/05/05)</t>
  </si>
  <si>
    <t>Limpopo: Modimolle-Mookgopong (LIM368) - Table C6 Quarterly Budget Statement - Financial Position ( Waste management                                   ) for 3rd Quarter ended 31 March 2026 (Figures Finalised as at 2026/05/05)</t>
  </si>
  <si>
    <t>Limpopo: Waterberg (DC36) - Table C6 Quarterly Budget Statement - Financial Position ( Waste management                                   ) for 3rd Quarter ended 31 March 2026 (Figures Finalised as at 2026/05/05)</t>
  </si>
  <si>
    <t>Limpopo: Ephraim Mogale (LIM471) - Table C6 Quarterly Budget Statement - Financial Position ( Waste management                                   ) for 3rd Quarter ended 31 March 2026 (Figures Finalised as at 2026/05/05)</t>
  </si>
  <si>
    <t>Limpopo: Elias Motsoaledi (LIM472) - Table C6 Quarterly Budget Statement - Financial Position ( Waste management                                   ) for 3rd Quarter ended 31 March 2026 (Figures Finalised as at 2026/05/05)</t>
  </si>
  <si>
    <t>Limpopo: Makhuduthamaga (LIM473) - Table C6 Quarterly Budget Statement - Financial Position ( Waste management                                   ) for 3rd Quarter ended 31 March 2026 (Figures Finalised as at 2026/05/05)</t>
  </si>
  <si>
    <t>Limpopo: Tubatse Fetakgomo (LIM476) - Table C6 Quarterly Budget Statement - Financial Position ( Waste management                                   ) for 3rd Quarter ended 31 March 2026 (Figures Finalised as at 2026/05/05)</t>
  </si>
  <si>
    <t>Limpopo: Sekhukhune (DC47) - Table C6 Quarterly Budget Statement - Financial Position ( Waste management                                   ) for 3rd Quarter ended 31 March 2026 (Figures Finalised as at 2026/05/05)</t>
  </si>
  <si>
    <t>Mpumalanga: Albert Luthuli (MP301) - Table C6 Quarterly Budget Statement - Financial Position ( Waste management                                   ) for 3rd Quarter ended 31 March 2026 (Figures Finalised as at 2026/05/05)</t>
  </si>
  <si>
    <t>Mpumalanga: Msukaligwa (MP302) - Table C6 Quarterly Budget Statement - Financial Position ( Waste management                                   ) for 3rd Quarter ended 31 March 2026 (Figures Finalised as at 2026/05/05)</t>
  </si>
  <si>
    <t>Mpumalanga: Mkhondo (MP303) - Table C6 Quarterly Budget Statement - Financial Position ( Waste management                                   ) for 3rd Quarter ended 31 March 2026 (Figures Finalised as at 2026/05/05)</t>
  </si>
  <si>
    <t>Mpumalanga: Pixley Ka Seme (MP) (MP304) - Table C6 Quarterly Budget Statement - Financial Position ( Waste management                                   ) for 3rd Quarter ended 31 March 2026 (Figures Finalised as at 2026/05/05)</t>
  </si>
  <si>
    <t>Mpumalanga: Lekwa (MP305) - Table C6 Quarterly Budget Statement - Financial Position ( Waste management                                   ) for 3rd Quarter ended 31 March 2026 (Figures Finalised as at 2026/05/05)</t>
  </si>
  <si>
    <t>Mpumalanga: Dipaleseng (MP306) - Table C6 Quarterly Budget Statement - Financial Position ( Waste management                                   ) for 3rd Quarter ended 31 March 2026 (Figures Finalised as at 2026/05/05)</t>
  </si>
  <si>
    <t>Mpumalanga: Govan Mbeki (MP307) - Table C6 Quarterly Budget Statement - Financial Position ( Waste management                                   ) for 3rd Quarter ended 31 March 2026 (Figures Finalised as at 2026/05/05)</t>
  </si>
  <si>
    <t>Mpumalanga: Gert Sibande (DC30) - Table C6 Quarterly Budget Statement - Financial Position ( Waste management                                   ) for 3rd Quarter ended 31 March 2026 (Figures Finalised as at 2026/05/05)</t>
  </si>
  <si>
    <t>Mpumalanga: Victor Khanye (MP311) - Table C6 Quarterly Budget Statement - Financial Position ( Waste management                                   ) for 3rd Quarter ended 31 March 2026 (Figures Finalised as at 2026/05/05)</t>
  </si>
  <si>
    <t>Mpumalanga: Emalahleni (MP) (MP312) - Table C6 Quarterly Budget Statement - Financial Position ( Waste management                                   ) for 3rd Quarter ended 31 March 2026 (Figures Finalised as at 2026/05/05)</t>
  </si>
  <si>
    <t>Mpumalanga: Steve Tshwete (MP313) - Table C6 Quarterly Budget Statement - Financial Position ( Waste management                                   ) for 3rd Quarter ended 31 March 2026 (Figures Finalised as at 2026/05/05)</t>
  </si>
  <si>
    <t>Mpumalanga: Emakhazeni (MP314) - Table C6 Quarterly Budget Statement - Financial Position ( Waste management                                   ) for 3rd Quarter ended 31 March 2026 (Figures Finalised as at 2026/05/05)</t>
  </si>
  <si>
    <t>Mpumalanga: Thembisile Hani (MP315) - Table C6 Quarterly Budget Statement - Financial Position ( Waste management                                   ) for 3rd Quarter ended 31 March 2026 (Figures Finalised as at 2026/05/05)</t>
  </si>
  <si>
    <t>Mpumalanga: Dr J.S. Moroka (MP316) - Table C6 Quarterly Budget Statement - Financial Position ( Waste management                                   ) for 3rd Quarter ended 31 March 2026 (Figures Finalised as at 2026/05/05)</t>
  </si>
  <si>
    <t>Mpumalanga: Nkangala (DC31) - Table C6 Quarterly Budget Statement - Financial Position ( Waste management                                   ) for 3rd Quarter ended 31 March 2026 (Figures Finalised as at 2026/05/05)</t>
  </si>
  <si>
    <t>Mpumalanga: Thaba Chweu (MP321) - Table C6 Quarterly Budget Statement - Financial Position ( Waste management                                   ) for 3rd Quarter ended 31 March 2026 (Figures Finalised as at 2026/05/05)</t>
  </si>
  <si>
    <t>Mpumalanga: Nkomazi (MP324) - Table C6 Quarterly Budget Statement - Financial Position ( Waste management                                   ) for 3rd Quarter ended 31 March 2026 (Figures Finalised as at 2026/05/05)</t>
  </si>
  <si>
    <t>Mpumalanga: Bushbuckridge (MP325) - Table C6 Quarterly Budget Statement - Financial Position ( Waste management                                   ) for 3rd Quarter ended 31 March 2026 (Figures Finalised as at 2026/05/05)</t>
  </si>
  <si>
    <t>Mpumalanga: City of Mbombela (MP326) - Table C6 Quarterly Budget Statement - Financial Position ( Waste management                                   ) for 3rd Quarter ended 31 March 2026 (Figures Finalised as at 2026/05/05)</t>
  </si>
  <si>
    <t>Mpumalanga: Ehlanzeni (DC32) - Table C6 Quarterly Budget Statement - Financial Position ( Waste management                                   ) for 3rd Quarter ended 31 March 2026 (Figures Finalised as at 2026/05/05)</t>
  </si>
  <si>
    <t>Northern Cape: Joe Morolong (NC451) - Table C6 Quarterly Budget Statement - Financial Position ( Waste management                                   ) for 3rd Quarter ended 31 March 2026 (Figures Finalised as at 2026/05/05)</t>
  </si>
  <si>
    <t>Northern Cape: Ga-Segonyana (NC452) - Table C6 Quarterly Budget Statement - Financial Position ( Waste management                                   ) for 3rd Quarter ended 31 March 2026 (Figures Finalised as at 2026/05/05)</t>
  </si>
  <si>
    <t>Northern Cape: Gamagara (NC453) - Table C6 Quarterly Budget Statement - Financial Position ( Waste management                                   ) for 3rd Quarter ended 31 March 2026 (Figures Finalised as at 2026/05/05)</t>
  </si>
  <si>
    <t>Northern Cape: John Taolo Gaetsewe (DC45) - Table C6 Quarterly Budget Statement - Financial Position ( Waste management                                   ) for 3rd Quarter ended 31 March 2026 (Figures Finalised as at 2026/05/05)</t>
  </si>
  <si>
    <t>Northern Cape: Richtersveld (NC061) - Table C6 Quarterly Budget Statement - Financial Position ( Waste management                                   ) for 3rd Quarter ended 31 March 2026 (Figures Finalised as at 2026/05/05)</t>
  </si>
  <si>
    <t>Northern Cape: Nama Khoi (NC062) - Table C6 Quarterly Budget Statement - Financial Position ( Waste management                                   ) for 3rd Quarter ended 31 March 2026 (Figures Finalised as at 2026/05/05)</t>
  </si>
  <si>
    <t>Northern Cape: Kamiesberg (NC064) - Table C6 Quarterly Budget Statement - Financial Position ( Waste management                                   ) for 3rd Quarter ended 31 March 2026 (Figures Finalised as at 2026/05/05)</t>
  </si>
  <si>
    <t>Northern Cape: Hantam (NC065) - Table C6 Quarterly Budget Statement - Financial Position ( Waste management                                   ) for 3rd Quarter ended 31 March 2026 (Figures Finalised as at 2026/05/05)</t>
  </si>
  <si>
    <t>Northern Cape: Karoo Hoogland (NC066) - Table C6 Quarterly Budget Statement - Financial Position ( Waste management                                   ) for 3rd Quarter ended 31 March 2026 (Figures Finalised as at 2026/05/05)</t>
  </si>
  <si>
    <t>Northern Cape: Khai-Ma (NC067) - Table C6 Quarterly Budget Statement - Financial Position ( Waste management                                   ) for 3rd Quarter ended 31 March 2026 (Figures Finalised as at 2026/05/05)</t>
  </si>
  <si>
    <t>Northern Cape: Namakwa (DC6) - Table C6 Quarterly Budget Statement - Financial Position ( Waste management                                   ) for 3rd Quarter ended 31 March 2026 (Figures Finalised as at 2026/05/05)</t>
  </si>
  <si>
    <t>Northern Cape: Ubuntu (NC071) - Table C6 Quarterly Budget Statement - Financial Position ( Waste management                                   ) for 3rd Quarter ended 31 March 2026 (Figures Finalised as at 2026/05/05)</t>
  </si>
  <si>
    <t>Northern Cape: Umsobomvu (NC072) - Table C6 Quarterly Budget Statement - Financial Position ( Waste management                                   ) for 3rd Quarter ended 31 March 2026 (Figures Finalised as at 2026/05/05)</t>
  </si>
  <si>
    <t>Northern Cape: Emthanjeni (NC073) - Table C6 Quarterly Budget Statement - Financial Position ( Waste management                                   ) for 3rd Quarter ended 31 March 2026 (Figures Finalised as at 2026/05/05)</t>
  </si>
  <si>
    <t>Northern Cape: Kareeberg (NC074) - Table C6 Quarterly Budget Statement - Financial Position ( Waste management                                   ) for 3rd Quarter ended 31 March 2026 (Figures Finalised as at 2026/05/05)</t>
  </si>
  <si>
    <t>Northern Cape: Renosterberg (NC075) - Table C6 Quarterly Budget Statement - Financial Position ( Waste management                                   ) for 3rd Quarter ended 31 March 2026 (Figures Finalised as at 2026/05/05)</t>
  </si>
  <si>
    <t>Northern Cape: Thembelihle (NC076) - Table C6 Quarterly Budget Statement - Financial Position ( Waste management                                   ) for 3rd Quarter ended 31 March 2026 (Figures Finalised as at 2026/05/05)</t>
  </si>
  <si>
    <t>Northern Cape: Siyathemba (NC077) - Table C6 Quarterly Budget Statement - Financial Position ( Waste management                                   ) for 3rd Quarter ended 31 March 2026 (Figures Finalised as at 2026/05/05)</t>
  </si>
  <si>
    <t>Northern Cape: Siyancuma (NC078) - Table C6 Quarterly Budget Statement - Financial Position ( Waste management                                   ) for 3rd Quarter ended 31 March 2026 (Figures Finalised as at 2026/05/05)</t>
  </si>
  <si>
    <t>Northern Cape: Pixley Ka Seme (NC) (DC7) - Table C6 Quarterly Budget Statement - Financial Position ( Waste management                                   ) for 3rd Quarter ended 31 March 2026 (Figures Finalised as at 2026/05/05)</t>
  </si>
  <si>
    <t>Northern Cape: !Kai! Garib (NC082) - Table C6 Quarterly Budget Statement - Financial Position ( Waste management                                   ) for 3rd Quarter ended 31 March 2026 (Figures Finalised as at 2026/05/05)</t>
  </si>
  <si>
    <t>Northern Cape: !Kheis (NC084) - Table C6 Quarterly Budget Statement - Financial Position ( Waste management                                   ) for 3rd Quarter ended 31 March 2026 (Figures Finalised as at 2026/05/05)</t>
  </si>
  <si>
    <t>Northern Cape: Tsantsabane (NC085) - Table C6 Quarterly Budget Statement - Financial Position ( Waste management                                   ) for 3rd Quarter ended 31 March 2026 (Figures Finalised as at 2026/05/05)</t>
  </si>
  <si>
    <t>Northern Cape: Kgatelopele (NC086) - Table C6 Quarterly Budget Statement - Financial Position ( Waste management                                   ) for 3rd Quarter ended 31 March 2026 (Figures Finalised as at 2026/05/05)</t>
  </si>
  <si>
    <t>Northern Cape: Dawid Kruiper (NC087) - Table C6 Quarterly Budget Statement - Financial Position ( Waste management                                   ) for 3rd Quarter ended 31 March 2026 (Figures Finalised as at 2026/05/05)</t>
  </si>
  <si>
    <t>Northern Cape: Z F Mgcawu (DC8) - Table C6 Quarterly Budget Statement - Financial Position ( Waste management                                   ) for 3rd Quarter ended 31 March 2026 (Figures Finalised as at 2026/05/05)</t>
  </si>
  <si>
    <t>Northern Cape: Sol Plaatje (NC091) - Table C6 Quarterly Budget Statement - Financial Position ( Waste management                                   ) for 3rd Quarter ended 31 March 2026 (Figures Finalised as at 2026/05/05)</t>
  </si>
  <si>
    <t>Northern Cape: Dikgatlong (NC092) - Table C6 Quarterly Budget Statement - Financial Position ( Waste management                                   ) for 3rd Quarter ended 31 March 2026 (Figures Finalised as at 2026/05/05)</t>
  </si>
  <si>
    <t>Northern Cape: Magareng (NC093) - Table C6 Quarterly Budget Statement - Financial Position ( Waste management                                   ) for 3rd Quarter ended 31 March 2026 (Figures Finalised as at 2026/05/05)</t>
  </si>
  <si>
    <t>Northern Cape: Phokwane (NC094) - Table C6 Quarterly Budget Statement - Financial Position ( Waste management                                   ) for 3rd Quarter ended 31 March 2026 (Figures Finalised as at 2026/05/05)</t>
  </si>
  <si>
    <t>Northern Cape: Frances Baard (DC9) - Table C6 Quarterly Budget Statement - Financial Position ( Waste management                                   ) for 3rd Quarter ended 31 March 2026 (Figures Finalised as at 2026/05/05)</t>
  </si>
  <si>
    <t>North West: Moretele (NW371) - Table C6 Quarterly Budget Statement - Financial Position ( Waste management                                   ) for 3rd Quarter ended 31 March 2026 (Figures Finalised as at 2026/05/05)</t>
  </si>
  <si>
    <t>North West: Madibeng (NW372) - Table C6 Quarterly Budget Statement - Financial Position ( Waste management                                   ) for 3rd Quarter ended 31 March 2026 (Figures Finalised as at 2026/05/05)</t>
  </si>
  <si>
    <t>North West: Rustenburg (NW373) - Table C6 Quarterly Budget Statement - Financial Position ( Waste management                                   ) for 3rd Quarter ended 31 March 2026 (Figures Finalised as at 2026/05/05)</t>
  </si>
  <si>
    <t>North West: Kgetlengrivier (NW374) - Table C6 Quarterly Budget Statement - Financial Position ( Waste management                                   ) for 3rd Quarter ended 31 March 2026 (Figures Finalised as at 2026/05/05)</t>
  </si>
  <si>
    <t>North West: Moses Kotane (NW375) - Table C6 Quarterly Budget Statement - Financial Position ( Waste management                                   ) for 3rd Quarter ended 31 March 2026 (Figures Finalised as at 2026/05/05)</t>
  </si>
  <si>
    <t>North West: Bojanala Platinum (DC37) - Table C6 Quarterly Budget Statement - Financial Position ( Waste management                                   ) for 3rd Quarter ended 31 March 2026 (Figures Finalised as at 2026/05/05)</t>
  </si>
  <si>
    <t>North West: Ratlou (NW381) - Table C6 Quarterly Budget Statement - Financial Position ( Waste management                                   ) for 3rd Quarter ended 31 March 2026 (Figures Finalised as at 2026/05/05)</t>
  </si>
  <si>
    <t>North West: Tswaing (NW382) - Table C6 Quarterly Budget Statement - Financial Position ( Waste management                                   ) for 3rd Quarter ended 31 March 2026 (Figures Finalised as at 2026/05/05)</t>
  </si>
  <si>
    <t>North West: Mafikeng (NW383) - Table C6 Quarterly Budget Statement - Financial Position ( Waste management                                   ) for 3rd Quarter ended 31 March 2026 (Figures Finalised as at 2026/05/05)</t>
  </si>
  <si>
    <t>North West: Ditsobotla (NW384) - Table C6 Quarterly Budget Statement - Financial Position ( Waste management                                   ) for 3rd Quarter ended 31 March 2026 (Figures Finalised as at 2026/05/05)</t>
  </si>
  <si>
    <t>North West: Ramotshere Moiloa (NW385) - Table C6 Quarterly Budget Statement - Financial Position ( Waste management                                   ) for 3rd Quarter ended 31 March 2026 (Figures Finalised as at 2026/05/05)</t>
  </si>
  <si>
    <t>North West: Ngaka Modiri Molema (DC38) - Table C6 Quarterly Budget Statement - Financial Position ( Waste management                                   ) for 3rd Quarter ended 31 March 2026 (Figures Finalised as at 2026/05/05)</t>
  </si>
  <si>
    <t>North West: Naledi (NW) (NW392) - Table C6 Quarterly Budget Statement - Financial Position ( Waste management                                   ) for 3rd Quarter ended 31 March 2026 (Figures Finalised as at 2026/05/05)</t>
  </si>
  <si>
    <t>North West: Mamusa (NW393) - Table C6 Quarterly Budget Statement - Financial Position ( Waste management                                   ) for 3rd Quarter ended 31 March 2026 (Figures Finalised as at 2026/05/05)</t>
  </si>
  <si>
    <t>North West: Greater Taung (NW394) - Table C6 Quarterly Budget Statement - Financial Position ( Waste management                                   ) for 3rd Quarter ended 31 March 2026 (Figures Finalised as at 2026/05/05)</t>
  </si>
  <si>
    <t>North West: Lekwa-Teemane (NW396) - Table C6 Quarterly Budget Statement - Financial Position ( Waste management                                   ) for 3rd Quarter ended 31 March 2026 (Figures Finalised as at 2026/05/05)</t>
  </si>
  <si>
    <t>North West: Kagisano-Molopo (NW397) - Table C6 Quarterly Budget Statement - Financial Position ( Waste management                                   ) for 3rd Quarter ended 31 March 2026 (Figures Finalised as at 2026/05/05)</t>
  </si>
  <si>
    <t>North West: Dr Ruth Segomotsi Mompati (DC39) - Table C6 Quarterly Budget Statement - Financial Position ( Waste management                                   ) for 3rd Quarter ended 31 March 2026 (Figures Finalised as at 2026/05/05)</t>
  </si>
  <si>
    <t>North West: City of Matlosana (NW403) - Table C6 Quarterly Budget Statement - Financial Position ( Waste management                                   ) for 3rd Quarter ended 31 March 2026 (Figures Finalised as at 2026/05/05)</t>
  </si>
  <si>
    <t>North West: Maquassi Hills (NW404) - Table C6 Quarterly Budget Statement - Financial Position ( Waste management                                   ) for 3rd Quarter ended 31 March 2026 (Figures Finalised as at 2026/05/05)</t>
  </si>
  <si>
    <t>North West: J B Marks (NW405) - Table C6 Quarterly Budget Statement - Financial Position ( Waste management                                   ) for 3rd Quarter ended 31 March 2026 (Figures Finalised as at 2026/05/05)</t>
  </si>
  <si>
    <t>North West: Dr Kenneth Kaunda (DC40) - Table C6 Quarterly Budget Statement - Financial Position ( Waste management                                   ) for 3rd Quarter ended 31 March 2026 (Figures Finalised as at 2026/05/05)</t>
  </si>
  <si>
    <t>Western Cape: Cape Town (CPT) - Table C6 Quarterly Budget Statement - Financial Position ( Waste management                                   ) for 3rd Quarter ended 31 March 2026 (Figures Finalised as at 2026/05/05)</t>
  </si>
  <si>
    <t>Western Cape: Matzikama (WC011) - Table C6 Quarterly Budget Statement - Financial Position ( Waste management                                   ) for 3rd Quarter ended 31 March 2026 (Figures Finalised as at 2026/05/05)</t>
  </si>
  <si>
    <t>Western Cape: Cederberg (WC012) - Table C6 Quarterly Budget Statement - Financial Position ( Waste management                                   ) for 3rd Quarter ended 31 March 2026 (Figures Finalised as at 2026/05/05)</t>
  </si>
  <si>
    <t>Western Cape: Bergrivier (WC013) - Table C6 Quarterly Budget Statement - Financial Position ( Waste management                                   ) for 3rd Quarter ended 31 March 2026 (Figures Finalised as at 2026/05/05)</t>
  </si>
  <si>
    <t>Western Cape: Saldanha Bay (WC014) - Table C6 Quarterly Budget Statement - Financial Position ( Waste management                                   ) for 3rd Quarter ended 31 March 2026 (Figures Finalised as at 2026/05/05)</t>
  </si>
  <si>
    <t>Western Cape: Swartland (WC015) - Table C6 Quarterly Budget Statement - Financial Position ( Waste management                                   ) for 3rd Quarter ended 31 March 2026 (Figures Finalised as at 2026/05/05)</t>
  </si>
  <si>
    <t>Western Cape: West Coast (DC1) - Table C6 Quarterly Budget Statement - Financial Position ( Waste management                                   ) for 3rd Quarter ended 31 March 2026 (Figures Finalised as at 2026/05/05)</t>
  </si>
  <si>
    <t>Western Cape: Witzenberg (WC022) - Table C6 Quarterly Budget Statement - Financial Position ( Waste management                                   ) for 3rd Quarter ended 31 March 2026 (Figures Finalised as at 2026/05/05)</t>
  </si>
  <si>
    <t>Western Cape: Drakenstein (WC023) - Table C6 Quarterly Budget Statement - Financial Position ( Waste management                                   ) for 3rd Quarter ended 31 March 2026 (Figures Finalised as at 2026/05/05)</t>
  </si>
  <si>
    <t>Western Cape: Stellenbosch (WC024) - Table C6 Quarterly Budget Statement - Financial Position ( Waste management                                   ) for 3rd Quarter ended 31 March 2026 (Figures Finalised as at 2026/05/05)</t>
  </si>
  <si>
    <t>Western Cape: Breede Valley (WC025) - Table C6 Quarterly Budget Statement - Financial Position ( Waste management                                   ) for 3rd Quarter ended 31 March 2026 (Figures Finalised as at 2026/05/05)</t>
  </si>
  <si>
    <t>Western Cape: Langeberg (WC026) - Table C6 Quarterly Budget Statement - Financial Position ( Waste management                                   ) for 3rd Quarter ended 31 March 2026 (Figures Finalised as at 2026/05/05)</t>
  </si>
  <si>
    <t>Western Cape: Cape Winelands DM (DC2) - Table C6 Quarterly Budget Statement - Financial Position ( Waste management                                   ) for 3rd Quarter ended 31 March 2026 (Figures Finalised as at 2026/05/05)</t>
  </si>
  <si>
    <t>Western Cape: Theewaterskloof (WC031) - Table C6 Quarterly Budget Statement - Financial Position ( Waste management                                   ) for 3rd Quarter ended 31 March 2026 (Figures Finalised as at 2026/05/05)</t>
  </si>
  <si>
    <t>Western Cape: Overstrand (WC032) - Table C6 Quarterly Budget Statement - Financial Position ( Waste management                                   ) for 3rd Quarter ended 31 March 2026 (Figures Finalised as at 2026/05/05)</t>
  </si>
  <si>
    <t>Western Cape: Cape Agulhas (WC033) - Table C6 Quarterly Budget Statement - Financial Position ( Waste management                                   ) for 3rd Quarter ended 31 March 2026 (Figures Finalised as at 2026/05/05)</t>
  </si>
  <si>
    <t>Western Cape: Swellendam (WC034) - Table C6 Quarterly Budget Statement - Financial Position ( Waste management                                   ) for 3rd Quarter ended 31 March 2026 (Figures Finalised as at 2026/05/05)</t>
  </si>
  <si>
    <t>Western Cape: Overberg (DC3) - Table C6 Quarterly Budget Statement - Financial Position ( Waste management                                   ) for 3rd Quarter ended 31 March 2026 (Figures Finalised as at 2026/05/05)</t>
  </si>
  <si>
    <t>Western Cape: Kannaland (WC041) - Table C6 Quarterly Budget Statement - Financial Position ( Waste management                                   ) for 3rd Quarter ended 31 March 2026 (Figures Finalised as at 2026/05/05)</t>
  </si>
  <si>
    <t>Western Cape: Hessequa (WC042) - Table C6 Quarterly Budget Statement - Financial Position ( Waste management                                   ) for 3rd Quarter ended 31 March 2026 (Figures Finalised as at 2026/05/05)</t>
  </si>
  <si>
    <t>Western Cape: Mossel Bay (WC043) - Table C6 Quarterly Budget Statement - Financial Position ( Waste management                                   ) for 3rd Quarter ended 31 March 2026 (Figures Finalised as at 2026/05/05)</t>
  </si>
  <si>
    <t>Western Cape: George (WC044) - Table C6 Quarterly Budget Statement - Financial Position ( Waste management                                   ) for 3rd Quarter ended 31 March 2026 (Figures Finalised as at 2026/05/05)</t>
  </si>
  <si>
    <t>Western Cape: Oudtshoorn (WC045) - Table C6 Quarterly Budget Statement - Financial Position ( Waste management                                   ) for 3rd Quarter ended 31 March 2026 (Figures Finalised as at 2026/05/05)</t>
  </si>
  <si>
    <t>Western Cape: Bitou (WC047) - Table C6 Quarterly Budget Statement - Financial Position ( Waste management                                   ) for 3rd Quarter ended 31 March 2026 (Figures Finalised as at 2026/05/05)</t>
  </si>
  <si>
    <t>Western Cape: Knysna (WC048) - Table C6 Quarterly Budget Statement - Financial Position ( Waste management                                   ) for 3rd Quarter ended 31 March 2026 (Figures Finalised as at 2026/05/05)</t>
  </si>
  <si>
    <t>Western Cape: Garden Route (DC4) - Table C6 Quarterly Budget Statement - Financial Position ( Waste management                                   ) for 3rd Quarter ended 31 March 2026 (Figures Finalised as at 2026/05/05)</t>
  </si>
  <si>
    <t>Western Cape: Laingsburg (WC051) - Table C6 Quarterly Budget Statement - Financial Position ( Waste management                                   ) for 3rd Quarter ended 31 March 2026 (Figures Finalised as at 2026/05/05)</t>
  </si>
  <si>
    <t>Western Cape: Prince Albert (WC052) - Table C6 Quarterly Budget Statement - Financial Position ( Waste management                                   ) for 3rd Quarter ended 31 March 2026 (Figures Finalised as at 2026/05/05)</t>
  </si>
  <si>
    <t>Western Cape: Beaufort West (WC053) - Table C6 Quarterly Budget Statement - Financial Position ( Waste management                                   ) for 3rd Quarter ended 31 March 2026 (Figures Finalised as at 2026/05/05)</t>
  </si>
  <si>
    <t>Western Cape: Central Karoo (DC5) - Table C6 Quarterly Budget Statement - Financial Position ( Waste management                                   ) for 3rd Quarter ended 31 March 2026 (Figures Finalised as at 2026/05/05)</t>
  </si>
  <si>
    <t>Summary - Table C6 Quarterly Budget Statement - Financial Position ( Waste management                                   ) for 3rd Quarter ended 31 March 2026 (Figures Finalised as at 2026/05/05)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</si>
</sst>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7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4" fillId="0" borderId="0" xfId="0" applyFont="1"/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167" fontId="6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>
        <v>10230305</v>
      </c>
      <c r="G6" s="20"/>
      <c r="H6" s="20"/>
      <c r="I6" s="20"/>
      <c r="J6" s="20"/>
      <c r="K6" s="20"/>
      <c r="L6" s="20"/>
      <c r="M6" s="20"/>
      <c r="N6" s="20"/>
      <c r="O6" s="20">
        <v>10230305</v>
      </c>
      <c r="P6" s="20"/>
      <c r="Q6" s="20"/>
      <c r="R6" s="20">
        <v>10230305</v>
      </c>
      <c r="S6" s="20"/>
      <c r="T6" s="20"/>
      <c r="U6" s="20"/>
      <c r="V6" s="20"/>
      <c r="W6" s="20">
        <v>10230305</v>
      </c>
      <c r="X6" s="20">
        <v>4092122</v>
      </c>
      <c r="Y6" s="20">
        <v>6138183</v>
      </c>
      <c r="Z6" s="21">
        <v>150</v>
      </c>
      <c r="AA6" s="22">
        <v>10230305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612991299</v>
      </c>
      <c r="D8" s="18"/>
      <c r="E8" s="19">
        <v>566257408</v>
      </c>
      <c r="F8" s="20">
        <v>605894449</v>
      </c>
      <c r="G8" s="20">
        <v>695271508</v>
      </c>
      <c r="H8" s="20">
        <v>-60231911</v>
      </c>
      <c r="I8" s="20">
        <v>3263057</v>
      </c>
      <c r="J8" s="20">
        <v>638302654</v>
      </c>
      <c r="K8" s="20">
        <v>5177727</v>
      </c>
      <c r="L8" s="20">
        <v>13731029</v>
      </c>
      <c r="M8" s="20">
        <v>12156780</v>
      </c>
      <c r="N8" s="20">
        <v>31065536</v>
      </c>
      <c r="O8" s="20">
        <v>16183360</v>
      </c>
      <c r="P8" s="20">
        <v>14640622</v>
      </c>
      <c r="Q8" s="20">
        <v>8895994</v>
      </c>
      <c r="R8" s="20">
        <v>39719976</v>
      </c>
      <c r="S8" s="20"/>
      <c r="T8" s="20"/>
      <c r="U8" s="20"/>
      <c r="V8" s="20"/>
      <c r="W8" s="20">
        <v>709088166</v>
      </c>
      <c r="X8" s="20">
        <v>454468131</v>
      </c>
      <c r="Y8" s="20">
        <v>254620035</v>
      </c>
      <c r="Z8" s="21">
        <v>56.025938373223362</v>
      </c>
      <c r="AA8" s="22">
        <v>605894449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>
        <v>281304122</v>
      </c>
      <c r="D12" s="18"/>
      <c r="E12" s="19">
        <v>253853532</v>
      </c>
      <c r="F12" s="20">
        <v>31822472</v>
      </c>
      <c r="G12" s="24">
        <v>286254132</v>
      </c>
      <c r="H12" s="24">
        <v>2494010</v>
      </c>
      <c r="I12" s="24">
        <v>2738623</v>
      </c>
      <c r="J12" s="20">
        <v>291486765</v>
      </c>
      <c r="K12" s="24">
        <v>2257390</v>
      </c>
      <c r="L12" s="24">
        <v>3008323</v>
      </c>
      <c r="M12" s="20">
        <v>4149499</v>
      </c>
      <c r="N12" s="24">
        <v>9415212</v>
      </c>
      <c r="O12" s="24">
        <v>-248340471</v>
      </c>
      <c r="P12" s="24">
        <v>3564667</v>
      </c>
      <c r="Q12" s="20">
        <v>2899024</v>
      </c>
      <c r="R12" s="24">
        <v>-241876780</v>
      </c>
      <c r="S12" s="24"/>
      <c r="T12" s="20"/>
      <c r="U12" s="24"/>
      <c r="V12" s="24"/>
      <c r="W12" s="24">
        <v>59025197</v>
      </c>
      <c r="X12" s="20">
        <v>23862483</v>
      </c>
      <c r="Y12" s="24">
        <v>35162714</v>
      </c>
      <c r="Z12" s="25">
        <v>147.35563771800278</v>
      </c>
      <c r="AA12" s="26">
        <v>31822472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894295421</v>
      </c>
      <c r="D14" s="29">
        <f>SUM(D6:D13)</f>
        <v>0</v>
      </c>
      <c r="E14" s="30">
        <f t="shared" si="0"/>
        <v>820110940</v>
      </c>
      <c r="F14" s="31">
        <f t="shared" si="0"/>
        <v>647947226</v>
      </c>
      <c r="G14" s="31">
        <f t="shared" si="0"/>
        <v>981525640</v>
      </c>
      <c r="H14" s="31">
        <f t="shared" si="0"/>
        <v>-57737901</v>
      </c>
      <c r="I14" s="31">
        <f t="shared" si="0"/>
        <v>6001680</v>
      </c>
      <c r="J14" s="31">
        <f t="shared" si="0"/>
        <v>929789419</v>
      </c>
      <c r="K14" s="31">
        <f t="shared" si="0"/>
        <v>7435117</v>
      </c>
      <c r="L14" s="31">
        <f t="shared" si="0"/>
        <v>16739352</v>
      </c>
      <c r="M14" s="31">
        <f t="shared" si="0"/>
        <v>16306279</v>
      </c>
      <c r="N14" s="31">
        <f t="shared" si="0"/>
        <v>40480748</v>
      </c>
      <c r="O14" s="31">
        <f t="shared" si="0"/>
        <v>-221926806</v>
      </c>
      <c r="P14" s="31">
        <f t="shared" si="0"/>
        <v>18205289</v>
      </c>
      <c r="Q14" s="31">
        <f t="shared" si="0"/>
        <v>11795018</v>
      </c>
      <c r="R14" s="31">
        <f t="shared" si="0"/>
        <v>-191926499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778343668</v>
      </c>
      <c r="X14" s="31">
        <f t="shared" si="0"/>
        <v>482422736</v>
      </c>
      <c r="Y14" s="31">
        <f t="shared" si="0"/>
        <v>295920932</v>
      </c>
      <c r="Z14" s="32">
        <f>+IF(X14&lt;&gt;0,+(Y14/X14)*100,0)</f>
        <v>61.340585738894362</v>
      </c>
      <c r="AA14" s="33">
        <f>SUM(AA6:AA13)</f>
        <v>647947226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988463001</v>
      </c>
      <c r="D18" s="18"/>
      <c r="E18" s="19">
        <v>647262728</v>
      </c>
      <c r="F18" s="20">
        <v>920336572</v>
      </c>
      <c r="G18" s="24">
        <v>1133689965</v>
      </c>
      <c r="H18" s="24">
        <v>-142449762</v>
      </c>
      <c r="I18" s="24">
        <v>-63924</v>
      </c>
      <c r="J18" s="20">
        <v>991176279</v>
      </c>
      <c r="K18" s="24">
        <v>-165714</v>
      </c>
      <c r="L18" s="24">
        <v>9391213</v>
      </c>
      <c r="M18" s="20">
        <v>88166</v>
      </c>
      <c r="N18" s="24">
        <v>9313665</v>
      </c>
      <c r="O18" s="24">
        <v>-144492331</v>
      </c>
      <c r="P18" s="24">
        <v>213147</v>
      </c>
      <c r="Q18" s="20">
        <v>-292738</v>
      </c>
      <c r="R18" s="24">
        <v>-144571922</v>
      </c>
      <c r="S18" s="24"/>
      <c r="T18" s="20"/>
      <c r="U18" s="24"/>
      <c r="V18" s="24"/>
      <c r="W18" s="24">
        <v>855918022</v>
      </c>
      <c r="X18" s="20">
        <v>676771010</v>
      </c>
      <c r="Y18" s="24">
        <v>179147012</v>
      </c>
      <c r="Z18" s="25">
        <v>26.470846025157019</v>
      </c>
      <c r="AA18" s="26">
        <v>920336572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988463001</v>
      </c>
      <c r="D26" s="29">
        <f t="shared" ref="D26:Y26" si="1">SUM(D16:D25)</f>
        <v>0</v>
      </c>
      <c r="E26" s="35">
        <f t="shared" si="1"/>
        <v>647262728</v>
      </c>
      <c r="F26" s="36">
        <f t="shared" si="1"/>
        <v>920336572</v>
      </c>
      <c r="G26" s="36">
        <f t="shared" si="1"/>
        <v>1133689965</v>
      </c>
      <c r="H26" s="36">
        <f t="shared" si="1"/>
        <v>-142449762</v>
      </c>
      <c r="I26" s="36">
        <f t="shared" si="1"/>
        <v>-63924</v>
      </c>
      <c r="J26" s="36">
        <f t="shared" si="1"/>
        <v>991176279</v>
      </c>
      <c r="K26" s="36">
        <f t="shared" si="1"/>
        <v>-165714</v>
      </c>
      <c r="L26" s="36">
        <f t="shared" si="1"/>
        <v>9391213</v>
      </c>
      <c r="M26" s="36">
        <f t="shared" si="1"/>
        <v>88166</v>
      </c>
      <c r="N26" s="36">
        <f t="shared" si="1"/>
        <v>9313665</v>
      </c>
      <c r="O26" s="36">
        <f t="shared" si="1"/>
        <v>-144492331</v>
      </c>
      <c r="P26" s="36">
        <f t="shared" si="1"/>
        <v>213147</v>
      </c>
      <c r="Q26" s="36">
        <f t="shared" si="1"/>
        <v>-292738</v>
      </c>
      <c r="R26" s="36">
        <f t="shared" si="1"/>
        <v>-144571922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855918022</v>
      </c>
      <c r="X26" s="36">
        <f t="shared" si="1"/>
        <v>676771010</v>
      </c>
      <c r="Y26" s="36">
        <f t="shared" si="1"/>
        <v>179147012</v>
      </c>
      <c r="Z26" s="37">
        <f>+IF(X26&lt;&gt;0,+(Y26/X26)*100,0)</f>
        <v>26.470846025157019</v>
      </c>
      <c r="AA26" s="38">
        <f>SUM(AA16:AA25)</f>
        <v>920336572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1882758422</v>
      </c>
      <c r="D27" s="29">
        <f>+D14+D26</f>
        <v>0</v>
      </c>
      <c r="E27" s="30">
        <f t="shared" si="2"/>
        <v>1467373668</v>
      </c>
      <c r="F27" s="31">
        <f t="shared" si="2"/>
        <v>1568283798</v>
      </c>
      <c r="G27" s="31">
        <f t="shared" si="2"/>
        <v>2115215605</v>
      </c>
      <c r="H27" s="31">
        <f t="shared" si="2"/>
        <v>-200187663</v>
      </c>
      <c r="I27" s="31">
        <f t="shared" si="2"/>
        <v>5937756</v>
      </c>
      <c r="J27" s="31">
        <f t="shared" si="2"/>
        <v>1920965698</v>
      </c>
      <c r="K27" s="31">
        <f t="shared" si="2"/>
        <v>7269403</v>
      </c>
      <c r="L27" s="31">
        <f t="shared" si="2"/>
        <v>26130565</v>
      </c>
      <c r="M27" s="31">
        <f t="shared" si="2"/>
        <v>16394445</v>
      </c>
      <c r="N27" s="31">
        <f t="shared" si="2"/>
        <v>49794413</v>
      </c>
      <c r="O27" s="31">
        <f t="shared" si="2"/>
        <v>-366419137</v>
      </c>
      <c r="P27" s="31">
        <f t="shared" si="2"/>
        <v>18418436</v>
      </c>
      <c r="Q27" s="31">
        <f t="shared" si="2"/>
        <v>11502280</v>
      </c>
      <c r="R27" s="31">
        <f t="shared" si="2"/>
        <v>-336498421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1634261690</v>
      </c>
      <c r="X27" s="31">
        <f t="shared" si="2"/>
        <v>1159193746</v>
      </c>
      <c r="Y27" s="31">
        <f t="shared" si="2"/>
        <v>475067944</v>
      </c>
      <c r="Z27" s="32">
        <f>+IF(X27&lt;&gt;0,+(Y27/X27)*100,0)</f>
        <v>40.982617930721652</v>
      </c>
      <c r="AA27" s="33">
        <f>+AA14+AA26</f>
        <v>1568283798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>
        <v>803829</v>
      </c>
      <c r="G31" s="20"/>
      <c r="H31" s="20"/>
      <c r="I31" s="20"/>
      <c r="J31" s="20"/>
      <c r="K31" s="20"/>
      <c r="L31" s="20"/>
      <c r="M31" s="20"/>
      <c r="N31" s="20"/>
      <c r="O31" s="20">
        <v>803829</v>
      </c>
      <c r="P31" s="20"/>
      <c r="Q31" s="20"/>
      <c r="R31" s="20">
        <v>803829</v>
      </c>
      <c r="S31" s="20"/>
      <c r="T31" s="20"/>
      <c r="U31" s="20"/>
      <c r="V31" s="20"/>
      <c r="W31" s="20">
        <v>803829</v>
      </c>
      <c r="X31" s="20">
        <v>602865</v>
      </c>
      <c r="Y31" s="20">
        <v>200964</v>
      </c>
      <c r="Z31" s="21">
        <v>33.334826204871739</v>
      </c>
      <c r="AA31" s="22">
        <v>803829</v>
      </c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248914002</v>
      </c>
      <c r="D33" s="18"/>
      <c r="E33" s="19">
        <v>199099423</v>
      </c>
      <c r="F33" s="20">
        <v>215757876</v>
      </c>
      <c r="G33" s="20">
        <v>221456198</v>
      </c>
      <c r="H33" s="20">
        <v>32439005</v>
      </c>
      <c r="I33" s="20">
        <v>-5137026</v>
      </c>
      <c r="J33" s="20">
        <v>248758177</v>
      </c>
      <c r="K33" s="20">
        <v>1686158</v>
      </c>
      <c r="L33" s="20">
        <v>2721179</v>
      </c>
      <c r="M33" s="20">
        <v>2283567</v>
      </c>
      <c r="N33" s="20">
        <v>6690904</v>
      </c>
      <c r="O33" s="20">
        <v>-30351948</v>
      </c>
      <c r="P33" s="20">
        <v>2133756</v>
      </c>
      <c r="Q33" s="20">
        <v>-539477</v>
      </c>
      <c r="R33" s="20">
        <v>-28757669</v>
      </c>
      <c r="S33" s="20"/>
      <c r="T33" s="20"/>
      <c r="U33" s="20"/>
      <c r="V33" s="20"/>
      <c r="W33" s="20">
        <v>226691412</v>
      </c>
      <c r="X33" s="20">
        <v>161818398</v>
      </c>
      <c r="Y33" s="20">
        <v>64873014</v>
      </c>
      <c r="Z33" s="21">
        <v>40.090011273007413</v>
      </c>
      <c r="AA33" s="22">
        <v>215757876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>
        <v>-8000520</v>
      </c>
      <c r="N34" s="20">
        <v>-8000520</v>
      </c>
      <c r="O34" s="20"/>
      <c r="P34" s="20">
        <v>71194394</v>
      </c>
      <c r="Q34" s="20">
        <v>-500000</v>
      </c>
      <c r="R34" s="20">
        <v>70694394</v>
      </c>
      <c r="S34" s="20"/>
      <c r="T34" s="20"/>
      <c r="U34" s="20"/>
      <c r="V34" s="20"/>
      <c r="W34" s="20">
        <v>62693874</v>
      </c>
      <c r="X34" s="20"/>
      <c r="Y34" s="20">
        <v>62693874</v>
      </c>
      <c r="Z34" s="21"/>
      <c r="AA34" s="22"/>
    </row>
    <row r="35" spans="1:27" x14ac:dyDescent="0.25">
      <c r="A35" s="23" t="s">
        <v>63</v>
      </c>
      <c r="B35" s="17" t="s">
        <v>33</v>
      </c>
      <c r="C35" s="18">
        <v>342896630</v>
      </c>
      <c r="D35" s="18"/>
      <c r="E35" s="19">
        <v>318201340</v>
      </c>
      <c r="F35" s="20">
        <v>347785471</v>
      </c>
      <c r="G35" s="20">
        <v>318201340</v>
      </c>
      <c r="H35" s="20">
        <v>24695290</v>
      </c>
      <c r="I35" s="20"/>
      <c r="J35" s="20">
        <v>342896630</v>
      </c>
      <c r="K35" s="20"/>
      <c r="L35" s="20"/>
      <c r="M35" s="20"/>
      <c r="N35" s="20"/>
      <c r="O35" s="20">
        <v>4888841</v>
      </c>
      <c r="P35" s="20"/>
      <c r="Q35" s="20"/>
      <c r="R35" s="20">
        <v>4888841</v>
      </c>
      <c r="S35" s="20"/>
      <c r="T35" s="20"/>
      <c r="U35" s="20"/>
      <c r="V35" s="20"/>
      <c r="W35" s="20">
        <v>347785471</v>
      </c>
      <c r="X35" s="20">
        <v>260839098</v>
      </c>
      <c r="Y35" s="20">
        <v>86946373</v>
      </c>
      <c r="Z35" s="21">
        <v>33.333336016980091</v>
      </c>
      <c r="AA35" s="22">
        <v>347785471</v>
      </c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>
        <v>5125754</v>
      </c>
      <c r="G37" s="20"/>
      <c r="H37" s="20"/>
      <c r="I37" s="20"/>
      <c r="J37" s="20"/>
      <c r="K37" s="20"/>
      <c r="L37" s="20"/>
      <c r="M37" s="20"/>
      <c r="N37" s="20"/>
      <c r="O37" s="20">
        <v>5125754</v>
      </c>
      <c r="P37" s="20"/>
      <c r="Q37" s="20"/>
      <c r="R37" s="20">
        <v>5125754</v>
      </c>
      <c r="S37" s="20"/>
      <c r="T37" s="20"/>
      <c r="U37" s="20"/>
      <c r="V37" s="20"/>
      <c r="W37" s="20">
        <v>5125754</v>
      </c>
      <c r="X37" s="20">
        <v>3844305</v>
      </c>
      <c r="Y37" s="20">
        <v>1281449</v>
      </c>
      <c r="Z37" s="21">
        <v>33.333697508392284</v>
      </c>
      <c r="AA37" s="22">
        <v>5125754</v>
      </c>
    </row>
    <row r="38" spans="1:27" x14ac:dyDescent="0.25">
      <c r="A38" s="27" t="s">
        <v>66</v>
      </c>
      <c r="B38" s="28" t="s">
        <v>33</v>
      </c>
      <c r="C38" s="29">
        <f>SUM(C30:C37)</f>
        <v>591810632</v>
      </c>
      <c r="D38" s="29">
        <f t="shared" ref="D38:Y38" si="3">SUM(D30:D37)</f>
        <v>0</v>
      </c>
      <c r="E38" s="30">
        <f t="shared" si="3"/>
        <v>517300763</v>
      </c>
      <c r="F38" s="31">
        <f t="shared" si="3"/>
        <v>569472930</v>
      </c>
      <c r="G38" s="31">
        <f t="shared" si="3"/>
        <v>539657538</v>
      </c>
      <c r="H38" s="31">
        <f t="shared" si="3"/>
        <v>57134295</v>
      </c>
      <c r="I38" s="31">
        <f t="shared" si="3"/>
        <v>-5137026</v>
      </c>
      <c r="J38" s="31">
        <f t="shared" si="3"/>
        <v>591654807</v>
      </c>
      <c r="K38" s="31">
        <f t="shared" si="3"/>
        <v>1686158</v>
      </c>
      <c r="L38" s="31">
        <f t="shared" si="3"/>
        <v>2721179</v>
      </c>
      <c r="M38" s="31">
        <f t="shared" si="3"/>
        <v>-5716953</v>
      </c>
      <c r="N38" s="31">
        <f t="shared" si="3"/>
        <v>-1309616</v>
      </c>
      <c r="O38" s="31">
        <f t="shared" si="3"/>
        <v>-19533524</v>
      </c>
      <c r="P38" s="31">
        <f t="shared" si="3"/>
        <v>73328150</v>
      </c>
      <c r="Q38" s="31">
        <f t="shared" si="3"/>
        <v>-1039477</v>
      </c>
      <c r="R38" s="31">
        <f t="shared" si="3"/>
        <v>52755149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643100340</v>
      </c>
      <c r="X38" s="31">
        <f t="shared" si="3"/>
        <v>427104666</v>
      </c>
      <c r="Y38" s="31">
        <f t="shared" si="3"/>
        <v>215995674</v>
      </c>
      <c r="Z38" s="32">
        <f>+IF(X38&lt;&gt;0,+(Y38/X38)*100,0)</f>
        <v>50.572070781357368</v>
      </c>
      <c r="AA38" s="33">
        <f>SUM(AA30:AA37)</f>
        <v>569472930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>
        <v>1753014</v>
      </c>
      <c r="G40" s="20"/>
      <c r="H40" s="20"/>
      <c r="I40" s="20"/>
      <c r="J40" s="20"/>
      <c r="K40" s="20"/>
      <c r="L40" s="20"/>
      <c r="M40" s="20"/>
      <c r="N40" s="20"/>
      <c r="O40" s="20">
        <v>1753014</v>
      </c>
      <c r="P40" s="20"/>
      <c r="Q40" s="20"/>
      <c r="R40" s="20">
        <v>1753014</v>
      </c>
      <c r="S40" s="20"/>
      <c r="T40" s="20"/>
      <c r="U40" s="20"/>
      <c r="V40" s="20"/>
      <c r="W40" s="20">
        <v>1753014</v>
      </c>
      <c r="X40" s="20">
        <v>1314756</v>
      </c>
      <c r="Y40" s="20">
        <v>438258</v>
      </c>
      <c r="Z40" s="21">
        <v>33.333789691775507</v>
      </c>
      <c r="AA40" s="22">
        <v>1753014</v>
      </c>
    </row>
    <row r="41" spans="1:27" x14ac:dyDescent="0.25">
      <c r="A41" s="23" t="s">
        <v>63</v>
      </c>
      <c r="B41" s="17" t="s">
        <v>33</v>
      </c>
      <c r="C41" s="18">
        <v>135496554</v>
      </c>
      <c r="D41" s="18"/>
      <c r="E41" s="19">
        <v>106643762</v>
      </c>
      <c r="F41" s="20">
        <v>132996354</v>
      </c>
      <c r="G41" s="20">
        <v>111144162</v>
      </c>
      <c r="H41" s="20">
        <v>24352392</v>
      </c>
      <c r="I41" s="20"/>
      <c r="J41" s="20">
        <v>135496554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135496554</v>
      </c>
      <c r="X41" s="20">
        <v>99754758</v>
      </c>
      <c r="Y41" s="20">
        <v>35741796</v>
      </c>
      <c r="Z41" s="21">
        <v>35.829665387990815</v>
      </c>
      <c r="AA41" s="22">
        <v>132996354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>
        <v>66514402</v>
      </c>
      <c r="G43" s="20"/>
      <c r="H43" s="20"/>
      <c r="I43" s="20"/>
      <c r="J43" s="20"/>
      <c r="K43" s="20"/>
      <c r="L43" s="20"/>
      <c r="M43" s="20"/>
      <c r="N43" s="20"/>
      <c r="O43" s="20">
        <v>66514402</v>
      </c>
      <c r="P43" s="20"/>
      <c r="Q43" s="20"/>
      <c r="R43" s="20">
        <v>66514402</v>
      </c>
      <c r="S43" s="20"/>
      <c r="T43" s="20"/>
      <c r="U43" s="20"/>
      <c r="V43" s="20"/>
      <c r="W43" s="20">
        <v>66514402</v>
      </c>
      <c r="X43" s="20">
        <v>49885794</v>
      </c>
      <c r="Y43" s="20">
        <v>16628608</v>
      </c>
      <c r="Z43" s="21">
        <v>33.333353379120318</v>
      </c>
      <c r="AA43" s="22">
        <v>66514402</v>
      </c>
    </row>
    <row r="44" spans="1:27" x14ac:dyDescent="0.25">
      <c r="A44" s="27" t="s">
        <v>70</v>
      </c>
      <c r="B44" s="34" t="s">
        <v>33</v>
      </c>
      <c r="C44" s="29">
        <f>SUM(C40:C43)</f>
        <v>135496554</v>
      </c>
      <c r="D44" s="29">
        <f t="shared" ref="D44:Y44" si="4">SUM(D40:D43)</f>
        <v>0</v>
      </c>
      <c r="E44" s="35">
        <f t="shared" si="4"/>
        <v>106643762</v>
      </c>
      <c r="F44" s="36">
        <f t="shared" si="4"/>
        <v>201263770</v>
      </c>
      <c r="G44" s="36">
        <f t="shared" si="4"/>
        <v>111144162</v>
      </c>
      <c r="H44" s="36">
        <f t="shared" si="4"/>
        <v>24352392</v>
      </c>
      <c r="I44" s="36">
        <f t="shared" si="4"/>
        <v>0</v>
      </c>
      <c r="J44" s="36">
        <f t="shared" si="4"/>
        <v>135496554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68267416</v>
      </c>
      <c r="P44" s="36">
        <f t="shared" si="4"/>
        <v>0</v>
      </c>
      <c r="Q44" s="36">
        <f t="shared" si="4"/>
        <v>0</v>
      </c>
      <c r="R44" s="36">
        <f t="shared" si="4"/>
        <v>68267416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203763970</v>
      </c>
      <c r="X44" s="36">
        <f t="shared" si="4"/>
        <v>150955308</v>
      </c>
      <c r="Y44" s="36">
        <f t="shared" si="4"/>
        <v>52808662</v>
      </c>
      <c r="Z44" s="37">
        <f>+IF(X44&lt;&gt;0,+(Y44/X44)*100,0)</f>
        <v>34.982977875809439</v>
      </c>
      <c r="AA44" s="38">
        <f>SUM(AA40:AA43)</f>
        <v>201263770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727307186</v>
      </c>
      <c r="D45" s="29">
        <f>+D38+D44</f>
        <v>0</v>
      </c>
      <c r="E45" s="30">
        <f t="shared" si="5"/>
        <v>623944525</v>
      </c>
      <c r="F45" s="31">
        <f t="shared" si="5"/>
        <v>770736700</v>
      </c>
      <c r="G45" s="31">
        <f t="shared" si="5"/>
        <v>650801700</v>
      </c>
      <c r="H45" s="31">
        <f t="shared" si="5"/>
        <v>81486687</v>
      </c>
      <c r="I45" s="31">
        <f t="shared" si="5"/>
        <v>-5137026</v>
      </c>
      <c r="J45" s="31">
        <f t="shared" si="5"/>
        <v>727151361</v>
      </c>
      <c r="K45" s="31">
        <f t="shared" si="5"/>
        <v>1686158</v>
      </c>
      <c r="L45" s="31">
        <f t="shared" si="5"/>
        <v>2721179</v>
      </c>
      <c r="M45" s="31">
        <f t="shared" si="5"/>
        <v>-5716953</v>
      </c>
      <c r="N45" s="31">
        <f t="shared" si="5"/>
        <v>-1309616</v>
      </c>
      <c r="O45" s="31">
        <f t="shared" si="5"/>
        <v>48733892</v>
      </c>
      <c r="P45" s="31">
        <f t="shared" si="5"/>
        <v>73328150</v>
      </c>
      <c r="Q45" s="31">
        <f t="shared" si="5"/>
        <v>-1039477</v>
      </c>
      <c r="R45" s="31">
        <f t="shared" si="5"/>
        <v>121022565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846864310</v>
      </c>
      <c r="X45" s="31">
        <f t="shared" si="5"/>
        <v>578059974</v>
      </c>
      <c r="Y45" s="31">
        <f t="shared" si="5"/>
        <v>268804336</v>
      </c>
      <c r="Z45" s="32">
        <f>+IF(X45&lt;&gt;0,+(Y45/X45)*100,0)</f>
        <v>46.501115470762556</v>
      </c>
      <c r="AA45" s="33">
        <f>+AA38+AA44</f>
        <v>770736700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1155451236</v>
      </c>
      <c r="D46" s="42">
        <f t="shared" si="6"/>
        <v>0</v>
      </c>
      <c r="E46" s="43">
        <f t="shared" si="6"/>
        <v>843429143</v>
      </c>
      <c r="F46" s="44">
        <f t="shared" si="6"/>
        <v>797547098</v>
      </c>
      <c r="G46" s="44">
        <f t="shared" si="6"/>
        <v>1464413905</v>
      </c>
      <c r="H46" s="44">
        <f t="shared" si="6"/>
        <v>-281674350</v>
      </c>
      <c r="I46" s="44">
        <f t="shared" si="6"/>
        <v>11074782</v>
      </c>
      <c r="J46" s="44">
        <f t="shared" si="6"/>
        <v>1193814337</v>
      </c>
      <c r="K46" s="44">
        <f t="shared" si="6"/>
        <v>5583245</v>
      </c>
      <c r="L46" s="44">
        <f t="shared" si="6"/>
        <v>23409386</v>
      </c>
      <c r="M46" s="44">
        <f t="shared" si="6"/>
        <v>22111398</v>
      </c>
      <c r="N46" s="44">
        <f t="shared" si="6"/>
        <v>51104029</v>
      </c>
      <c r="O46" s="44">
        <f t="shared" si="6"/>
        <v>-415153029</v>
      </c>
      <c r="P46" s="44">
        <f t="shared" si="6"/>
        <v>-54909714</v>
      </c>
      <c r="Q46" s="44">
        <f t="shared" si="6"/>
        <v>12541757</v>
      </c>
      <c r="R46" s="44">
        <f t="shared" si="6"/>
        <v>-457520986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787397380</v>
      </c>
      <c r="X46" s="44">
        <f t="shared" si="6"/>
        <v>581133772</v>
      </c>
      <c r="Y46" s="44">
        <f t="shared" si="6"/>
        <v>206263608</v>
      </c>
      <c r="Z46" s="45">
        <f>+IF(X46&lt;&gt;0,+(Y46/X46)*100,0)</f>
        <v>35.493309447519081</v>
      </c>
      <c r="AA46" s="46">
        <f>+AA27-AA45</f>
        <v>797547098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392572019</v>
      </c>
      <c r="D48" s="18"/>
      <c r="E48" s="19">
        <v>783384582</v>
      </c>
      <c r="F48" s="20">
        <v>522850576</v>
      </c>
      <c r="G48" s="20">
        <v>634302447</v>
      </c>
      <c r="H48" s="20">
        <v>-162692009</v>
      </c>
      <c r="I48" s="20">
        <v>-8892322</v>
      </c>
      <c r="J48" s="20">
        <v>462718116</v>
      </c>
      <c r="K48" s="20">
        <v>-12333781</v>
      </c>
      <c r="L48" s="20">
        <v>-19388835</v>
      </c>
      <c r="M48" s="20">
        <v>62211653</v>
      </c>
      <c r="N48" s="20">
        <v>30489037</v>
      </c>
      <c r="O48" s="20">
        <v>-25248851</v>
      </c>
      <c r="P48" s="20">
        <v>-19121851</v>
      </c>
      <c r="Q48" s="20">
        <v>27921773</v>
      </c>
      <c r="R48" s="20">
        <v>-16448929</v>
      </c>
      <c r="S48" s="20"/>
      <c r="T48" s="20"/>
      <c r="U48" s="20"/>
      <c r="V48" s="20"/>
      <c r="W48" s="20">
        <v>476758224</v>
      </c>
      <c r="X48" s="20">
        <v>392137902</v>
      </c>
      <c r="Y48" s="20">
        <v>84620322</v>
      </c>
      <c r="Z48" s="47">
        <v>21.579225463393232</v>
      </c>
      <c r="AA48" s="22">
        <v>522850576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>
        <v>356327941</v>
      </c>
      <c r="G49" s="20"/>
      <c r="H49" s="20"/>
      <c r="I49" s="20"/>
      <c r="J49" s="20"/>
      <c r="K49" s="20"/>
      <c r="L49" s="20"/>
      <c r="M49" s="20"/>
      <c r="N49" s="20"/>
      <c r="O49" s="20">
        <v>356327941</v>
      </c>
      <c r="P49" s="20"/>
      <c r="Q49" s="20"/>
      <c r="R49" s="20">
        <v>356327941</v>
      </c>
      <c r="S49" s="20"/>
      <c r="T49" s="20"/>
      <c r="U49" s="20"/>
      <c r="V49" s="20"/>
      <c r="W49" s="20">
        <v>356327941</v>
      </c>
      <c r="X49" s="20">
        <v>267245955</v>
      </c>
      <c r="Y49" s="20">
        <v>89081986</v>
      </c>
      <c r="Z49" s="47">
        <v>33.333333707520474</v>
      </c>
      <c r="AA49" s="22">
        <v>356327941</v>
      </c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392572019</v>
      </c>
      <c r="D51" s="50">
        <f t="shared" ref="D51:Y51" si="7">SUM(D48:D50)</f>
        <v>0</v>
      </c>
      <c r="E51" s="51">
        <f t="shared" si="7"/>
        <v>783384582</v>
      </c>
      <c r="F51" s="52">
        <f t="shared" si="7"/>
        <v>879178517</v>
      </c>
      <c r="G51" s="52">
        <f t="shared" si="7"/>
        <v>634302447</v>
      </c>
      <c r="H51" s="52">
        <f t="shared" si="7"/>
        <v>-162692009</v>
      </c>
      <c r="I51" s="52">
        <f t="shared" si="7"/>
        <v>-8892322</v>
      </c>
      <c r="J51" s="52">
        <f t="shared" si="7"/>
        <v>462718116</v>
      </c>
      <c r="K51" s="52">
        <f t="shared" si="7"/>
        <v>-12333781</v>
      </c>
      <c r="L51" s="52">
        <f t="shared" si="7"/>
        <v>-19388835</v>
      </c>
      <c r="M51" s="52">
        <f t="shared" si="7"/>
        <v>62211653</v>
      </c>
      <c r="N51" s="52">
        <f t="shared" si="7"/>
        <v>30489037</v>
      </c>
      <c r="O51" s="52">
        <f t="shared" si="7"/>
        <v>331079090</v>
      </c>
      <c r="P51" s="52">
        <f t="shared" si="7"/>
        <v>-19121851</v>
      </c>
      <c r="Q51" s="52">
        <f t="shared" si="7"/>
        <v>27921773</v>
      </c>
      <c r="R51" s="52">
        <f t="shared" si="7"/>
        <v>339879012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833086165</v>
      </c>
      <c r="X51" s="52">
        <f t="shared" si="7"/>
        <v>659383857</v>
      </c>
      <c r="Y51" s="52">
        <f t="shared" si="7"/>
        <v>173702308</v>
      </c>
      <c r="Z51" s="53">
        <f>+IF(X51&lt;&gt;0,+(Y51/X51)*100,0)</f>
        <v>26.343124138691191</v>
      </c>
      <c r="AA51" s="54">
        <f>SUM(AA48:AA50)</f>
        <v>879178517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78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60</v>
      </c>
      <c r="D6" s="18"/>
      <c r="E6" s="19">
        <v>-267710320</v>
      </c>
      <c r="F6" s="20">
        <v>-267710320</v>
      </c>
      <c r="G6" s="20">
        <v>60</v>
      </c>
      <c r="H6" s="20"/>
      <c r="I6" s="20"/>
      <c r="J6" s="20">
        <v>60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60</v>
      </c>
      <c r="X6" s="20">
        <v>-200782746</v>
      </c>
      <c r="Y6" s="20">
        <v>200782806</v>
      </c>
      <c r="Z6" s="21">
        <v>-100.00002988304584</v>
      </c>
      <c r="AA6" s="22">
        <v>-267710320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165890666</v>
      </c>
      <c r="D8" s="18"/>
      <c r="E8" s="19">
        <v>39928270</v>
      </c>
      <c r="F8" s="20">
        <v>39928270</v>
      </c>
      <c r="G8" s="20">
        <v>134252738</v>
      </c>
      <c r="H8" s="20"/>
      <c r="I8" s="20">
        <v>-783319</v>
      </c>
      <c r="J8" s="20">
        <v>133469419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133469419</v>
      </c>
      <c r="X8" s="20">
        <v>29946204</v>
      </c>
      <c r="Y8" s="20">
        <v>103523215</v>
      </c>
      <c r="Z8" s="21">
        <v>345.69728770965429</v>
      </c>
      <c r="AA8" s="22">
        <v>39928270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>
        <v>-23398500</v>
      </c>
      <c r="F11" s="20">
        <v>-23398500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-17548884</v>
      </c>
      <c r="Y11" s="20">
        <v>17548884</v>
      </c>
      <c r="Z11" s="21">
        <v>-100</v>
      </c>
      <c r="AA11" s="22">
        <v>-23398500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>
        <v>4416663</v>
      </c>
      <c r="H12" s="24"/>
      <c r="I12" s="24">
        <v>2850032</v>
      </c>
      <c r="J12" s="20">
        <v>7266695</v>
      </c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>
        <v>7266695</v>
      </c>
      <c r="X12" s="20"/>
      <c r="Y12" s="24">
        <v>7266695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165890726</v>
      </c>
      <c r="D14" s="29">
        <f>SUM(D6:D13)</f>
        <v>0</v>
      </c>
      <c r="E14" s="30">
        <f t="shared" si="0"/>
        <v>-251180550</v>
      </c>
      <c r="F14" s="31">
        <f t="shared" si="0"/>
        <v>-251180550</v>
      </c>
      <c r="G14" s="31">
        <f t="shared" si="0"/>
        <v>138669461</v>
      </c>
      <c r="H14" s="31">
        <f t="shared" si="0"/>
        <v>0</v>
      </c>
      <c r="I14" s="31">
        <f t="shared" si="0"/>
        <v>2066713</v>
      </c>
      <c r="J14" s="31">
        <f t="shared" si="0"/>
        <v>140736174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140736174</v>
      </c>
      <c r="X14" s="31">
        <f t="shared" si="0"/>
        <v>-188385426</v>
      </c>
      <c r="Y14" s="31">
        <f t="shared" si="0"/>
        <v>329121600</v>
      </c>
      <c r="Z14" s="32">
        <f>+IF(X14&lt;&gt;0,+(Y14/X14)*100,0)</f>
        <v>-174.70650834741323</v>
      </c>
      <c r="AA14" s="33">
        <f>SUM(AA6:AA13)</f>
        <v>-251180550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506532189</v>
      </c>
      <c r="D18" s="18"/>
      <c r="E18" s="19">
        <v>478358990</v>
      </c>
      <c r="F18" s="20">
        <v>512628990</v>
      </c>
      <c r="G18" s="24">
        <v>419247925</v>
      </c>
      <c r="H18" s="24"/>
      <c r="I18" s="24"/>
      <c r="J18" s="20">
        <v>419247925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419247925</v>
      </c>
      <c r="X18" s="20">
        <v>360598047</v>
      </c>
      <c r="Y18" s="24">
        <v>58649878</v>
      </c>
      <c r="Z18" s="25">
        <v>16.264613324431011</v>
      </c>
      <c r="AA18" s="26">
        <v>512628990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506532189</v>
      </c>
      <c r="D26" s="29">
        <f t="shared" ref="D26:Y26" si="1">SUM(D16:D25)</f>
        <v>0</v>
      </c>
      <c r="E26" s="35">
        <f t="shared" si="1"/>
        <v>478358990</v>
      </c>
      <c r="F26" s="36">
        <f t="shared" si="1"/>
        <v>512628990</v>
      </c>
      <c r="G26" s="36">
        <f t="shared" si="1"/>
        <v>419247925</v>
      </c>
      <c r="H26" s="36">
        <f t="shared" si="1"/>
        <v>0</v>
      </c>
      <c r="I26" s="36">
        <f t="shared" si="1"/>
        <v>0</v>
      </c>
      <c r="J26" s="36">
        <f t="shared" si="1"/>
        <v>419247925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419247925</v>
      </c>
      <c r="X26" s="36">
        <f t="shared" si="1"/>
        <v>360598047</v>
      </c>
      <c r="Y26" s="36">
        <f t="shared" si="1"/>
        <v>58649878</v>
      </c>
      <c r="Z26" s="37">
        <f>+IF(X26&lt;&gt;0,+(Y26/X26)*100,0)</f>
        <v>16.264613324431011</v>
      </c>
      <c r="AA26" s="38">
        <f>SUM(AA16:AA25)</f>
        <v>512628990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672422915</v>
      </c>
      <c r="D27" s="29">
        <f>+D14+D26</f>
        <v>0</v>
      </c>
      <c r="E27" s="30">
        <f t="shared" si="2"/>
        <v>227178440</v>
      </c>
      <c r="F27" s="31">
        <f t="shared" si="2"/>
        <v>261448440</v>
      </c>
      <c r="G27" s="31">
        <f t="shared" si="2"/>
        <v>557917386</v>
      </c>
      <c r="H27" s="31">
        <f t="shared" si="2"/>
        <v>0</v>
      </c>
      <c r="I27" s="31">
        <f t="shared" si="2"/>
        <v>2066713</v>
      </c>
      <c r="J27" s="31">
        <f t="shared" si="2"/>
        <v>559984099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559984099</v>
      </c>
      <c r="X27" s="31">
        <f t="shared" si="2"/>
        <v>172212621</v>
      </c>
      <c r="Y27" s="31">
        <f t="shared" si="2"/>
        <v>387771478</v>
      </c>
      <c r="Z27" s="32">
        <f>+IF(X27&lt;&gt;0,+(Y27/X27)*100,0)</f>
        <v>225.17018540702657</v>
      </c>
      <c r="AA27" s="33">
        <f>+AA14+AA26</f>
        <v>261448440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-193542</v>
      </c>
      <c r="D33" s="18"/>
      <c r="E33" s="19">
        <v>-234770</v>
      </c>
      <c r="F33" s="20">
        <v>-234770</v>
      </c>
      <c r="G33" s="20">
        <v>64686</v>
      </c>
      <c r="H33" s="20"/>
      <c r="I33" s="20"/>
      <c r="J33" s="20">
        <v>64686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64686</v>
      </c>
      <c r="X33" s="20">
        <v>-176076</v>
      </c>
      <c r="Y33" s="20">
        <v>240762</v>
      </c>
      <c r="Z33" s="21">
        <v>-136.73754515095754</v>
      </c>
      <c r="AA33" s="22">
        <v>-234770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-193542</v>
      </c>
      <c r="D38" s="29">
        <f t="shared" ref="D38:Y38" si="3">SUM(D30:D37)</f>
        <v>0</v>
      </c>
      <c r="E38" s="30">
        <f t="shared" si="3"/>
        <v>-234770</v>
      </c>
      <c r="F38" s="31">
        <f t="shared" si="3"/>
        <v>-234770</v>
      </c>
      <c r="G38" s="31">
        <f t="shared" si="3"/>
        <v>64686</v>
      </c>
      <c r="H38" s="31">
        <f t="shared" si="3"/>
        <v>0</v>
      </c>
      <c r="I38" s="31">
        <f t="shared" si="3"/>
        <v>0</v>
      </c>
      <c r="J38" s="31">
        <f t="shared" si="3"/>
        <v>64686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64686</v>
      </c>
      <c r="X38" s="31">
        <f t="shared" si="3"/>
        <v>-176076</v>
      </c>
      <c r="Y38" s="31">
        <f t="shared" si="3"/>
        <v>240762</v>
      </c>
      <c r="Z38" s="32">
        <f>+IF(X38&lt;&gt;0,+(Y38/X38)*100,0)</f>
        <v>-136.73754515095754</v>
      </c>
      <c r="AA38" s="33">
        <f>SUM(AA30:AA37)</f>
        <v>-234770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600685606</v>
      </c>
      <c r="D41" s="18"/>
      <c r="E41" s="19"/>
      <c r="F41" s="20"/>
      <c r="G41" s="20">
        <v>533956747</v>
      </c>
      <c r="H41" s="20"/>
      <c r="I41" s="20"/>
      <c r="J41" s="20">
        <v>533956747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533956747</v>
      </c>
      <c r="X41" s="20"/>
      <c r="Y41" s="20">
        <v>533956747</v>
      </c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>
        <v>555315020</v>
      </c>
      <c r="F43" s="20">
        <v>555315020</v>
      </c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>
        <v>416486268</v>
      </c>
      <c r="Y43" s="20">
        <v>-416486268</v>
      </c>
      <c r="Z43" s="21">
        <v>-100</v>
      </c>
      <c r="AA43" s="22">
        <v>555315020</v>
      </c>
    </row>
    <row r="44" spans="1:27" x14ac:dyDescent="0.25">
      <c r="A44" s="27" t="s">
        <v>70</v>
      </c>
      <c r="B44" s="34" t="s">
        <v>33</v>
      </c>
      <c r="C44" s="29">
        <f>SUM(C40:C43)</f>
        <v>600685606</v>
      </c>
      <c r="D44" s="29">
        <f t="shared" ref="D44:Y44" si="4">SUM(D40:D43)</f>
        <v>0</v>
      </c>
      <c r="E44" s="35">
        <f t="shared" si="4"/>
        <v>555315020</v>
      </c>
      <c r="F44" s="36">
        <f t="shared" si="4"/>
        <v>555315020</v>
      </c>
      <c r="G44" s="36">
        <f t="shared" si="4"/>
        <v>533956747</v>
      </c>
      <c r="H44" s="36">
        <f t="shared" si="4"/>
        <v>0</v>
      </c>
      <c r="I44" s="36">
        <f t="shared" si="4"/>
        <v>0</v>
      </c>
      <c r="J44" s="36">
        <f t="shared" si="4"/>
        <v>533956747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533956747</v>
      </c>
      <c r="X44" s="36">
        <f t="shared" si="4"/>
        <v>416486268</v>
      </c>
      <c r="Y44" s="36">
        <f t="shared" si="4"/>
        <v>117470479</v>
      </c>
      <c r="Z44" s="37">
        <f>+IF(X44&lt;&gt;0,+(Y44/X44)*100,0)</f>
        <v>28.205126561339593</v>
      </c>
      <c r="AA44" s="38">
        <f>SUM(AA40:AA43)</f>
        <v>555315020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600492064</v>
      </c>
      <c r="D45" s="29">
        <f>+D38+D44</f>
        <v>0</v>
      </c>
      <c r="E45" s="30">
        <f t="shared" si="5"/>
        <v>555080250</v>
      </c>
      <c r="F45" s="31">
        <f t="shared" si="5"/>
        <v>555080250</v>
      </c>
      <c r="G45" s="31">
        <f t="shared" si="5"/>
        <v>534021433</v>
      </c>
      <c r="H45" s="31">
        <f t="shared" si="5"/>
        <v>0</v>
      </c>
      <c r="I45" s="31">
        <f t="shared" si="5"/>
        <v>0</v>
      </c>
      <c r="J45" s="31">
        <f t="shared" si="5"/>
        <v>534021433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534021433</v>
      </c>
      <c r="X45" s="31">
        <f t="shared" si="5"/>
        <v>416310192</v>
      </c>
      <c r="Y45" s="31">
        <f t="shared" si="5"/>
        <v>117711241</v>
      </c>
      <c r="Z45" s="32">
        <f>+IF(X45&lt;&gt;0,+(Y45/X45)*100,0)</f>
        <v>28.274888115158131</v>
      </c>
      <c r="AA45" s="33">
        <f>+AA38+AA44</f>
        <v>555080250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71930851</v>
      </c>
      <c r="D46" s="42">
        <f t="shared" si="6"/>
        <v>0</v>
      </c>
      <c r="E46" s="43">
        <f t="shared" si="6"/>
        <v>-327901810</v>
      </c>
      <c r="F46" s="44">
        <f t="shared" si="6"/>
        <v>-293631810</v>
      </c>
      <c r="G46" s="44">
        <f t="shared" si="6"/>
        <v>23895953</v>
      </c>
      <c r="H46" s="44">
        <f t="shared" si="6"/>
        <v>0</v>
      </c>
      <c r="I46" s="44">
        <f t="shared" si="6"/>
        <v>2066713</v>
      </c>
      <c r="J46" s="44">
        <f t="shared" si="6"/>
        <v>25962666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25962666</v>
      </c>
      <c r="X46" s="44">
        <f t="shared" si="6"/>
        <v>-244097571</v>
      </c>
      <c r="Y46" s="44">
        <f t="shared" si="6"/>
        <v>270060237</v>
      </c>
      <c r="Z46" s="45">
        <f>+IF(X46&lt;&gt;0,+(Y46/X46)*100,0)</f>
        <v>-110.63618367591212</v>
      </c>
      <c r="AA46" s="46">
        <f>+AA27-AA45</f>
        <v>-293631810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342741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342741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79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-6627420</v>
      </c>
      <c r="D6" s="18"/>
      <c r="E6" s="19">
        <v>22987350</v>
      </c>
      <c r="F6" s="20">
        <v>16509389</v>
      </c>
      <c r="G6" s="20">
        <v>-380599</v>
      </c>
      <c r="H6" s="20">
        <v>-222069</v>
      </c>
      <c r="I6" s="20">
        <v>-475395</v>
      </c>
      <c r="J6" s="20">
        <v>-1078063</v>
      </c>
      <c r="K6" s="20">
        <v>-177566</v>
      </c>
      <c r="L6" s="20"/>
      <c r="M6" s="20">
        <v>-1424900</v>
      </c>
      <c r="N6" s="20">
        <v>-1602466</v>
      </c>
      <c r="O6" s="20">
        <v>-168358</v>
      </c>
      <c r="P6" s="20">
        <v>-623703</v>
      </c>
      <c r="Q6" s="20">
        <v>236662</v>
      </c>
      <c r="R6" s="20">
        <v>-555399</v>
      </c>
      <c r="S6" s="20"/>
      <c r="T6" s="20"/>
      <c r="U6" s="20"/>
      <c r="V6" s="20"/>
      <c r="W6" s="20">
        <v>-3235928</v>
      </c>
      <c r="X6" s="20">
        <v>12382047</v>
      </c>
      <c r="Y6" s="20">
        <v>-15617975</v>
      </c>
      <c r="Z6" s="21">
        <v>-126.13403098857563</v>
      </c>
      <c r="AA6" s="22">
        <v>16509389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33645277</v>
      </c>
      <c r="D8" s="18"/>
      <c r="E8" s="19"/>
      <c r="F8" s="20"/>
      <c r="G8" s="20">
        <v>3043534</v>
      </c>
      <c r="H8" s="20">
        <v>3051738</v>
      </c>
      <c r="I8" s="20">
        <v>3046800</v>
      </c>
      <c r="J8" s="20">
        <v>9142072</v>
      </c>
      <c r="K8" s="20">
        <v>3019796</v>
      </c>
      <c r="L8" s="20"/>
      <c r="M8" s="20">
        <v>3032936</v>
      </c>
      <c r="N8" s="20">
        <v>6052732</v>
      </c>
      <c r="O8" s="20">
        <v>3040581</v>
      </c>
      <c r="P8" s="20">
        <v>2811069</v>
      </c>
      <c r="Q8" s="20">
        <v>3044838</v>
      </c>
      <c r="R8" s="20">
        <v>8896488</v>
      </c>
      <c r="S8" s="20"/>
      <c r="T8" s="20"/>
      <c r="U8" s="20"/>
      <c r="V8" s="20"/>
      <c r="W8" s="20">
        <v>24091292</v>
      </c>
      <c r="X8" s="20">
        <v>-38642038</v>
      </c>
      <c r="Y8" s="20">
        <v>62733330</v>
      </c>
      <c r="Z8" s="21">
        <v>-162.34477591476931</v>
      </c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-252333</v>
      </c>
      <c r="D11" s="18"/>
      <c r="E11" s="19"/>
      <c r="F11" s="20"/>
      <c r="G11" s="20"/>
      <c r="H11" s="20">
        <v>-5809</v>
      </c>
      <c r="I11" s="20"/>
      <c r="J11" s="20">
        <v>-5809</v>
      </c>
      <c r="K11" s="20">
        <v>-6629</v>
      </c>
      <c r="L11" s="20"/>
      <c r="M11" s="20"/>
      <c r="N11" s="20">
        <v>-6629</v>
      </c>
      <c r="O11" s="20">
        <v>-180</v>
      </c>
      <c r="P11" s="20">
        <v>-641</v>
      </c>
      <c r="Q11" s="20">
        <v>-22040</v>
      </c>
      <c r="R11" s="20">
        <v>-22861</v>
      </c>
      <c r="S11" s="20"/>
      <c r="T11" s="20"/>
      <c r="U11" s="20"/>
      <c r="V11" s="20"/>
      <c r="W11" s="20">
        <v>-35299</v>
      </c>
      <c r="X11" s="20"/>
      <c r="Y11" s="20">
        <v>-35299</v>
      </c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26765524</v>
      </c>
      <c r="D14" s="29">
        <f>SUM(D6:D13)</f>
        <v>0</v>
      </c>
      <c r="E14" s="30">
        <f t="shared" si="0"/>
        <v>22987350</v>
      </c>
      <c r="F14" s="31">
        <f t="shared" si="0"/>
        <v>16509389</v>
      </c>
      <c r="G14" s="31">
        <f t="shared" si="0"/>
        <v>2662935</v>
      </c>
      <c r="H14" s="31">
        <f t="shared" si="0"/>
        <v>2823860</v>
      </c>
      <c r="I14" s="31">
        <f t="shared" si="0"/>
        <v>2571405</v>
      </c>
      <c r="J14" s="31">
        <f t="shared" si="0"/>
        <v>8058200</v>
      </c>
      <c r="K14" s="31">
        <f t="shared" si="0"/>
        <v>2835601</v>
      </c>
      <c r="L14" s="31">
        <f t="shared" si="0"/>
        <v>0</v>
      </c>
      <c r="M14" s="31">
        <f t="shared" si="0"/>
        <v>1608036</v>
      </c>
      <c r="N14" s="31">
        <f t="shared" si="0"/>
        <v>4443637</v>
      </c>
      <c r="O14" s="31">
        <f t="shared" si="0"/>
        <v>2872043</v>
      </c>
      <c r="P14" s="31">
        <f t="shared" si="0"/>
        <v>2186725</v>
      </c>
      <c r="Q14" s="31">
        <f t="shared" si="0"/>
        <v>3259460</v>
      </c>
      <c r="R14" s="31">
        <f t="shared" si="0"/>
        <v>8318228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20820065</v>
      </c>
      <c r="X14" s="31">
        <f t="shared" si="0"/>
        <v>-26259991</v>
      </c>
      <c r="Y14" s="31">
        <f t="shared" si="0"/>
        <v>47080056</v>
      </c>
      <c r="Z14" s="32">
        <f>+IF(X14&lt;&gt;0,+(Y14/X14)*100,0)</f>
        <v>-179.28435695198829</v>
      </c>
      <c r="AA14" s="33">
        <f>SUM(AA6:AA13)</f>
        <v>16509389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2572932</v>
      </c>
      <c r="D18" s="18"/>
      <c r="E18" s="19">
        <v>-1246650</v>
      </c>
      <c r="F18" s="20">
        <v>-1246650</v>
      </c>
      <c r="G18" s="24"/>
      <c r="H18" s="24">
        <v>-2572932</v>
      </c>
      <c r="I18" s="24"/>
      <c r="J18" s="20">
        <v>-2572932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-2572932</v>
      </c>
      <c r="X18" s="20">
        <v>-934992</v>
      </c>
      <c r="Y18" s="24">
        <v>-1637940</v>
      </c>
      <c r="Z18" s="25">
        <v>175.18224754864212</v>
      </c>
      <c r="AA18" s="26">
        <v>-1246650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2572932</v>
      </c>
      <c r="D26" s="29">
        <f t="shared" ref="D26:Y26" si="1">SUM(D16:D25)</f>
        <v>0</v>
      </c>
      <c r="E26" s="35">
        <f t="shared" si="1"/>
        <v>-1246650</v>
      </c>
      <c r="F26" s="36">
        <f t="shared" si="1"/>
        <v>-1246650</v>
      </c>
      <c r="G26" s="36">
        <f t="shared" si="1"/>
        <v>0</v>
      </c>
      <c r="H26" s="36">
        <f t="shared" si="1"/>
        <v>-2572932</v>
      </c>
      <c r="I26" s="36">
        <f t="shared" si="1"/>
        <v>0</v>
      </c>
      <c r="J26" s="36">
        <f t="shared" si="1"/>
        <v>-2572932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-2572932</v>
      </c>
      <c r="X26" s="36">
        <f t="shared" si="1"/>
        <v>-934992</v>
      </c>
      <c r="Y26" s="36">
        <f t="shared" si="1"/>
        <v>-1637940</v>
      </c>
      <c r="Z26" s="37">
        <f>+IF(X26&lt;&gt;0,+(Y26/X26)*100,0)</f>
        <v>175.18224754864212</v>
      </c>
      <c r="AA26" s="38">
        <f>SUM(AA16:AA25)</f>
        <v>-1246650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29338456</v>
      </c>
      <c r="D27" s="29">
        <f>+D14+D26</f>
        <v>0</v>
      </c>
      <c r="E27" s="30">
        <f t="shared" si="2"/>
        <v>21740700</v>
      </c>
      <c r="F27" s="31">
        <f t="shared" si="2"/>
        <v>15262739</v>
      </c>
      <c r="G27" s="31">
        <f t="shared" si="2"/>
        <v>2662935</v>
      </c>
      <c r="H27" s="31">
        <f t="shared" si="2"/>
        <v>250928</v>
      </c>
      <c r="I27" s="31">
        <f t="shared" si="2"/>
        <v>2571405</v>
      </c>
      <c r="J27" s="31">
        <f t="shared" si="2"/>
        <v>5485268</v>
      </c>
      <c r="K27" s="31">
        <f t="shared" si="2"/>
        <v>2835601</v>
      </c>
      <c r="L27" s="31">
        <f t="shared" si="2"/>
        <v>0</v>
      </c>
      <c r="M27" s="31">
        <f t="shared" si="2"/>
        <v>1608036</v>
      </c>
      <c r="N27" s="31">
        <f t="shared" si="2"/>
        <v>4443637</v>
      </c>
      <c r="O27" s="31">
        <f t="shared" si="2"/>
        <v>2872043</v>
      </c>
      <c r="P27" s="31">
        <f t="shared" si="2"/>
        <v>2186725</v>
      </c>
      <c r="Q27" s="31">
        <f t="shared" si="2"/>
        <v>3259460</v>
      </c>
      <c r="R27" s="31">
        <f t="shared" si="2"/>
        <v>8318228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18247133</v>
      </c>
      <c r="X27" s="31">
        <f t="shared" si="2"/>
        <v>-27194983</v>
      </c>
      <c r="Y27" s="31">
        <f t="shared" si="2"/>
        <v>45442116</v>
      </c>
      <c r="Z27" s="32">
        <f>+IF(X27&lt;&gt;0,+(Y27/X27)*100,0)</f>
        <v>-167.09742381526769</v>
      </c>
      <c r="AA27" s="33">
        <f>+AA14+AA26</f>
        <v>15262739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19353258</v>
      </c>
      <c r="D33" s="18"/>
      <c r="E33" s="19"/>
      <c r="F33" s="20">
        <v>794491</v>
      </c>
      <c r="G33" s="20">
        <v>849241</v>
      </c>
      <c r="H33" s="20">
        <v>2197016</v>
      </c>
      <c r="I33" s="20">
        <v>1153729</v>
      </c>
      <c r="J33" s="20">
        <v>4199986</v>
      </c>
      <c r="K33" s="20">
        <v>1783621</v>
      </c>
      <c r="L33" s="20"/>
      <c r="M33" s="20">
        <v>1571044</v>
      </c>
      <c r="N33" s="20">
        <v>3354665</v>
      </c>
      <c r="O33" s="20">
        <v>1806792</v>
      </c>
      <c r="P33" s="20">
        <v>1596529</v>
      </c>
      <c r="Q33" s="20">
        <v>2522151</v>
      </c>
      <c r="R33" s="20">
        <v>5925472</v>
      </c>
      <c r="S33" s="20"/>
      <c r="T33" s="20"/>
      <c r="U33" s="20"/>
      <c r="V33" s="20"/>
      <c r="W33" s="20">
        <v>13480123</v>
      </c>
      <c r="X33" s="20">
        <v>595872</v>
      </c>
      <c r="Y33" s="20">
        <v>12884251</v>
      </c>
      <c r="Z33" s="21">
        <v>2162.2514566886848</v>
      </c>
      <c r="AA33" s="22">
        <v>794491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19353258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794491</v>
      </c>
      <c r="G38" s="31">
        <f t="shared" si="3"/>
        <v>849241</v>
      </c>
      <c r="H38" s="31">
        <f t="shared" si="3"/>
        <v>2197016</v>
      </c>
      <c r="I38" s="31">
        <f t="shared" si="3"/>
        <v>1153729</v>
      </c>
      <c r="J38" s="31">
        <f t="shared" si="3"/>
        <v>4199986</v>
      </c>
      <c r="K38" s="31">
        <f t="shared" si="3"/>
        <v>1783621</v>
      </c>
      <c r="L38" s="31">
        <f t="shared" si="3"/>
        <v>0</v>
      </c>
      <c r="M38" s="31">
        <f t="shared" si="3"/>
        <v>1571044</v>
      </c>
      <c r="N38" s="31">
        <f t="shared" si="3"/>
        <v>3354665</v>
      </c>
      <c r="O38" s="31">
        <f t="shared" si="3"/>
        <v>1806792</v>
      </c>
      <c r="P38" s="31">
        <f t="shared" si="3"/>
        <v>1596529</v>
      </c>
      <c r="Q38" s="31">
        <f t="shared" si="3"/>
        <v>2522151</v>
      </c>
      <c r="R38" s="31">
        <f t="shared" si="3"/>
        <v>5925472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13480123</v>
      </c>
      <c r="X38" s="31">
        <f t="shared" si="3"/>
        <v>595872</v>
      </c>
      <c r="Y38" s="31">
        <f t="shared" si="3"/>
        <v>12884251</v>
      </c>
      <c r="Z38" s="32">
        <f>+IF(X38&lt;&gt;0,+(Y38/X38)*100,0)</f>
        <v>2162.2514566886848</v>
      </c>
      <c r="AA38" s="33">
        <f>SUM(AA30:AA37)</f>
        <v>794491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19353258</v>
      </c>
      <c r="D45" s="29">
        <f>+D38+D44</f>
        <v>0</v>
      </c>
      <c r="E45" s="30">
        <f t="shared" si="5"/>
        <v>0</v>
      </c>
      <c r="F45" s="31">
        <f t="shared" si="5"/>
        <v>794491</v>
      </c>
      <c r="G45" s="31">
        <f t="shared" si="5"/>
        <v>849241</v>
      </c>
      <c r="H45" s="31">
        <f t="shared" si="5"/>
        <v>2197016</v>
      </c>
      <c r="I45" s="31">
        <f t="shared" si="5"/>
        <v>1153729</v>
      </c>
      <c r="J45" s="31">
        <f t="shared" si="5"/>
        <v>4199986</v>
      </c>
      <c r="K45" s="31">
        <f t="shared" si="5"/>
        <v>1783621</v>
      </c>
      <c r="L45" s="31">
        <f t="shared" si="5"/>
        <v>0</v>
      </c>
      <c r="M45" s="31">
        <f t="shared" si="5"/>
        <v>1571044</v>
      </c>
      <c r="N45" s="31">
        <f t="shared" si="5"/>
        <v>3354665</v>
      </c>
      <c r="O45" s="31">
        <f t="shared" si="5"/>
        <v>1806792</v>
      </c>
      <c r="P45" s="31">
        <f t="shared" si="5"/>
        <v>1596529</v>
      </c>
      <c r="Q45" s="31">
        <f t="shared" si="5"/>
        <v>2522151</v>
      </c>
      <c r="R45" s="31">
        <f t="shared" si="5"/>
        <v>5925472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13480123</v>
      </c>
      <c r="X45" s="31">
        <f t="shared" si="5"/>
        <v>595872</v>
      </c>
      <c r="Y45" s="31">
        <f t="shared" si="5"/>
        <v>12884251</v>
      </c>
      <c r="Z45" s="32">
        <f>+IF(X45&lt;&gt;0,+(Y45/X45)*100,0)</f>
        <v>2162.2514566886848</v>
      </c>
      <c r="AA45" s="33">
        <f>+AA38+AA44</f>
        <v>794491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9985198</v>
      </c>
      <c r="D46" s="42">
        <f t="shared" si="6"/>
        <v>0</v>
      </c>
      <c r="E46" s="43">
        <f t="shared" si="6"/>
        <v>21740700</v>
      </c>
      <c r="F46" s="44">
        <f t="shared" si="6"/>
        <v>14468248</v>
      </c>
      <c r="G46" s="44">
        <f t="shared" si="6"/>
        <v>1813694</v>
      </c>
      <c r="H46" s="44">
        <f t="shared" si="6"/>
        <v>-1946088</v>
      </c>
      <c r="I46" s="44">
        <f t="shared" si="6"/>
        <v>1417676</v>
      </c>
      <c r="J46" s="44">
        <f t="shared" si="6"/>
        <v>1285282</v>
      </c>
      <c r="K46" s="44">
        <f t="shared" si="6"/>
        <v>1051980</v>
      </c>
      <c r="L46" s="44">
        <f t="shared" si="6"/>
        <v>0</v>
      </c>
      <c r="M46" s="44">
        <f t="shared" si="6"/>
        <v>36992</v>
      </c>
      <c r="N46" s="44">
        <f t="shared" si="6"/>
        <v>1088972</v>
      </c>
      <c r="O46" s="44">
        <f t="shared" si="6"/>
        <v>1065251</v>
      </c>
      <c r="P46" s="44">
        <f t="shared" si="6"/>
        <v>590196</v>
      </c>
      <c r="Q46" s="44">
        <f t="shared" si="6"/>
        <v>737309</v>
      </c>
      <c r="R46" s="44">
        <f t="shared" si="6"/>
        <v>2392756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4767010</v>
      </c>
      <c r="X46" s="44">
        <f t="shared" si="6"/>
        <v>-27790855</v>
      </c>
      <c r="Y46" s="44">
        <f t="shared" si="6"/>
        <v>32557865</v>
      </c>
      <c r="Z46" s="45">
        <f>+IF(X46&lt;&gt;0,+(Y46/X46)*100,0)</f>
        <v>-117.15316063503624</v>
      </c>
      <c r="AA46" s="46">
        <f>+AA27-AA45</f>
        <v>14468248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-5796706</v>
      </c>
      <c r="D6" s="18"/>
      <c r="E6" s="19">
        <v>8658330</v>
      </c>
      <c r="F6" s="20">
        <v>8250768</v>
      </c>
      <c r="G6" s="20">
        <v>-5824937</v>
      </c>
      <c r="H6" s="20">
        <v>-36933</v>
      </c>
      <c r="I6" s="20">
        <v>-44742</v>
      </c>
      <c r="J6" s="20">
        <v>-5906612</v>
      </c>
      <c r="K6" s="20">
        <v>-81268</v>
      </c>
      <c r="L6" s="20">
        <v>-42504</v>
      </c>
      <c r="M6" s="20">
        <v>-53758</v>
      </c>
      <c r="N6" s="20">
        <v>-177530</v>
      </c>
      <c r="O6" s="20">
        <v>-8755</v>
      </c>
      <c r="P6" s="20">
        <v>-134855</v>
      </c>
      <c r="Q6" s="20">
        <v>-114120</v>
      </c>
      <c r="R6" s="20">
        <v>-257730</v>
      </c>
      <c r="S6" s="20"/>
      <c r="T6" s="20"/>
      <c r="U6" s="20"/>
      <c r="V6" s="20"/>
      <c r="W6" s="20">
        <v>-6341872</v>
      </c>
      <c r="X6" s="20">
        <v>6188076</v>
      </c>
      <c r="Y6" s="20">
        <v>-12529948</v>
      </c>
      <c r="Z6" s="21">
        <v>-202.48536055471845</v>
      </c>
      <c r="AA6" s="22">
        <v>8250768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27630747</v>
      </c>
      <c r="D8" s="18"/>
      <c r="E8" s="19">
        <v>16480964</v>
      </c>
      <c r="F8" s="20">
        <v>15431831</v>
      </c>
      <c r="G8" s="20">
        <v>27635566</v>
      </c>
      <c r="H8" s="20">
        <v>2204035</v>
      </c>
      <c r="I8" s="20">
        <v>1039268</v>
      </c>
      <c r="J8" s="20">
        <v>30878869</v>
      </c>
      <c r="K8" s="20">
        <v>1040971</v>
      </c>
      <c r="L8" s="20">
        <v>1021585</v>
      </c>
      <c r="M8" s="20">
        <v>997251</v>
      </c>
      <c r="N8" s="20">
        <v>3059807</v>
      </c>
      <c r="O8" s="20">
        <v>1005007</v>
      </c>
      <c r="P8" s="20">
        <v>1019061</v>
      </c>
      <c r="Q8" s="20">
        <v>1003591</v>
      </c>
      <c r="R8" s="20">
        <v>3027659</v>
      </c>
      <c r="S8" s="20"/>
      <c r="T8" s="20"/>
      <c r="U8" s="20"/>
      <c r="V8" s="20"/>
      <c r="W8" s="20">
        <v>36966335</v>
      </c>
      <c r="X8" s="20">
        <v>11573883</v>
      </c>
      <c r="Y8" s="20">
        <v>25392452</v>
      </c>
      <c r="Z8" s="21">
        <v>219.39440721838989</v>
      </c>
      <c r="AA8" s="22">
        <v>15431831</v>
      </c>
    </row>
    <row r="9" spans="1:27" x14ac:dyDescent="0.25">
      <c r="A9" s="23" t="s">
        <v>38</v>
      </c>
      <c r="B9" s="17" t="s">
        <v>33</v>
      </c>
      <c r="C9" s="18">
        <v>685159</v>
      </c>
      <c r="D9" s="18"/>
      <c r="E9" s="19"/>
      <c r="F9" s="20"/>
      <c r="G9" s="20">
        <v>685159</v>
      </c>
      <c r="H9" s="20"/>
      <c r="I9" s="20"/>
      <c r="J9" s="20">
        <v>685159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685159</v>
      </c>
      <c r="X9" s="20"/>
      <c r="Y9" s="20">
        <v>685159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-149546</v>
      </c>
      <c r="D11" s="18"/>
      <c r="E11" s="19">
        <v>-1444389</v>
      </c>
      <c r="F11" s="20">
        <v>-1199878</v>
      </c>
      <c r="G11" s="20">
        <v>-155262</v>
      </c>
      <c r="H11" s="20"/>
      <c r="I11" s="20">
        <v>-13498</v>
      </c>
      <c r="J11" s="20">
        <v>-168760</v>
      </c>
      <c r="K11" s="20">
        <v>-3590</v>
      </c>
      <c r="L11" s="20"/>
      <c r="M11" s="20">
        <v>-4573</v>
      </c>
      <c r="N11" s="20">
        <v>-8163</v>
      </c>
      <c r="O11" s="20">
        <v>-2924</v>
      </c>
      <c r="P11" s="20">
        <v>-1274</v>
      </c>
      <c r="Q11" s="20"/>
      <c r="R11" s="20">
        <v>-4198</v>
      </c>
      <c r="S11" s="20"/>
      <c r="T11" s="20"/>
      <c r="U11" s="20"/>
      <c r="V11" s="20"/>
      <c r="W11" s="20">
        <v>-181121</v>
      </c>
      <c r="X11" s="20">
        <v>-899892</v>
      </c>
      <c r="Y11" s="20">
        <v>718771</v>
      </c>
      <c r="Z11" s="21">
        <v>-79.873029207949401</v>
      </c>
      <c r="AA11" s="22">
        <v>-1199878</v>
      </c>
    </row>
    <row r="12" spans="1:27" x14ac:dyDescent="0.25">
      <c r="A12" s="23" t="s">
        <v>41</v>
      </c>
      <c r="B12" s="17" t="s">
        <v>33</v>
      </c>
      <c r="C12" s="18">
        <v>682021</v>
      </c>
      <c r="D12" s="18"/>
      <c r="E12" s="19">
        <v>20524</v>
      </c>
      <c r="F12" s="20">
        <v>73684</v>
      </c>
      <c r="G12" s="24">
        <v>682774</v>
      </c>
      <c r="H12" s="24">
        <v>914</v>
      </c>
      <c r="I12" s="24">
        <v>5451</v>
      </c>
      <c r="J12" s="20">
        <v>689139</v>
      </c>
      <c r="K12" s="24">
        <v>10504</v>
      </c>
      <c r="L12" s="24">
        <v>4297</v>
      </c>
      <c r="M12" s="20">
        <v>6829</v>
      </c>
      <c r="N12" s="24">
        <v>21630</v>
      </c>
      <c r="O12" s="24">
        <v>475</v>
      </c>
      <c r="P12" s="24">
        <v>10488</v>
      </c>
      <c r="Q12" s="20">
        <v>14886</v>
      </c>
      <c r="R12" s="24">
        <v>25849</v>
      </c>
      <c r="S12" s="24"/>
      <c r="T12" s="20"/>
      <c r="U12" s="24"/>
      <c r="V12" s="24"/>
      <c r="W12" s="24">
        <v>736618</v>
      </c>
      <c r="X12" s="20">
        <v>55269</v>
      </c>
      <c r="Y12" s="24">
        <v>681349</v>
      </c>
      <c r="Z12" s="25">
        <v>1232.7869149070909</v>
      </c>
      <c r="AA12" s="26">
        <v>73684</v>
      </c>
    </row>
    <row r="13" spans="1:27" x14ac:dyDescent="0.25">
      <c r="A13" s="23" t="s">
        <v>42</v>
      </c>
      <c r="B13" s="17" t="s">
        <v>33</v>
      </c>
      <c r="C13" s="18">
        <v>18</v>
      </c>
      <c r="D13" s="18"/>
      <c r="E13" s="19"/>
      <c r="F13" s="20"/>
      <c r="G13" s="20">
        <v>18</v>
      </c>
      <c r="H13" s="20"/>
      <c r="I13" s="20"/>
      <c r="J13" s="20">
        <v>18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18</v>
      </c>
      <c r="X13" s="20"/>
      <c r="Y13" s="20">
        <v>18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23051693</v>
      </c>
      <c r="D14" s="29">
        <f>SUM(D6:D13)</f>
        <v>0</v>
      </c>
      <c r="E14" s="30">
        <f t="shared" si="0"/>
        <v>23715429</v>
      </c>
      <c r="F14" s="31">
        <f t="shared" si="0"/>
        <v>22556405</v>
      </c>
      <c r="G14" s="31">
        <f t="shared" si="0"/>
        <v>23023318</v>
      </c>
      <c r="H14" s="31">
        <f t="shared" si="0"/>
        <v>2168016</v>
      </c>
      <c r="I14" s="31">
        <f t="shared" si="0"/>
        <v>986479</v>
      </c>
      <c r="J14" s="31">
        <f t="shared" si="0"/>
        <v>26177813</v>
      </c>
      <c r="K14" s="31">
        <f t="shared" si="0"/>
        <v>966617</v>
      </c>
      <c r="L14" s="31">
        <f t="shared" si="0"/>
        <v>983378</v>
      </c>
      <c r="M14" s="31">
        <f t="shared" si="0"/>
        <v>945749</v>
      </c>
      <c r="N14" s="31">
        <f t="shared" si="0"/>
        <v>2895744</v>
      </c>
      <c r="O14" s="31">
        <f t="shared" si="0"/>
        <v>993803</v>
      </c>
      <c r="P14" s="31">
        <f t="shared" si="0"/>
        <v>893420</v>
      </c>
      <c r="Q14" s="31">
        <f t="shared" si="0"/>
        <v>904357</v>
      </c>
      <c r="R14" s="31">
        <f t="shared" si="0"/>
        <v>2791580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31865137</v>
      </c>
      <c r="X14" s="31">
        <f t="shared" si="0"/>
        <v>16917336</v>
      </c>
      <c r="Y14" s="31">
        <f t="shared" si="0"/>
        <v>14947801</v>
      </c>
      <c r="Z14" s="32">
        <f>+IF(X14&lt;&gt;0,+(Y14/X14)*100,0)</f>
        <v>88.357889209033857</v>
      </c>
      <c r="AA14" s="33">
        <f>SUM(AA6:AA13)</f>
        <v>22556405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1965431</v>
      </c>
      <c r="D18" s="18"/>
      <c r="E18" s="19">
        <v>86163</v>
      </c>
      <c r="F18" s="20">
        <v>440565</v>
      </c>
      <c r="G18" s="24">
        <v>1965431</v>
      </c>
      <c r="H18" s="24"/>
      <c r="I18" s="24"/>
      <c r="J18" s="20">
        <v>1965431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1965431</v>
      </c>
      <c r="X18" s="20">
        <v>330417</v>
      </c>
      <c r="Y18" s="24">
        <v>1635014</v>
      </c>
      <c r="Z18" s="25">
        <v>494.83349827642041</v>
      </c>
      <c r="AA18" s="26">
        <v>440565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1965431</v>
      </c>
      <c r="D26" s="29">
        <f t="shared" ref="D26:Y26" si="1">SUM(D16:D25)</f>
        <v>0</v>
      </c>
      <c r="E26" s="35">
        <f t="shared" si="1"/>
        <v>86163</v>
      </c>
      <c r="F26" s="36">
        <f t="shared" si="1"/>
        <v>440565</v>
      </c>
      <c r="G26" s="36">
        <f t="shared" si="1"/>
        <v>1965431</v>
      </c>
      <c r="H26" s="36">
        <f t="shared" si="1"/>
        <v>0</v>
      </c>
      <c r="I26" s="36">
        <f t="shared" si="1"/>
        <v>0</v>
      </c>
      <c r="J26" s="36">
        <f t="shared" si="1"/>
        <v>1965431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1965431</v>
      </c>
      <c r="X26" s="36">
        <f t="shared" si="1"/>
        <v>330417</v>
      </c>
      <c r="Y26" s="36">
        <f t="shared" si="1"/>
        <v>1635014</v>
      </c>
      <c r="Z26" s="37">
        <f>+IF(X26&lt;&gt;0,+(Y26/X26)*100,0)</f>
        <v>494.83349827642041</v>
      </c>
      <c r="AA26" s="38">
        <f>SUM(AA16:AA25)</f>
        <v>440565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25017124</v>
      </c>
      <c r="D27" s="29">
        <f>+D14+D26</f>
        <v>0</v>
      </c>
      <c r="E27" s="30">
        <f t="shared" si="2"/>
        <v>23801592</v>
      </c>
      <c r="F27" s="31">
        <f t="shared" si="2"/>
        <v>22996970</v>
      </c>
      <c r="G27" s="31">
        <f t="shared" si="2"/>
        <v>24988749</v>
      </c>
      <c r="H27" s="31">
        <f t="shared" si="2"/>
        <v>2168016</v>
      </c>
      <c r="I27" s="31">
        <f t="shared" si="2"/>
        <v>986479</v>
      </c>
      <c r="J27" s="31">
        <f t="shared" si="2"/>
        <v>28143244</v>
      </c>
      <c r="K27" s="31">
        <f t="shared" si="2"/>
        <v>966617</v>
      </c>
      <c r="L27" s="31">
        <f t="shared" si="2"/>
        <v>983378</v>
      </c>
      <c r="M27" s="31">
        <f t="shared" si="2"/>
        <v>945749</v>
      </c>
      <c r="N27" s="31">
        <f t="shared" si="2"/>
        <v>2895744</v>
      </c>
      <c r="O27" s="31">
        <f t="shared" si="2"/>
        <v>993803</v>
      </c>
      <c r="P27" s="31">
        <f t="shared" si="2"/>
        <v>893420</v>
      </c>
      <c r="Q27" s="31">
        <f t="shared" si="2"/>
        <v>904357</v>
      </c>
      <c r="R27" s="31">
        <f t="shared" si="2"/>
        <v>2791580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33830568</v>
      </c>
      <c r="X27" s="31">
        <f t="shared" si="2"/>
        <v>17247753</v>
      </c>
      <c r="Y27" s="31">
        <f t="shared" si="2"/>
        <v>16582815</v>
      </c>
      <c r="Z27" s="32">
        <f>+IF(X27&lt;&gt;0,+(Y27/X27)*100,0)</f>
        <v>96.144784772833887</v>
      </c>
      <c r="AA27" s="33">
        <f>+AA14+AA26</f>
        <v>22996970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47229574</v>
      </c>
      <c r="D33" s="18"/>
      <c r="E33" s="19">
        <v>8060046</v>
      </c>
      <c r="F33" s="20">
        <v>8173304</v>
      </c>
      <c r="G33" s="20">
        <v>48036538</v>
      </c>
      <c r="H33" s="20">
        <v>788019</v>
      </c>
      <c r="I33" s="20">
        <v>781129</v>
      </c>
      <c r="J33" s="20">
        <v>49605686</v>
      </c>
      <c r="K33" s="20">
        <v>899775</v>
      </c>
      <c r="L33" s="20">
        <v>1466402</v>
      </c>
      <c r="M33" s="20">
        <v>865555</v>
      </c>
      <c r="N33" s="20">
        <v>3231732</v>
      </c>
      <c r="O33" s="20">
        <v>908315</v>
      </c>
      <c r="P33" s="20">
        <v>819305</v>
      </c>
      <c r="Q33" s="20">
        <v>795807</v>
      </c>
      <c r="R33" s="20">
        <v>2523427</v>
      </c>
      <c r="S33" s="20"/>
      <c r="T33" s="20"/>
      <c r="U33" s="20"/>
      <c r="V33" s="20"/>
      <c r="W33" s="20">
        <v>55360845</v>
      </c>
      <c r="X33" s="20">
        <v>6129972</v>
      </c>
      <c r="Y33" s="20">
        <v>49230873</v>
      </c>
      <c r="Z33" s="21">
        <v>803.11742043846198</v>
      </c>
      <c r="AA33" s="22">
        <v>8173304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2063902</v>
      </c>
      <c r="F36" s="20">
        <v>1946634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1459971</v>
      </c>
      <c r="Y36" s="20">
        <v>-1459971</v>
      </c>
      <c r="Z36" s="21">
        <v>-100</v>
      </c>
      <c r="AA36" s="22">
        <v>1946634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47229574</v>
      </c>
      <c r="D38" s="29">
        <f t="shared" ref="D38:Y38" si="3">SUM(D30:D37)</f>
        <v>0</v>
      </c>
      <c r="E38" s="30">
        <f t="shared" si="3"/>
        <v>10123948</v>
      </c>
      <c r="F38" s="31">
        <f t="shared" si="3"/>
        <v>10119938</v>
      </c>
      <c r="G38" s="31">
        <f t="shared" si="3"/>
        <v>48036538</v>
      </c>
      <c r="H38" s="31">
        <f t="shared" si="3"/>
        <v>788019</v>
      </c>
      <c r="I38" s="31">
        <f t="shared" si="3"/>
        <v>781129</v>
      </c>
      <c r="J38" s="31">
        <f t="shared" si="3"/>
        <v>49605686</v>
      </c>
      <c r="K38" s="31">
        <f t="shared" si="3"/>
        <v>899775</v>
      </c>
      <c r="L38" s="31">
        <f t="shared" si="3"/>
        <v>1466402</v>
      </c>
      <c r="M38" s="31">
        <f t="shared" si="3"/>
        <v>865555</v>
      </c>
      <c r="N38" s="31">
        <f t="shared" si="3"/>
        <v>3231732</v>
      </c>
      <c r="O38" s="31">
        <f t="shared" si="3"/>
        <v>908315</v>
      </c>
      <c r="P38" s="31">
        <f t="shared" si="3"/>
        <v>819305</v>
      </c>
      <c r="Q38" s="31">
        <f t="shared" si="3"/>
        <v>795807</v>
      </c>
      <c r="R38" s="31">
        <f t="shared" si="3"/>
        <v>2523427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55360845</v>
      </c>
      <c r="X38" s="31">
        <f t="shared" si="3"/>
        <v>7589943</v>
      </c>
      <c r="Y38" s="31">
        <f t="shared" si="3"/>
        <v>47770902</v>
      </c>
      <c r="Z38" s="32">
        <f>+IF(X38&lt;&gt;0,+(Y38/X38)*100,0)</f>
        <v>629.39737492099744</v>
      </c>
      <c r="AA38" s="33">
        <f>SUM(AA30:AA37)</f>
        <v>10119938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>
        <v>1400000</v>
      </c>
      <c r="F41" s="20">
        <v>1400000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1050003</v>
      </c>
      <c r="Y41" s="20">
        <v>-1050003</v>
      </c>
      <c r="Z41" s="21">
        <v>-100</v>
      </c>
      <c r="AA41" s="22">
        <v>1400000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1400000</v>
      </c>
      <c r="F44" s="36">
        <f t="shared" si="4"/>
        <v>1400000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1050003</v>
      </c>
      <c r="Y44" s="36">
        <f t="shared" si="4"/>
        <v>-1050003</v>
      </c>
      <c r="Z44" s="37">
        <f>+IF(X44&lt;&gt;0,+(Y44/X44)*100,0)</f>
        <v>-100</v>
      </c>
      <c r="AA44" s="38">
        <f>SUM(AA40:AA43)</f>
        <v>1400000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47229574</v>
      </c>
      <c r="D45" s="29">
        <f>+D38+D44</f>
        <v>0</v>
      </c>
      <c r="E45" s="30">
        <f t="shared" si="5"/>
        <v>11523948</v>
      </c>
      <c r="F45" s="31">
        <f t="shared" si="5"/>
        <v>11519938</v>
      </c>
      <c r="G45" s="31">
        <f t="shared" si="5"/>
        <v>48036538</v>
      </c>
      <c r="H45" s="31">
        <f t="shared" si="5"/>
        <v>788019</v>
      </c>
      <c r="I45" s="31">
        <f t="shared" si="5"/>
        <v>781129</v>
      </c>
      <c r="J45" s="31">
        <f t="shared" si="5"/>
        <v>49605686</v>
      </c>
      <c r="K45" s="31">
        <f t="shared" si="5"/>
        <v>899775</v>
      </c>
      <c r="L45" s="31">
        <f t="shared" si="5"/>
        <v>1466402</v>
      </c>
      <c r="M45" s="31">
        <f t="shared" si="5"/>
        <v>865555</v>
      </c>
      <c r="N45" s="31">
        <f t="shared" si="5"/>
        <v>3231732</v>
      </c>
      <c r="O45" s="31">
        <f t="shared" si="5"/>
        <v>908315</v>
      </c>
      <c r="P45" s="31">
        <f t="shared" si="5"/>
        <v>819305</v>
      </c>
      <c r="Q45" s="31">
        <f t="shared" si="5"/>
        <v>795807</v>
      </c>
      <c r="R45" s="31">
        <f t="shared" si="5"/>
        <v>2523427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55360845</v>
      </c>
      <c r="X45" s="31">
        <f t="shared" si="5"/>
        <v>8639946</v>
      </c>
      <c r="Y45" s="31">
        <f t="shared" si="5"/>
        <v>46720899</v>
      </c>
      <c r="Z45" s="32">
        <f>+IF(X45&lt;&gt;0,+(Y45/X45)*100,0)</f>
        <v>540.75452554911806</v>
      </c>
      <c r="AA45" s="33">
        <f>+AA38+AA44</f>
        <v>11519938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-22212450</v>
      </c>
      <c r="D46" s="42">
        <f t="shared" si="6"/>
        <v>0</v>
      </c>
      <c r="E46" s="43">
        <f t="shared" si="6"/>
        <v>12277644</v>
      </c>
      <c r="F46" s="44">
        <f t="shared" si="6"/>
        <v>11477032</v>
      </c>
      <c r="G46" s="44">
        <f t="shared" si="6"/>
        <v>-23047789</v>
      </c>
      <c r="H46" s="44">
        <f t="shared" si="6"/>
        <v>1379997</v>
      </c>
      <c r="I46" s="44">
        <f t="shared" si="6"/>
        <v>205350</v>
      </c>
      <c r="J46" s="44">
        <f t="shared" si="6"/>
        <v>-21462442</v>
      </c>
      <c r="K46" s="44">
        <f t="shared" si="6"/>
        <v>66842</v>
      </c>
      <c r="L46" s="44">
        <f t="shared" si="6"/>
        <v>-483024</v>
      </c>
      <c r="M46" s="44">
        <f t="shared" si="6"/>
        <v>80194</v>
      </c>
      <c r="N46" s="44">
        <f t="shared" si="6"/>
        <v>-335988</v>
      </c>
      <c r="O46" s="44">
        <f t="shared" si="6"/>
        <v>85488</v>
      </c>
      <c r="P46" s="44">
        <f t="shared" si="6"/>
        <v>74115</v>
      </c>
      <c r="Q46" s="44">
        <f t="shared" si="6"/>
        <v>108550</v>
      </c>
      <c r="R46" s="44">
        <f t="shared" si="6"/>
        <v>268153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-21530277</v>
      </c>
      <c r="X46" s="44">
        <f t="shared" si="6"/>
        <v>8607807</v>
      </c>
      <c r="Y46" s="44">
        <f t="shared" si="6"/>
        <v>-30138084</v>
      </c>
      <c r="Z46" s="45">
        <f>+IF(X46&lt;&gt;0,+(Y46/X46)*100,0)</f>
        <v>-350.12499699400792</v>
      </c>
      <c r="AA46" s="46">
        <f>+AA27-AA45</f>
        <v>11477032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-23884863</v>
      </c>
      <c r="D48" s="18"/>
      <c r="E48" s="19"/>
      <c r="F48" s="20"/>
      <c r="G48" s="20">
        <v>-19197037</v>
      </c>
      <c r="H48" s="20">
        <v>-494203</v>
      </c>
      <c r="I48" s="20">
        <v>113519</v>
      </c>
      <c r="J48" s="20">
        <v>-19577721</v>
      </c>
      <c r="K48" s="20"/>
      <c r="L48" s="20">
        <v>-561836</v>
      </c>
      <c r="M48" s="20">
        <v>2627483</v>
      </c>
      <c r="N48" s="20">
        <v>2065647</v>
      </c>
      <c r="O48" s="20">
        <v>-90</v>
      </c>
      <c r="P48" s="20">
        <v>-492385</v>
      </c>
      <c r="Q48" s="20">
        <v>1952337</v>
      </c>
      <c r="R48" s="20">
        <v>1459862</v>
      </c>
      <c r="S48" s="20"/>
      <c r="T48" s="20"/>
      <c r="U48" s="20"/>
      <c r="V48" s="20"/>
      <c r="W48" s="20">
        <v>-16052212</v>
      </c>
      <c r="X48" s="20"/>
      <c r="Y48" s="20">
        <v>-16052212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-23884863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-19197037</v>
      </c>
      <c r="H51" s="52">
        <f t="shared" si="7"/>
        <v>-494203</v>
      </c>
      <c r="I51" s="52">
        <f t="shared" si="7"/>
        <v>113519</v>
      </c>
      <c r="J51" s="52">
        <f t="shared" si="7"/>
        <v>-19577721</v>
      </c>
      <c r="K51" s="52">
        <f t="shared" si="7"/>
        <v>0</v>
      </c>
      <c r="L51" s="52">
        <f t="shared" si="7"/>
        <v>-561836</v>
      </c>
      <c r="M51" s="52">
        <f t="shared" si="7"/>
        <v>2627483</v>
      </c>
      <c r="N51" s="52">
        <f t="shared" si="7"/>
        <v>2065647</v>
      </c>
      <c r="O51" s="52">
        <f t="shared" si="7"/>
        <v>-90</v>
      </c>
      <c r="P51" s="52">
        <f t="shared" si="7"/>
        <v>-492385</v>
      </c>
      <c r="Q51" s="52">
        <f t="shared" si="7"/>
        <v>1952337</v>
      </c>
      <c r="R51" s="52">
        <f t="shared" si="7"/>
        <v>1459862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-16052212</v>
      </c>
      <c r="X51" s="52">
        <f t="shared" si="7"/>
        <v>0</v>
      </c>
      <c r="Y51" s="52">
        <f t="shared" si="7"/>
        <v>-16052212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98213532</v>
      </c>
      <c r="D6" s="18"/>
      <c r="E6" s="19">
        <v>99640523</v>
      </c>
      <c r="F6" s="20">
        <v>111270521</v>
      </c>
      <c r="G6" s="20">
        <v>107191065</v>
      </c>
      <c r="H6" s="20">
        <v>-887515</v>
      </c>
      <c r="I6" s="20">
        <v>499342</v>
      </c>
      <c r="J6" s="20">
        <v>106802892</v>
      </c>
      <c r="K6" s="20">
        <v>915985</v>
      </c>
      <c r="L6" s="20">
        <v>849698</v>
      </c>
      <c r="M6" s="20">
        <v>7408793</v>
      </c>
      <c r="N6" s="20">
        <v>9174476</v>
      </c>
      <c r="O6" s="20">
        <v>726516</v>
      </c>
      <c r="P6" s="20">
        <v>868824</v>
      </c>
      <c r="Q6" s="20">
        <v>4869944</v>
      </c>
      <c r="R6" s="20">
        <v>6465284</v>
      </c>
      <c r="S6" s="20"/>
      <c r="T6" s="20"/>
      <c r="U6" s="20"/>
      <c r="V6" s="20"/>
      <c r="W6" s="20">
        <v>122442652</v>
      </c>
      <c r="X6" s="20">
        <v>108727230</v>
      </c>
      <c r="Y6" s="20">
        <v>13715422</v>
      </c>
      <c r="Z6" s="21">
        <v>12.61452351908533</v>
      </c>
      <c r="AA6" s="22">
        <v>111270521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40623905</v>
      </c>
      <c r="D8" s="18"/>
      <c r="E8" s="19">
        <v>39052253</v>
      </c>
      <c r="F8" s="20">
        <v>44709959</v>
      </c>
      <c r="G8" s="20">
        <v>56133548</v>
      </c>
      <c r="H8" s="20">
        <v>-10013183</v>
      </c>
      <c r="I8" s="20">
        <v>2498636</v>
      </c>
      <c r="J8" s="20">
        <v>48619001</v>
      </c>
      <c r="K8" s="20">
        <v>2338919</v>
      </c>
      <c r="L8" s="20">
        <v>2516993</v>
      </c>
      <c r="M8" s="20">
        <v>2591114</v>
      </c>
      <c r="N8" s="20">
        <v>7447026</v>
      </c>
      <c r="O8" s="20">
        <v>2648472</v>
      </c>
      <c r="P8" s="20">
        <v>2536186</v>
      </c>
      <c r="Q8" s="20">
        <v>2494719</v>
      </c>
      <c r="R8" s="20">
        <v>7679377</v>
      </c>
      <c r="S8" s="20"/>
      <c r="T8" s="20"/>
      <c r="U8" s="20"/>
      <c r="V8" s="20"/>
      <c r="W8" s="20">
        <v>63745404</v>
      </c>
      <c r="X8" s="20">
        <v>43443968</v>
      </c>
      <c r="Y8" s="20">
        <v>20301436</v>
      </c>
      <c r="Z8" s="21">
        <v>46.730160559919383</v>
      </c>
      <c r="AA8" s="22">
        <v>44709959</v>
      </c>
    </row>
    <row r="9" spans="1:27" x14ac:dyDescent="0.25">
      <c r="A9" s="23" t="s">
        <v>38</v>
      </c>
      <c r="B9" s="17" t="s">
        <v>33</v>
      </c>
      <c r="C9" s="18">
        <v>-46198</v>
      </c>
      <c r="D9" s="18"/>
      <c r="E9" s="19">
        <v>-45487</v>
      </c>
      <c r="F9" s="20">
        <v>-46197</v>
      </c>
      <c r="G9" s="20">
        <v>-46197</v>
      </c>
      <c r="H9" s="20"/>
      <c r="I9" s="20"/>
      <c r="J9" s="20">
        <v>-46197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-46197</v>
      </c>
      <c r="X9" s="20">
        <v>-46197</v>
      </c>
      <c r="Y9" s="20"/>
      <c r="Z9" s="21"/>
      <c r="AA9" s="22">
        <v>-46197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3780</v>
      </c>
      <c r="D11" s="18"/>
      <c r="E11" s="19">
        <v>20496</v>
      </c>
      <c r="F11" s="20">
        <v>20496</v>
      </c>
      <c r="G11" s="20">
        <v>3780</v>
      </c>
      <c r="H11" s="20"/>
      <c r="I11" s="20"/>
      <c r="J11" s="20">
        <v>3780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3780</v>
      </c>
      <c r="X11" s="20">
        <v>16317</v>
      </c>
      <c r="Y11" s="20">
        <v>-12537</v>
      </c>
      <c r="Z11" s="21">
        <v>-76.833976833976834</v>
      </c>
      <c r="AA11" s="22">
        <v>20496</v>
      </c>
    </row>
    <row r="12" spans="1:27" x14ac:dyDescent="0.25">
      <c r="A12" s="23" t="s">
        <v>41</v>
      </c>
      <c r="B12" s="17" t="s">
        <v>33</v>
      </c>
      <c r="C12" s="18">
        <v>3208770</v>
      </c>
      <c r="D12" s="18"/>
      <c r="E12" s="19">
        <v>2686170</v>
      </c>
      <c r="F12" s="20">
        <v>3303826</v>
      </c>
      <c r="G12" s="24">
        <v>3221551</v>
      </c>
      <c r="H12" s="24">
        <v>184490</v>
      </c>
      <c r="I12" s="24">
        <v>-160024</v>
      </c>
      <c r="J12" s="20">
        <v>3246017</v>
      </c>
      <c r="K12" s="24">
        <v>-34450</v>
      </c>
      <c r="L12" s="24">
        <v>-2799</v>
      </c>
      <c r="M12" s="20">
        <v>11327</v>
      </c>
      <c r="N12" s="24">
        <v>-25922</v>
      </c>
      <c r="O12" s="24">
        <v>87840</v>
      </c>
      <c r="P12" s="24">
        <v>-4109</v>
      </c>
      <c r="Q12" s="20">
        <v>-108272</v>
      </c>
      <c r="R12" s="24">
        <v>-24541</v>
      </c>
      <c r="S12" s="24"/>
      <c r="T12" s="20"/>
      <c r="U12" s="24"/>
      <c r="V12" s="24"/>
      <c r="W12" s="24">
        <v>3195554</v>
      </c>
      <c r="X12" s="20">
        <v>3303826</v>
      </c>
      <c r="Y12" s="24">
        <v>-108272</v>
      </c>
      <c r="Z12" s="25">
        <v>-3.2771701657411745</v>
      </c>
      <c r="AA12" s="26">
        <v>3303826</v>
      </c>
    </row>
    <row r="13" spans="1:27" x14ac:dyDescent="0.25">
      <c r="A13" s="23" t="s">
        <v>42</v>
      </c>
      <c r="B13" s="17" t="s">
        <v>33</v>
      </c>
      <c r="C13" s="18">
        <v>-170809</v>
      </c>
      <c r="D13" s="18"/>
      <c r="E13" s="19">
        <v>-170809</v>
      </c>
      <c r="F13" s="20">
        <v>-170809</v>
      </c>
      <c r="G13" s="20">
        <v>-170809</v>
      </c>
      <c r="H13" s="20"/>
      <c r="I13" s="20"/>
      <c r="J13" s="20">
        <v>-170809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-170809</v>
      </c>
      <c r="X13" s="20">
        <v>-170809</v>
      </c>
      <c r="Y13" s="20"/>
      <c r="Z13" s="21"/>
      <c r="AA13" s="22">
        <v>-170809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141832980</v>
      </c>
      <c r="D14" s="29">
        <f>SUM(D6:D13)</f>
        <v>0</v>
      </c>
      <c r="E14" s="30">
        <f t="shared" si="0"/>
        <v>141183146</v>
      </c>
      <c r="F14" s="31">
        <f t="shared" si="0"/>
        <v>159087796</v>
      </c>
      <c r="G14" s="31">
        <f t="shared" si="0"/>
        <v>166332938</v>
      </c>
      <c r="H14" s="31">
        <f t="shared" si="0"/>
        <v>-10716208</v>
      </c>
      <c r="I14" s="31">
        <f t="shared" si="0"/>
        <v>2837954</v>
      </c>
      <c r="J14" s="31">
        <f t="shared" si="0"/>
        <v>158454684</v>
      </c>
      <c r="K14" s="31">
        <f t="shared" si="0"/>
        <v>3220454</v>
      </c>
      <c r="L14" s="31">
        <f t="shared" si="0"/>
        <v>3363892</v>
      </c>
      <c r="M14" s="31">
        <f t="shared" si="0"/>
        <v>10011234</v>
      </c>
      <c r="N14" s="31">
        <f t="shared" si="0"/>
        <v>16595580</v>
      </c>
      <c r="O14" s="31">
        <f t="shared" si="0"/>
        <v>3462828</v>
      </c>
      <c r="P14" s="31">
        <f t="shared" si="0"/>
        <v>3400901</v>
      </c>
      <c r="Q14" s="31">
        <f t="shared" si="0"/>
        <v>7256391</v>
      </c>
      <c r="R14" s="31">
        <f t="shared" si="0"/>
        <v>14120120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189170384</v>
      </c>
      <c r="X14" s="31">
        <f t="shared" si="0"/>
        <v>155274335</v>
      </c>
      <c r="Y14" s="31">
        <f t="shared" si="0"/>
        <v>33896049</v>
      </c>
      <c r="Z14" s="32">
        <f>+IF(X14&lt;&gt;0,+(Y14/X14)*100,0)</f>
        <v>21.829782107905984</v>
      </c>
      <c r="AA14" s="33">
        <f>SUM(AA6:AA13)</f>
        <v>159087796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31350255</v>
      </c>
      <c r="D18" s="18"/>
      <c r="E18" s="19">
        <v>18138470</v>
      </c>
      <c r="F18" s="20">
        <v>27478994</v>
      </c>
      <c r="G18" s="24">
        <v>27128585</v>
      </c>
      <c r="H18" s="24">
        <v>3420917</v>
      </c>
      <c r="I18" s="24">
        <v>250</v>
      </c>
      <c r="J18" s="20">
        <v>30549752</v>
      </c>
      <c r="K18" s="24"/>
      <c r="L18" s="24"/>
      <c r="M18" s="20">
        <v>914938</v>
      </c>
      <c r="N18" s="24">
        <v>914938</v>
      </c>
      <c r="O18" s="24">
        <v>2343173</v>
      </c>
      <c r="P18" s="24">
        <v>589580</v>
      </c>
      <c r="Q18" s="20"/>
      <c r="R18" s="24">
        <v>2932753</v>
      </c>
      <c r="S18" s="24"/>
      <c r="T18" s="20"/>
      <c r="U18" s="24"/>
      <c r="V18" s="24"/>
      <c r="W18" s="24">
        <v>34397443</v>
      </c>
      <c r="X18" s="20">
        <v>28050575</v>
      </c>
      <c r="Y18" s="24">
        <v>6346868</v>
      </c>
      <c r="Z18" s="25">
        <v>22.62651656873344</v>
      </c>
      <c r="AA18" s="26">
        <v>27478994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31350255</v>
      </c>
      <c r="D26" s="29">
        <f t="shared" ref="D26:Y26" si="1">SUM(D16:D25)</f>
        <v>0</v>
      </c>
      <c r="E26" s="35">
        <f t="shared" si="1"/>
        <v>18138470</v>
      </c>
      <c r="F26" s="36">
        <f t="shared" si="1"/>
        <v>27478994</v>
      </c>
      <c r="G26" s="36">
        <f t="shared" si="1"/>
        <v>27128585</v>
      </c>
      <c r="H26" s="36">
        <f t="shared" si="1"/>
        <v>3420917</v>
      </c>
      <c r="I26" s="36">
        <f t="shared" si="1"/>
        <v>250</v>
      </c>
      <c r="J26" s="36">
        <f t="shared" si="1"/>
        <v>30549752</v>
      </c>
      <c r="K26" s="36">
        <f t="shared" si="1"/>
        <v>0</v>
      </c>
      <c r="L26" s="36">
        <f t="shared" si="1"/>
        <v>0</v>
      </c>
      <c r="M26" s="36">
        <f t="shared" si="1"/>
        <v>914938</v>
      </c>
      <c r="N26" s="36">
        <f t="shared" si="1"/>
        <v>914938</v>
      </c>
      <c r="O26" s="36">
        <f t="shared" si="1"/>
        <v>2343173</v>
      </c>
      <c r="P26" s="36">
        <f t="shared" si="1"/>
        <v>589580</v>
      </c>
      <c r="Q26" s="36">
        <f t="shared" si="1"/>
        <v>0</v>
      </c>
      <c r="R26" s="36">
        <f t="shared" si="1"/>
        <v>2932753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34397443</v>
      </c>
      <c r="X26" s="36">
        <f t="shared" si="1"/>
        <v>28050575</v>
      </c>
      <c r="Y26" s="36">
        <f t="shared" si="1"/>
        <v>6346868</v>
      </c>
      <c r="Z26" s="37">
        <f>+IF(X26&lt;&gt;0,+(Y26/X26)*100,0)</f>
        <v>22.62651656873344</v>
      </c>
      <c r="AA26" s="38">
        <f>SUM(AA16:AA25)</f>
        <v>27478994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173183235</v>
      </c>
      <c r="D27" s="29">
        <f>+D14+D26</f>
        <v>0</v>
      </c>
      <c r="E27" s="30">
        <f t="shared" si="2"/>
        <v>159321616</v>
      </c>
      <c r="F27" s="31">
        <f t="shared" si="2"/>
        <v>186566790</v>
      </c>
      <c r="G27" s="31">
        <f t="shared" si="2"/>
        <v>193461523</v>
      </c>
      <c r="H27" s="31">
        <f t="shared" si="2"/>
        <v>-7295291</v>
      </c>
      <c r="I27" s="31">
        <f t="shared" si="2"/>
        <v>2838204</v>
      </c>
      <c r="J27" s="31">
        <f t="shared" si="2"/>
        <v>189004436</v>
      </c>
      <c r="K27" s="31">
        <f t="shared" si="2"/>
        <v>3220454</v>
      </c>
      <c r="L27" s="31">
        <f t="shared" si="2"/>
        <v>3363892</v>
      </c>
      <c r="M27" s="31">
        <f t="shared" si="2"/>
        <v>10926172</v>
      </c>
      <c r="N27" s="31">
        <f t="shared" si="2"/>
        <v>17510518</v>
      </c>
      <c r="O27" s="31">
        <f t="shared" si="2"/>
        <v>5806001</v>
      </c>
      <c r="P27" s="31">
        <f t="shared" si="2"/>
        <v>3990481</v>
      </c>
      <c r="Q27" s="31">
        <f t="shared" si="2"/>
        <v>7256391</v>
      </c>
      <c r="R27" s="31">
        <f t="shared" si="2"/>
        <v>17052873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223567827</v>
      </c>
      <c r="X27" s="31">
        <f t="shared" si="2"/>
        <v>183324910</v>
      </c>
      <c r="Y27" s="31">
        <f t="shared" si="2"/>
        <v>40242917</v>
      </c>
      <c r="Z27" s="32">
        <f>+IF(X27&lt;&gt;0,+(Y27/X27)*100,0)</f>
        <v>21.95169058040176</v>
      </c>
      <c r="AA27" s="33">
        <f>+AA14+AA26</f>
        <v>186566790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-20527</v>
      </c>
      <c r="D32" s="18"/>
      <c r="E32" s="19">
        <v>-17758</v>
      </c>
      <c r="F32" s="20">
        <v>-20527</v>
      </c>
      <c r="G32" s="20">
        <v>-21739</v>
      </c>
      <c r="H32" s="20">
        <v>-664</v>
      </c>
      <c r="I32" s="20">
        <v>-895</v>
      </c>
      <c r="J32" s="20">
        <v>-23298</v>
      </c>
      <c r="K32" s="20">
        <v>-169</v>
      </c>
      <c r="L32" s="20">
        <v>-646</v>
      </c>
      <c r="M32" s="20">
        <v>-1752</v>
      </c>
      <c r="N32" s="20">
        <v>-2567</v>
      </c>
      <c r="O32" s="20"/>
      <c r="P32" s="20">
        <v>-462</v>
      </c>
      <c r="Q32" s="20">
        <v>-80</v>
      </c>
      <c r="R32" s="20">
        <v>-542</v>
      </c>
      <c r="S32" s="20"/>
      <c r="T32" s="20"/>
      <c r="U32" s="20"/>
      <c r="V32" s="20"/>
      <c r="W32" s="20">
        <v>-26407</v>
      </c>
      <c r="X32" s="20">
        <v>-20527</v>
      </c>
      <c r="Y32" s="20">
        <v>-5880</v>
      </c>
      <c r="Z32" s="21">
        <v>28.645199006186971</v>
      </c>
      <c r="AA32" s="22">
        <v>-20527</v>
      </c>
    </row>
    <row r="33" spans="1:27" x14ac:dyDescent="0.25">
      <c r="A33" s="23" t="s">
        <v>61</v>
      </c>
      <c r="B33" s="17" t="s">
        <v>33</v>
      </c>
      <c r="C33" s="18">
        <v>6416427</v>
      </c>
      <c r="D33" s="18"/>
      <c r="E33" s="19">
        <v>7980643</v>
      </c>
      <c r="F33" s="20">
        <v>11580158</v>
      </c>
      <c r="G33" s="20">
        <v>7001815</v>
      </c>
      <c r="H33" s="20">
        <v>129445</v>
      </c>
      <c r="I33" s="20">
        <v>-25396</v>
      </c>
      <c r="J33" s="20">
        <v>7105864</v>
      </c>
      <c r="K33" s="20">
        <v>244030</v>
      </c>
      <c r="L33" s="20">
        <v>253639</v>
      </c>
      <c r="M33" s="20">
        <v>290298</v>
      </c>
      <c r="N33" s="20">
        <v>787967</v>
      </c>
      <c r="O33" s="20">
        <v>230789</v>
      </c>
      <c r="P33" s="20">
        <v>262197</v>
      </c>
      <c r="Q33" s="20">
        <v>980910</v>
      </c>
      <c r="R33" s="20">
        <v>1473896</v>
      </c>
      <c r="S33" s="20"/>
      <c r="T33" s="20"/>
      <c r="U33" s="20"/>
      <c r="V33" s="20"/>
      <c r="W33" s="20">
        <v>9367727</v>
      </c>
      <c r="X33" s="20">
        <v>9429218</v>
      </c>
      <c r="Y33" s="20">
        <v>-61491</v>
      </c>
      <c r="Z33" s="21">
        <v>-0.65213255224346278</v>
      </c>
      <c r="AA33" s="22">
        <v>11580158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>
        <v>400000</v>
      </c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139997</v>
      </c>
      <c r="Y35" s="20">
        <v>-139997</v>
      </c>
      <c r="Z35" s="21">
        <v>-100</v>
      </c>
      <c r="AA35" s="22"/>
    </row>
    <row r="36" spans="1:27" x14ac:dyDescent="0.25">
      <c r="A36" s="23" t="s">
        <v>64</v>
      </c>
      <c r="B36" s="17" t="s">
        <v>33</v>
      </c>
      <c r="C36" s="18">
        <v>5286163</v>
      </c>
      <c r="D36" s="18"/>
      <c r="E36" s="19">
        <v>4175461</v>
      </c>
      <c r="F36" s="20">
        <v>5568808</v>
      </c>
      <c r="G36" s="20">
        <v>6471135</v>
      </c>
      <c r="H36" s="20">
        <v>-1082724</v>
      </c>
      <c r="I36" s="20">
        <v>5835</v>
      </c>
      <c r="J36" s="20">
        <v>5394246</v>
      </c>
      <c r="K36" s="20">
        <v>15931</v>
      </c>
      <c r="L36" s="20">
        <v>-11252</v>
      </c>
      <c r="M36" s="20">
        <v>866781</v>
      </c>
      <c r="N36" s="20">
        <v>871460</v>
      </c>
      <c r="O36" s="20">
        <v>-873038</v>
      </c>
      <c r="P36" s="20">
        <v>5702</v>
      </c>
      <c r="Q36" s="20">
        <v>659028</v>
      </c>
      <c r="R36" s="20">
        <v>-208308</v>
      </c>
      <c r="S36" s="20"/>
      <c r="T36" s="20"/>
      <c r="U36" s="20"/>
      <c r="V36" s="20"/>
      <c r="W36" s="20">
        <v>6057398</v>
      </c>
      <c r="X36" s="20">
        <v>5399220</v>
      </c>
      <c r="Y36" s="20">
        <v>658178</v>
      </c>
      <c r="Z36" s="21">
        <v>12.190242294257319</v>
      </c>
      <c r="AA36" s="22">
        <v>5568808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11682063</v>
      </c>
      <c r="D38" s="29">
        <f t="shared" ref="D38:Y38" si="3">SUM(D30:D37)</f>
        <v>0</v>
      </c>
      <c r="E38" s="30">
        <f t="shared" si="3"/>
        <v>12538346</v>
      </c>
      <c r="F38" s="31">
        <f t="shared" si="3"/>
        <v>17128439</v>
      </c>
      <c r="G38" s="31">
        <f t="shared" si="3"/>
        <v>13451211</v>
      </c>
      <c r="H38" s="31">
        <f t="shared" si="3"/>
        <v>-953943</v>
      </c>
      <c r="I38" s="31">
        <f t="shared" si="3"/>
        <v>-20456</v>
      </c>
      <c r="J38" s="31">
        <f t="shared" si="3"/>
        <v>12476812</v>
      </c>
      <c r="K38" s="31">
        <f t="shared" si="3"/>
        <v>259792</v>
      </c>
      <c r="L38" s="31">
        <f t="shared" si="3"/>
        <v>241741</v>
      </c>
      <c r="M38" s="31">
        <f t="shared" si="3"/>
        <v>1155327</v>
      </c>
      <c r="N38" s="31">
        <f t="shared" si="3"/>
        <v>1656860</v>
      </c>
      <c r="O38" s="31">
        <f t="shared" si="3"/>
        <v>-642249</v>
      </c>
      <c r="P38" s="31">
        <f t="shared" si="3"/>
        <v>267437</v>
      </c>
      <c r="Q38" s="31">
        <f t="shared" si="3"/>
        <v>1639858</v>
      </c>
      <c r="R38" s="31">
        <f t="shared" si="3"/>
        <v>1265046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15398718</v>
      </c>
      <c r="X38" s="31">
        <f t="shared" si="3"/>
        <v>14947908</v>
      </c>
      <c r="Y38" s="31">
        <f t="shared" si="3"/>
        <v>450810</v>
      </c>
      <c r="Z38" s="32">
        <f>+IF(X38&lt;&gt;0,+(Y38/X38)*100,0)</f>
        <v>3.0158735255796332</v>
      </c>
      <c r="AA38" s="33">
        <f>SUM(AA30:AA37)</f>
        <v>17128439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6191335</v>
      </c>
      <c r="D41" s="18"/>
      <c r="E41" s="19"/>
      <c r="F41" s="20">
        <v>6191335</v>
      </c>
      <c r="G41" s="20"/>
      <c r="H41" s="20">
        <v>6191335</v>
      </c>
      <c r="I41" s="20"/>
      <c r="J41" s="20">
        <v>6191335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6191335</v>
      </c>
      <c r="X41" s="20">
        <v>6191335</v>
      </c>
      <c r="Y41" s="20"/>
      <c r="Z41" s="21"/>
      <c r="AA41" s="22">
        <v>6191335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6191335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6191335</v>
      </c>
      <c r="G44" s="36">
        <f t="shared" si="4"/>
        <v>0</v>
      </c>
      <c r="H44" s="36">
        <f t="shared" si="4"/>
        <v>6191335</v>
      </c>
      <c r="I44" s="36">
        <f t="shared" si="4"/>
        <v>0</v>
      </c>
      <c r="J44" s="36">
        <f t="shared" si="4"/>
        <v>6191335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6191335</v>
      </c>
      <c r="X44" s="36">
        <f t="shared" si="4"/>
        <v>6191335</v>
      </c>
      <c r="Y44" s="36">
        <f t="shared" si="4"/>
        <v>0</v>
      </c>
      <c r="Z44" s="37">
        <f>+IF(X44&lt;&gt;0,+(Y44/X44)*100,0)</f>
        <v>0</v>
      </c>
      <c r="AA44" s="38">
        <f>SUM(AA40:AA43)</f>
        <v>6191335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17873398</v>
      </c>
      <c r="D45" s="29">
        <f>+D38+D44</f>
        <v>0</v>
      </c>
      <c r="E45" s="30">
        <f t="shared" si="5"/>
        <v>12538346</v>
      </c>
      <c r="F45" s="31">
        <f t="shared" si="5"/>
        <v>23319774</v>
      </c>
      <c r="G45" s="31">
        <f t="shared" si="5"/>
        <v>13451211</v>
      </c>
      <c r="H45" s="31">
        <f t="shared" si="5"/>
        <v>5237392</v>
      </c>
      <c r="I45" s="31">
        <f t="shared" si="5"/>
        <v>-20456</v>
      </c>
      <c r="J45" s="31">
        <f t="shared" si="5"/>
        <v>18668147</v>
      </c>
      <c r="K45" s="31">
        <f t="shared" si="5"/>
        <v>259792</v>
      </c>
      <c r="L45" s="31">
        <f t="shared" si="5"/>
        <v>241741</v>
      </c>
      <c r="M45" s="31">
        <f t="shared" si="5"/>
        <v>1155327</v>
      </c>
      <c r="N45" s="31">
        <f t="shared" si="5"/>
        <v>1656860</v>
      </c>
      <c r="O45" s="31">
        <f t="shared" si="5"/>
        <v>-642249</v>
      </c>
      <c r="P45" s="31">
        <f t="shared" si="5"/>
        <v>267437</v>
      </c>
      <c r="Q45" s="31">
        <f t="shared" si="5"/>
        <v>1639858</v>
      </c>
      <c r="R45" s="31">
        <f t="shared" si="5"/>
        <v>1265046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21590053</v>
      </c>
      <c r="X45" s="31">
        <f t="shared" si="5"/>
        <v>21139243</v>
      </c>
      <c r="Y45" s="31">
        <f t="shared" si="5"/>
        <v>450810</v>
      </c>
      <c r="Z45" s="32">
        <f>+IF(X45&lt;&gt;0,+(Y45/X45)*100,0)</f>
        <v>2.1325739999298934</v>
      </c>
      <c r="AA45" s="33">
        <f>+AA38+AA44</f>
        <v>23319774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155309837</v>
      </c>
      <c r="D46" s="42">
        <f t="shared" si="6"/>
        <v>0</v>
      </c>
      <c r="E46" s="43">
        <f t="shared" si="6"/>
        <v>146783270</v>
      </c>
      <c r="F46" s="44">
        <f t="shared" si="6"/>
        <v>163247016</v>
      </c>
      <c r="G46" s="44">
        <f t="shared" si="6"/>
        <v>180010312</v>
      </c>
      <c r="H46" s="44">
        <f t="shared" si="6"/>
        <v>-12532683</v>
      </c>
      <c r="I46" s="44">
        <f t="shared" si="6"/>
        <v>2858660</v>
      </c>
      <c r="J46" s="44">
        <f t="shared" si="6"/>
        <v>170336289</v>
      </c>
      <c r="K46" s="44">
        <f t="shared" si="6"/>
        <v>2960662</v>
      </c>
      <c r="L46" s="44">
        <f t="shared" si="6"/>
        <v>3122151</v>
      </c>
      <c r="M46" s="44">
        <f t="shared" si="6"/>
        <v>9770845</v>
      </c>
      <c r="N46" s="44">
        <f t="shared" si="6"/>
        <v>15853658</v>
      </c>
      <c r="O46" s="44">
        <f t="shared" si="6"/>
        <v>6448250</v>
      </c>
      <c r="P46" s="44">
        <f t="shared" si="6"/>
        <v>3723044</v>
      </c>
      <c r="Q46" s="44">
        <f t="shared" si="6"/>
        <v>5616533</v>
      </c>
      <c r="R46" s="44">
        <f t="shared" si="6"/>
        <v>15787827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201977774</v>
      </c>
      <c r="X46" s="44">
        <f t="shared" si="6"/>
        <v>162185667</v>
      </c>
      <c r="Y46" s="44">
        <f t="shared" si="6"/>
        <v>39792107</v>
      </c>
      <c r="Z46" s="45">
        <f>+IF(X46&lt;&gt;0,+(Y46/X46)*100,0)</f>
        <v>24.534909734039566</v>
      </c>
      <c r="AA46" s="46">
        <f>+AA27-AA45</f>
        <v>163247016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48090475</v>
      </c>
      <c r="D48" s="18"/>
      <c r="E48" s="19">
        <v>31249086</v>
      </c>
      <c r="F48" s="20">
        <v>37668104</v>
      </c>
      <c r="G48" s="20">
        <v>57666626</v>
      </c>
      <c r="H48" s="20">
        <v>-16645730</v>
      </c>
      <c r="I48" s="20">
        <v>2325266</v>
      </c>
      <c r="J48" s="20">
        <v>43346162</v>
      </c>
      <c r="K48" s="20">
        <v>2425725</v>
      </c>
      <c r="L48" s="20">
        <v>2376668</v>
      </c>
      <c r="M48" s="20">
        <v>8485595</v>
      </c>
      <c r="N48" s="20">
        <v>13287988</v>
      </c>
      <c r="O48" s="20">
        <v>2926589</v>
      </c>
      <c r="P48" s="20">
        <v>18939755</v>
      </c>
      <c r="Q48" s="20">
        <v>6248200</v>
      </c>
      <c r="R48" s="20">
        <v>28114544</v>
      </c>
      <c r="S48" s="20"/>
      <c r="T48" s="20"/>
      <c r="U48" s="20"/>
      <c r="V48" s="20"/>
      <c r="W48" s="20">
        <v>84748694</v>
      </c>
      <c r="X48" s="20">
        <v>36606754</v>
      </c>
      <c r="Y48" s="20">
        <v>48141940</v>
      </c>
      <c r="Z48" s="47">
        <v>131.51108672459733</v>
      </c>
      <c r="AA48" s="22">
        <v>37668104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48090475</v>
      </c>
      <c r="D51" s="50">
        <f t="shared" ref="D51:Y51" si="7">SUM(D48:D50)</f>
        <v>0</v>
      </c>
      <c r="E51" s="51">
        <f t="shared" si="7"/>
        <v>31249086</v>
      </c>
      <c r="F51" s="52">
        <f t="shared" si="7"/>
        <v>37668104</v>
      </c>
      <c r="G51" s="52">
        <f t="shared" si="7"/>
        <v>57666626</v>
      </c>
      <c r="H51" s="52">
        <f t="shared" si="7"/>
        <v>-16645730</v>
      </c>
      <c r="I51" s="52">
        <f t="shared" si="7"/>
        <v>2325266</v>
      </c>
      <c r="J51" s="52">
        <f t="shared" si="7"/>
        <v>43346162</v>
      </c>
      <c r="K51" s="52">
        <f t="shared" si="7"/>
        <v>2425725</v>
      </c>
      <c r="L51" s="52">
        <f t="shared" si="7"/>
        <v>2376668</v>
      </c>
      <c r="M51" s="52">
        <f t="shared" si="7"/>
        <v>8485595</v>
      </c>
      <c r="N51" s="52">
        <f t="shared" si="7"/>
        <v>13287988</v>
      </c>
      <c r="O51" s="52">
        <f t="shared" si="7"/>
        <v>2926589</v>
      </c>
      <c r="P51" s="52">
        <f t="shared" si="7"/>
        <v>18939755</v>
      </c>
      <c r="Q51" s="52">
        <f t="shared" si="7"/>
        <v>6248200</v>
      </c>
      <c r="R51" s="52">
        <f t="shared" si="7"/>
        <v>28114544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84748694</v>
      </c>
      <c r="X51" s="52">
        <f t="shared" si="7"/>
        <v>36606754</v>
      </c>
      <c r="Y51" s="52">
        <f t="shared" si="7"/>
        <v>48141940</v>
      </c>
      <c r="Z51" s="53">
        <f>+IF(X51&lt;&gt;0,+(Y51/X51)*100,0)</f>
        <v>131.51108672459733</v>
      </c>
      <c r="AA51" s="54">
        <f>SUM(AA48:AA50)</f>
        <v>37668104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115999370</v>
      </c>
      <c r="D6" s="18"/>
      <c r="E6" s="19">
        <v>87578968</v>
      </c>
      <c r="F6" s="20">
        <v>118049084</v>
      </c>
      <c r="G6" s="20">
        <v>119531696</v>
      </c>
      <c r="H6" s="20">
        <v>1487980</v>
      </c>
      <c r="I6" s="20">
        <v>1548701</v>
      </c>
      <c r="J6" s="20">
        <v>122568377</v>
      </c>
      <c r="K6" s="20">
        <v>1665721</v>
      </c>
      <c r="L6" s="20">
        <v>1101212</v>
      </c>
      <c r="M6" s="20">
        <v>4064341</v>
      </c>
      <c r="N6" s="20">
        <v>6831274</v>
      </c>
      <c r="O6" s="20">
        <v>77575</v>
      </c>
      <c r="P6" s="20">
        <v>1168601</v>
      </c>
      <c r="Q6" s="20">
        <v>3991562</v>
      </c>
      <c r="R6" s="20">
        <v>5237738</v>
      </c>
      <c r="S6" s="20"/>
      <c r="T6" s="20"/>
      <c r="U6" s="20"/>
      <c r="V6" s="20"/>
      <c r="W6" s="20">
        <v>134637389</v>
      </c>
      <c r="X6" s="20">
        <v>127154835</v>
      </c>
      <c r="Y6" s="20">
        <v>7482554</v>
      </c>
      <c r="Z6" s="21">
        <v>5.8846004558143621</v>
      </c>
      <c r="AA6" s="22">
        <v>118049084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5226972</v>
      </c>
      <c r="D8" s="18"/>
      <c r="E8" s="19">
        <v>2736349</v>
      </c>
      <c r="F8" s="20">
        <v>2848857</v>
      </c>
      <c r="G8" s="20">
        <v>988568</v>
      </c>
      <c r="H8" s="20">
        <v>6703363</v>
      </c>
      <c r="I8" s="20">
        <v>-275530</v>
      </c>
      <c r="J8" s="20">
        <v>7416401</v>
      </c>
      <c r="K8" s="20">
        <v>914431</v>
      </c>
      <c r="L8" s="20">
        <v>1336188</v>
      </c>
      <c r="M8" s="20">
        <v>1197897</v>
      </c>
      <c r="N8" s="20">
        <v>3448516</v>
      </c>
      <c r="O8" s="20">
        <v>1190871</v>
      </c>
      <c r="P8" s="20">
        <v>1260742</v>
      </c>
      <c r="Q8" s="20">
        <v>-1651315</v>
      </c>
      <c r="R8" s="20">
        <v>800298</v>
      </c>
      <c r="S8" s="20"/>
      <c r="T8" s="20"/>
      <c r="U8" s="20"/>
      <c r="V8" s="20"/>
      <c r="W8" s="20">
        <v>11665215</v>
      </c>
      <c r="X8" s="20">
        <v>13371907</v>
      </c>
      <c r="Y8" s="20">
        <v>-1706692</v>
      </c>
      <c r="Z8" s="21">
        <v>-12.763265553671591</v>
      </c>
      <c r="AA8" s="22">
        <v>2848857</v>
      </c>
    </row>
    <row r="9" spans="1:27" x14ac:dyDescent="0.25">
      <c r="A9" s="23" t="s">
        <v>38</v>
      </c>
      <c r="B9" s="17" t="s">
        <v>33</v>
      </c>
      <c r="C9" s="18">
        <v>-6193009</v>
      </c>
      <c r="D9" s="18"/>
      <c r="E9" s="19">
        <v>-550832</v>
      </c>
      <c r="F9" s="20">
        <v>-6743839</v>
      </c>
      <c r="G9" s="20">
        <v>-6448902</v>
      </c>
      <c r="H9" s="20">
        <v>961376</v>
      </c>
      <c r="I9" s="20">
        <v>-589621</v>
      </c>
      <c r="J9" s="20">
        <v>-6077147</v>
      </c>
      <c r="K9" s="20">
        <v>244636</v>
      </c>
      <c r="L9" s="20">
        <v>306852</v>
      </c>
      <c r="M9" s="20">
        <v>300922</v>
      </c>
      <c r="N9" s="20">
        <v>852410</v>
      </c>
      <c r="O9" s="20">
        <v>287211</v>
      </c>
      <c r="P9" s="20">
        <v>305690</v>
      </c>
      <c r="Q9" s="20">
        <v>-1882429</v>
      </c>
      <c r="R9" s="20">
        <v>-1289528</v>
      </c>
      <c r="S9" s="20"/>
      <c r="T9" s="20"/>
      <c r="U9" s="20"/>
      <c r="V9" s="20"/>
      <c r="W9" s="20">
        <v>-6514265</v>
      </c>
      <c r="X9" s="20">
        <v>-3191437</v>
      </c>
      <c r="Y9" s="20">
        <v>-3322828</v>
      </c>
      <c r="Z9" s="21">
        <v>104.11698554600952</v>
      </c>
      <c r="AA9" s="22">
        <v>-6743839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-4772268</v>
      </c>
      <c r="D11" s="18"/>
      <c r="E11" s="19">
        <v>-4782142</v>
      </c>
      <c r="F11" s="20">
        <v>-4832268</v>
      </c>
      <c r="G11" s="20">
        <v>-4843436</v>
      </c>
      <c r="H11" s="20"/>
      <c r="I11" s="20">
        <v>9493</v>
      </c>
      <c r="J11" s="20">
        <v>-4833943</v>
      </c>
      <c r="K11" s="20"/>
      <c r="L11" s="20"/>
      <c r="M11" s="20">
        <v>669927</v>
      </c>
      <c r="N11" s="20">
        <v>669927</v>
      </c>
      <c r="O11" s="20">
        <v>682577</v>
      </c>
      <c r="P11" s="20">
        <v>57423</v>
      </c>
      <c r="Q11" s="20">
        <v>-99283</v>
      </c>
      <c r="R11" s="20">
        <v>640717</v>
      </c>
      <c r="S11" s="20"/>
      <c r="T11" s="20"/>
      <c r="U11" s="20"/>
      <c r="V11" s="20"/>
      <c r="W11" s="20">
        <v>-3523299</v>
      </c>
      <c r="X11" s="20">
        <v>-4874762</v>
      </c>
      <c r="Y11" s="20">
        <v>1351463</v>
      </c>
      <c r="Z11" s="21">
        <v>-27.723671432574555</v>
      </c>
      <c r="AA11" s="22">
        <v>-4832268</v>
      </c>
    </row>
    <row r="12" spans="1:27" x14ac:dyDescent="0.25">
      <c r="A12" s="23" t="s">
        <v>41</v>
      </c>
      <c r="B12" s="17" t="s">
        <v>33</v>
      </c>
      <c r="C12" s="18">
        <v>7969710</v>
      </c>
      <c r="D12" s="18"/>
      <c r="E12" s="19">
        <v>6697508</v>
      </c>
      <c r="F12" s="20">
        <v>7969711</v>
      </c>
      <c r="G12" s="24">
        <v>8498100</v>
      </c>
      <c r="H12" s="24">
        <v>122849</v>
      </c>
      <c r="I12" s="24">
        <v>111152</v>
      </c>
      <c r="J12" s="20">
        <v>8732101</v>
      </c>
      <c r="K12" s="24">
        <v>103577</v>
      </c>
      <c r="L12" s="24">
        <v>95314</v>
      </c>
      <c r="M12" s="20">
        <v>198119</v>
      </c>
      <c r="N12" s="24">
        <v>397010</v>
      </c>
      <c r="O12" s="24">
        <v>89449</v>
      </c>
      <c r="P12" s="24">
        <v>114013</v>
      </c>
      <c r="Q12" s="20">
        <v>120380</v>
      </c>
      <c r="R12" s="24">
        <v>323842</v>
      </c>
      <c r="S12" s="24"/>
      <c r="T12" s="20"/>
      <c r="U12" s="24"/>
      <c r="V12" s="24"/>
      <c r="W12" s="24">
        <v>9452953</v>
      </c>
      <c r="X12" s="20">
        <v>7969711</v>
      </c>
      <c r="Y12" s="24">
        <v>1483242</v>
      </c>
      <c r="Z12" s="25">
        <v>18.610988528944148</v>
      </c>
      <c r="AA12" s="26">
        <v>7969711</v>
      </c>
    </row>
    <row r="13" spans="1:27" x14ac:dyDescent="0.25">
      <c r="A13" s="23" t="s">
        <v>42</v>
      </c>
      <c r="B13" s="17" t="s">
        <v>33</v>
      </c>
      <c r="C13" s="18">
        <v>-59817</v>
      </c>
      <c r="D13" s="18"/>
      <c r="E13" s="19">
        <v>-59817</v>
      </c>
      <c r="F13" s="20">
        <v>-59817</v>
      </c>
      <c r="G13" s="20">
        <v>-59817</v>
      </c>
      <c r="H13" s="20"/>
      <c r="I13" s="20"/>
      <c r="J13" s="20">
        <v>-59817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-59817</v>
      </c>
      <c r="X13" s="20">
        <v>-59817</v>
      </c>
      <c r="Y13" s="20"/>
      <c r="Z13" s="21"/>
      <c r="AA13" s="22">
        <v>-59817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118170958</v>
      </c>
      <c r="D14" s="29">
        <f>SUM(D6:D13)</f>
        <v>0</v>
      </c>
      <c r="E14" s="30">
        <f t="shared" si="0"/>
        <v>91620034</v>
      </c>
      <c r="F14" s="31">
        <f t="shared" si="0"/>
        <v>117231728</v>
      </c>
      <c r="G14" s="31">
        <f t="shared" si="0"/>
        <v>117666209</v>
      </c>
      <c r="H14" s="31">
        <f t="shared" si="0"/>
        <v>9275568</v>
      </c>
      <c r="I14" s="31">
        <f t="shared" si="0"/>
        <v>804195</v>
      </c>
      <c r="J14" s="31">
        <f t="shared" si="0"/>
        <v>127745972</v>
      </c>
      <c r="K14" s="31">
        <f t="shared" si="0"/>
        <v>2928365</v>
      </c>
      <c r="L14" s="31">
        <f t="shared" si="0"/>
        <v>2839566</v>
      </c>
      <c r="M14" s="31">
        <f t="shared" si="0"/>
        <v>6431206</v>
      </c>
      <c r="N14" s="31">
        <f t="shared" si="0"/>
        <v>12199137</v>
      </c>
      <c r="O14" s="31">
        <f t="shared" si="0"/>
        <v>2327683</v>
      </c>
      <c r="P14" s="31">
        <f t="shared" si="0"/>
        <v>2906469</v>
      </c>
      <c r="Q14" s="31">
        <f t="shared" si="0"/>
        <v>478915</v>
      </c>
      <c r="R14" s="31">
        <f t="shared" si="0"/>
        <v>5713067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145658176</v>
      </c>
      <c r="X14" s="31">
        <f t="shared" si="0"/>
        <v>140370437</v>
      </c>
      <c r="Y14" s="31">
        <f t="shared" si="0"/>
        <v>5287739</v>
      </c>
      <c r="Z14" s="32">
        <f>+IF(X14&lt;&gt;0,+(Y14/X14)*100,0)</f>
        <v>3.7669890562497859</v>
      </c>
      <c r="AA14" s="33">
        <f>SUM(AA6:AA13)</f>
        <v>117231728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15476250</v>
      </c>
      <c r="D18" s="18"/>
      <c r="E18" s="19">
        <v>13397464</v>
      </c>
      <c r="F18" s="20">
        <v>15049012</v>
      </c>
      <c r="G18" s="24">
        <v>15424828</v>
      </c>
      <c r="H18" s="24">
        <v>-51423</v>
      </c>
      <c r="I18" s="24">
        <v>-49763</v>
      </c>
      <c r="J18" s="20">
        <v>15323642</v>
      </c>
      <c r="K18" s="24">
        <v>-51423</v>
      </c>
      <c r="L18" s="24">
        <v>-49763</v>
      </c>
      <c r="M18" s="20">
        <v>-51423</v>
      </c>
      <c r="N18" s="24">
        <v>-152609</v>
      </c>
      <c r="O18" s="24">
        <v>-51423</v>
      </c>
      <c r="P18" s="24">
        <v>-46447</v>
      </c>
      <c r="Q18" s="20">
        <v>-51423</v>
      </c>
      <c r="R18" s="24">
        <v>-149293</v>
      </c>
      <c r="S18" s="24"/>
      <c r="T18" s="20"/>
      <c r="U18" s="24"/>
      <c r="V18" s="24"/>
      <c r="W18" s="24">
        <v>15021740</v>
      </c>
      <c r="X18" s="20">
        <v>15104014</v>
      </c>
      <c r="Y18" s="24">
        <v>-82274</v>
      </c>
      <c r="Z18" s="25">
        <v>-0.54471612645486167</v>
      </c>
      <c r="AA18" s="26">
        <v>15049012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15476250</v>
      </c>
      <c r="D26" s="29">
        <f t="shared" ref="D26:Y26" si="1">SUM(D16:D25)</f>
        <v>0</v>
      </c>
      <c r="E26" s="35">
        <f t="shared" si="1"/>
        <v>13397464</v>
      </c>
      <c r="F26" s="36">
        <f t="shared" si="1"/>
        <v>15049012</v>
      </c>
      <c r="G26" s="36">
        <f t="shared" si="1"/>
        <v>15424828</v>
      </c>
      <c r="H26" s="36">
        <f t="shared" si="1"/>
        <v>-51423</v>
      </c>
      <c r="I26" s="36">
        <f t="shared" si="1"/>
        <v>-49763</v>
      </c>
      <c r="J26" s="36">
        <f t="shared" si="1"/>
        <v>15323642</v>
      </c>
      <c r="K26" s="36">
        <f t="shared" si="1"/>
        <v>-51423</v>
      </c>
      <c r="L26" s="36">
        <f t="shared" si="1"/>
        <v>-49763</v>
      </c>
      <c r="M26" s="36">
        <f t="shared" si="1"/>
        <v>-51423</v>
      </c>
      <c r="N26" s="36">
        <f t="shared" si="1"/>
        <v>-152609</v>
      </c>
      <c r="O26" s="36">
        <f t="shared" si="1"/>
        <v>-51423</v>
      </c>
      <c r="P26" s="36">
        <f t="shared" si="1"/>
        <v>-46447</v>
      </c>
      <c r="Q26" s="36">
        <f t="shared" si="1"/>
        <v>-51423</v>
      </c>
      <c r="R26" s="36">
        <f t="shared" si="1"/>
        <v>-149293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15021740</v>
      </c>
      <c r="X26" s="36">
        <f t="shared" si="1"/>
        <v>15104014</v>
      </c>
      <c r="Y26" s="36">
        <f t="shared" si="1"/>
        <v>-82274</v>
      </c>
      <c r="Z26" s="37">
        <f>+IF(X26&lt;&gt;0,+(Y26/X26)*100,0)</f>
        <v>-0.54471612645486167</v>
      </c>
      <c r="AA26" s="38">
        <f>SUM(AA16:AA25)</f>
        <v>15049012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133647208</v>
      </c>
      <c r="D27" s="29">
        <f>+D14+D26</f>
        <v>0</v>
      </c>
      <c r="E27" s="30">
        <f t="shared" si="2"/>
        <v>105017498</v>
      </c>
      <c r="F27" s="31">
        <f t="shared" si="2"/>
        <v>132280740</v>
      </c>
      <c r="G27" s="31">
        <f t="shared" si="2"/>
        <v>133091037</v>
      </c>
      <c r="H27" s="31">
        <f t="shared" si="2"/>
        <v>9224145</v>
      </c>
      <c r="I27" s="31">
        <f t="shared" si="2"/>
        <v>754432</v>
      </c>
      <c r="J27" s="31">
        <f t="shared" si="2"/>
        <v>143069614</v>
      </c>
      <c r="K27" s="31">
        <f t="shared" si="2"/>
        <v>2876942</v>
      </c>
      <c r="L27" s="31">
        <f t="shared" si="2"/>
        <v>2789803</v>
      </c>
      <c r="M27" s="31">
        <f t="shared" si="2"/>
        <v>6379783</v>
      </c>
      <c r="N27" s="31">
        <f t="shared" si="2"/>
        <v>12046528</v>
      </c>
      <c r="O27" s="31">
        <f t="shared" si="2"/>
        <v>2276260</v>
      </c>
      <c r="P27" s="31">
        <f t="shared" si="2"/>
        <v>2860022</v>
      </c>
      <c r="Q27" s="31">
        <f t="shared" si="2"/>
        <v>427492</v>
      </c>
      <c r="R27" s="31">
        <f t="shared" si="2"/>
        <v>5563774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160679916</v>
      </c>
      <c r="X27" s="31">
        <f t="shared" si="2"/>
        <v>155474451</v>
      </c>
      <c r="Y27" s="31">
        <f t="shared" si="2"/>
        <v>5205465</v>
      </c>
      <c r="Z27" s="32">
        <f>+IF(X27&lt;&gt;0,+(Y27/X27)*100,0)</f>
        <v>3.3481160193966533</v>
      </c>
      <c r="AA27" s="33">
        <f>+AA14+AA26</f>
        <v>132280740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-13497</v>
      </c>
      <c r="D32" s="18"/>
      <c r="E32" s="19">
        <v>-10537</v>
      </c>
      <c r="F32" s="20">
        <v>-13498</v>
      </c>
      <c r="G32" s="20">
        <v>-13877</v>
      </c>
      <c r="H32" s="20">
        <v>-318</v>
      </c>
      <c r="I32" s="20">
        <v>-160</v>
      </c>
      <c r="J32" s="20">
        <v>-14355</v>
      </c>
      <c r="K32" s="20">
        <v>-281</v>
      </c>
      <c r="L32" s="20"/>
      <c r="M32" s="20">
        <v>-199</v>
      </c>
      <c r="N32" s="20">
        <v>-480</v>
      </c>
      <c r="O32" s="20"/>
      <c r="P32" s="20">
        <v>-97</v>
      </c>
      <c r="Q32" s="20">
        <v>-83</v>
      </c>
      <c r="R32" s="20">
        <v>-180</v>
      </c>
      <c r="S32" s="20"/>
      <c r="T32" s="20"/>
      <c r="U32" s="20"/>
      <c r="V32" s="20"/>
      <c r="W32" s="20">
        <v>-15015</v>
      </c>
      <c r="X32" s="20">
        <v>-13498</v>
      </c>
      <c r="Y32" s="20">
        <v>-1517</v>
      </c>
      <c r="Z32" s="21">
        <v>11.23870202993036</v>
      </c>
      <c r="AA32" s="22">
        <v>-13498</v>
      </c>
    </row>
    <row r="33" spans="1:27" x14ac:dyDescent="0.25">
      <c r="A33" s="23" t="s">
        <v>61</v>
      </c>
      <c r="B33" s="17" t="s">
        <v>33</v>
      </c>
      <c r="C33" s="18">
        <v>5642370</v>
      </c>
      <c r="D33" s="18"/>
      <c r="E33" s="19">
        <v>-3864440</v>
      </c>
      <c r="F33" s="20">
        <v>-1777331</v>
      </c>
      <c r="G33" s="20">
        <v>3214556</v>
      </c>
      <c r="H33" s="20">
        <v>-548182</v>
      </c>
      <c r="I33" s="20">
        <v>616817</v>
      </c>
      <c r="J33" s="20">
        <v>3283191</v>
      </c>
      <c r="K33" s="20">
        <v>-251865</v>
      </c>
      <c r="L33" s="20">
        <v>666108</v>
      </c>
      <c r="M33" s="20">
        <v>273489</v>
      </c>
      <c r="N33" s="20">
        <v>687732</v>
      </c>
      <c r="O33" s="20">
        <v>-589790</v>
      </c>
      <c r="P33" s="20">
        <v>199197</v>
      </c>
      <c r="Q33" s="20">
        <v>1220874</v>
      </c>
      <c r="R33" s="20">
        <v>830281</v>
      </c>
      <c r="S33" s="20"/>
      <c r="T33" s="20"/>
      <c r="U33" s="20"/>
      <c r="V33" s="20"/>
      <c r="W33" s="20">
        <v>4801204</v>
      </c>
      <c r="X33" s="20">
        <v>6590526</v>
      </c>
      <c r="Y33" s="20">
        <v>-1789322</v>
      </c>
      <c r="Z33" s="21">
        <v>-27.149911858325115</v>
      </c>
      <c r="AA33" s="22">
        <v>-1777331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19970133</v>
      </c>
      <c r="D36" s="18"/>
      <c r="E36" s="19">
        <v>16401966</v>
      </c>
      <c r="F36" s="20">
        <v>19972111</v>
      </c>
      <c r="G36" s="20">
        <v>20267012</v>
      </c>
      <c r="H36" s="20">
        <v>311526</v>
      </c>
      <c r="I36" s="20">
        <v>311822</v>
      </c>
      <c r="J36" s="20">
        <v>20890360</v>
      </c>
      <c r="K36" s="20">
        <v>319977</v>
      </c>
      <c r="L36" s="20">
        <v>283405</v>
      </c>
      <c r="M36" s="20">
        <v>290900</v>
      </c>
      <c r="N36" s="20">
        <v>894282</v>
      </c>
      <c r="O36" s="20">
        <v>302038</v>
      </c>
      <c r="P36" s="20">
        <v>284954</v>
      </c>
      <c r="Q36" s="20">
        <v>291239</v>
      </c>
      <c r="R36" s="20">
        <v>878231</v>
      </c>
      <c r="S36" s="20"/>
      <c r="T36" s="20"/>
      <c r="U36" s="20"/>
      <c r="V36" s="20"/>
      <c r="W36" s="20">
        <v>22662873</v>
      </c>
      <c r="X36" s="20">
        <v>19971616</v>
      </c>
      <c r="Y36" s="20">
        <v>2691257</v>
      </c>
      <c r="Z36" s="21">
        <v>13.475409300879809</v>
      </c>
      <c r="AA36" s="22">
        <v>19972111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25599006</v>
      </c>
      <c r="D38" s="29">
        <f t="shared" ref="D38:Y38" si="3">SUM(D30:D37)</f>
        <v>0</v>
      </c>
      <c r="E38" s="30">
        <f t="shared" si="3"/>
        <v>12526989</v>
      </c>
      <c r="F38" s="31">
        <f t="shared" si="3"/>
        <v>18181282</v>
      </c>
      <c r="G38" s="31">
        <f t="shared" si="3"/>
        <v>23467691</v>
      </c>
      <c r="H38" s="31">
        <f t="shared" si="3"/>
        <v>-236974</v>
      </c>
      <c r="I38" s="31">
        <f t="shared" si="3"/>
        <v>928479</v>
      </c>
      <c r="J38" s="31">
        <f t="shared" si="3"/>
        <v>24159196</v>
      </c>
      <c r="K38" s="31">
        <f t="shared" si="3"/>
        <v>67831</v>
      </c>
      <c r="L38" s="31">
        <f t="shared" si="3"/>
        <v>949513</v>
      </c>
      <c r="M38" s="31">
        <f t="shared" si="3"/>
        <v>564190</v>
      </c>
      <c r="N38" s="31">
        <f t="shared" si="3"/>
        <v>1581534</v>
      </c>
      <c r="O38" s="31">
        <f t="shared" si="3"/>
        <v>-287752</v>
      </c>
      <c r="P38" s="31">
        <f t="shared" si="3"/>
        <v>484054</v>
      </c>
      <c r="Q38" s="31">
        <f t="shared" si="3"/>
        <v>1512030</v>
      </c>
      <c r="R38" s="31">
        <f t="shared" si="3"/>
        <v>1708332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27449062</v>
      </c>
      <c r="X38" s="31">
        <f t="shared" si="3"/>
        <v>26548644</v>
      </c>
      <c r="Y38" s="31">
        <f t="shared" si="3"/>
        <v>900418</v>
      </c>
      <c r="Z38" s="32">
        <f>+IF(X38&lt;&gt;0,+(Y38/X38)*100,0)</f>
        <v>3.3915781160047196</v>
      </c>
      <c r="AA38" s="33">
        <f>SUM(AA30:AA37)</f>
        <v>18181282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>
        <v>8678910</v>
      </c>
      <c r="F41" s="20">
        <v>8678910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>
        <v>8678910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8678910</v>
      </c>
      <c r="F44" s="36">
        <f t="shared" si="4"/>
        <v>8678910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8678910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25599006</v>
      </c>
      <c r="D45" s="29">
        <f>+D38+D44</f>
        <v>0</v>
      </c>
      <c r="E45" s="30">
        <f t="shared" si="5"/>
        <v>21205899</v>
      </c>
      <c r="F45" s="31">
        <f t="shared" si="5"/>
        <v>26860192</v>
      </c>
      <c r="G45" s="31">
        <f t="shared" si="5"/>
        <v>23467691</v>
      </c>
      <c r="H45" s="31">
        <f t="shared" si="5"/>
        <v>-236974</v>
      </c>
      <c r="I45" s="31">
        <f t="shared" si="5"/>
        <v>928479</v>
      </c>
      <c r="J45" s="31">
        <f t="shared" si="5"/>
        <v>24159196</v>
      </c>
      <c r="K45" s="31">
        <f t="shared" si="5"/>
        <v>67831</v>
      </c>
      <c r="L45" s="31">
        <f t="shared" si="5"/>
        <v>949513</v>
      </c>
      <c r="M45" s="31">
        <f t="shared" si="5"/>
        <v>564190</v>
      </c>
      <c r="N45" s="31">
        <f t="shared" si="5"/>
        <v>1581534</v>
      </c>
      <c r="O45" s="31">
        <f t="shared" si="5"/>
        <v>-287752</v>
      </c>
      <c r="P45" s="31">
        <f t="shared" si="5"/>
        <v>484054</v>
      </c>
      <c r="Q45" s="31">
        <f t="shared" si="5"/>
        <v>1512030</v>
      </c>
      <c r="R45" s="31">
        <f t="shared" si="5"/>
        <v>1708332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27449062</v>
      </c>
      <c r="X45" s="31">
        <f t="shared" si="5"/>
        <v>26548644</v>
      </c>
      <c r="Y45" s="31">
        <f t="shared" si="5"/>
        <v>900418</v>
      </c>
      <c r="Z45" s="32">
        <f>+IF(X45&lt;&gt;0,+(Y45/X45)*100,0)</f>
        <v>3.3915781160047196</v>
      </c>
      <c r="AA45" s="33">
        <f>+AA38+AA44</f>
        <v>26860192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108048202</v>
      </c>
      <c r="D46" s="42">
        <f t="shared" si="6"/>
        <v>0</v>
      </c>
      <c r="E46" s="43">
        <f t="shared" si="6"/>
        <v>83811599</v>
      </c>
      <c r="F46" s="44">
        <f t="shared" si="6"/>
        <v>105420548</v>
      </c>
      <c r="G46" s="44">
        <f t="shared" si="6"/>
        <v>109623346</v>
      </c>
      <c r="H46" s="44">
        <f t="shared" si="6"/>
        <v>9461119</v>
      </c>
      <c r="I46" s="44">
        <f t="shared" si="6"/>
        <v>-174047</v>
      </c>
      <c r="J46" s="44">
        <f t="shared" si="6"/>
        <v>118910418</v>
      </c>
      <c r="K46" s="44">
        <f t="shared" si="6"/>
        <v>2809111</v>
      </c>
      <c r="L46" s="44">
        <f t="shared" si="6"/>
        <v>1840290</v>
      </c>
      <c r="M46" s="44">
        <f t="shared" si="6"/>
        <v>5815593</v>
      </c>
      <c r="N46" s="44">
        <f t="shared" si="6"/>
        <v>10464994</v>
      </c>
      <c r="O46" s="44">
        <f t="shared" si="6"/>
        <v>2564012</v>
      </c>
      <c r="P46" s="44">
        <f t="shared" si="6"/>
        <v>2375968</v>
      </c>
      <c r="Q46" s="44">
        <f t="shared" si="6"/>
        <v>-1084538</v>
      </c>
      <c r="R46" s="44">
        <f t="shared" si="6"/>
        <v>3855442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133230854</v>
      </c>
      <c r="X46" s="44">
        <f t="shared" si="6"/>
        <v>128925807</v>
      </c>
      <c r="Y46" s="44">
        <f t="shared" si="6"/>
        <v>4305047</v>
      </c>
      <c r="Z46" s="45">
        <f>+IF(X46&lt;&gt;0,+(Y46/X46)*100,0)</f>
        <v>3.3391662229424712</v>
      </c>
      <c r="AA46" s="46">
        <f>+AA27-AA45</f>
        <v>105420548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-17751510</v>
      </c>
      <c r="D48" s="18"/>
      <c r="E48" s="19">
        <v>10033866</v>
      </c>
      <c r="F48" s="20">
        <v>-20379167</v>
      </c>
      <c r="G48" s="20">
        <v>7511302</v>
      </c>
      <c r="H48" s="20">
        <v>-17109152</v>
      </c>
      <c r="I48" s="20">
        <v>-1656087</v>
      </c>
      <c r="J48" s="20">
        <v>-11253937</v>
      </c>
      <c r="K48" s="20">
        <v>1226953</v>
      </c>
      <c r="L48" s="20">
        <v>238958</v>
      </c>
      <c r="M48" s="20">
        <v>3543500</v>
      </c>
      <c r="N48" s="20">
        <v>5009411</v>
      </c>
      <c r="O48" s="20">
        <v>1036013</v>
      </c>
      <c r="P48" s="20">
        <v>929721</v>
      </c>
      <c r="Q48" s="20"/>
      <c r="R48" s="20">
        <v>1965734</v>
      </c>
      <c r="S48" s="20"/>
      <c r="T48" s="20"/>
      <c r="U48" s="20"/>
      <c r="V48" s="20"/>
      <c r="W48" s="20">
        <v>-4278792</v>
      </c>
      <c r="X48" s="20">
        <v>3126092</v>
      </c>
      <c r="Y48" s="20">
        <v>-7404884</v>
      </c>
      <c r="Z48" s="47">
        <v>-236.87351491894671</v>
      </c>
      <c r="AA48" s="22">
        <v>-20379167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-17751510</v>
      </c>
      <c r="D51" s="50">
        <f t="shared" ref="D51:Y51" si="7">SUM(D48:D50)</f>
        <v>0</v>
      </c>
      <c r="E51" s="51">
        <f t="shared" si="7"/>
        <v>10033866</v>
      </c>
      <c r="F51" s="52">
        <f t="shared" si="7"/>
        <v>-20379167</v>
      </c>
      <c r="G51" s="52">
        <f t="shared" si="7"/>
        <v>7511302</v>
      </c>
      <c r="H51" s="52">
        <f t="shared" si="7"/>
        <v>-17109152</v>
      </c>
      <c r="I51" s="52">
        <f t="shared" si="7"/>
        <v>-1656087</v>
      </c>
      <c r="J51" s="52">
        <f t="shared" si="7"/>
        <v>-11253937</v>
      </c>
      <c r="K51" s="52">
        <f t="shared" si="7"/>
        <v>1226953</v>
      </c>
      <c r="L51" s="52">
        <f t="shared" si="7"/>
        <v>238958</v>
      </c>
      <c r="M51" s="52">
        <f t="shared" si="7"/>
        <v>3543500</v>
      </c>
      <c r="N51" s="52">
        <f t="shared" si="7"/>
        <v>5009411</v>
      </c>
      <c r="O51" s="52">
        <f t="shared" si="7"/>
        <v>1036013</v>
      </c>
      <c r="P51" s="52">
        <f t="shared" si="7"/>
        <v>929721</v>
      </c>
      <c r="Q51" s="52">
        <f t="shared" si="7"/>
        <v>0</v>
      </c>
      <c r="R51" s="52">
        <f t="shared" si="7"/>
        <v>1965734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-4278792</v>
      </c>
      <c r="X51" s="52">
        <f t="shared" si="7"/>
        <v>3126092</v>
      </c>
      <c r="Y51" s="52">
        <f t="shared" si="7"/>
        <v>-7404884</v>
      </c>
      <c r="Z51" s="53">
        <f>+IF(X51&lt;&gt;0,+(Y51/X51)*100,0)</f>
        <v>-236.87351491894671</v>
      </c>
      <c r="AA51" s="54">
        <f>SUM(AA48:AA50)</f>
        <v>-20379167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14868995</v>
      </c>
      <c r="D6" s="18"/>
      <c r="E6" s="19">
        <v>18709844</v>
      </c>
      <c r="F6" s="20">
        <v>18709844</v>
      </c>
      <c r="G6" s="20">
        <v>48224</v>
      </c>
      <c r="H6" s="20">
        <v>8581670</v>
      </c>
      <c r="I6" s="20">
        <v>17137</v>
      </c>
      <c r="J6" s="20">
        <v>8647031</v>
      </c>
      <c r="K6" s="20">
        <v>33500</v>
      </c>
      <c r="L6" s="20">
        <v>287636</v>
      </c>
      <c r="M6" s="20">
        <v>6539468</v>
      </c>
      <c r="N6" s="20">
        <v>6860604</v>
      </c>
      <c r="O6" s="20">
        <v>-100429</v>
      </c>
      <c r="P6" s="20">
        <v>38762</v>
      </c>
      <c r="Q6" s="20">
        <v>4937939</v>
      </c>
      <c r="R6" s="20">
        <v>4876272</v>
      </c>
      <c r="S6" s="20"/>
      <c r="T6" s="20"/>
      <c r="U6" s="20"/>
      <c r="V6" s="20"/>
      <c r="W6" s="20">
        <v>20383907</v>
      </c>
      <c r="X6" s="20">
        <v>14032377</v>
      </c>
      <c r="Y6" s="20">
        <v>6351530</v>
      </c>
      <c r="Z6" s="21">
        <v>45.263393365215315</v>
      </c>
      <c r="AA6" s="22">
        <v>18709844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15874851</v>
      </c>
      <c r="D8" s="18"/>
      <c r="E8" s="19">
        <v>233982</v>
      </c>
      <c r="F8" s="20">
        <v>233982</v>
      </c>
      <c r="G8" s="20">
        <v>7974520</v>
      </c>
      <c r="H8" s="20">
        <v>5903413</v>
      </c>
      <c r="I8" s="20">
        <v>1209812</v>
      </c>
      <c r="J8" s="20">
        <v>15087745</v>
      </c>
      <c r="K8" s="20">
        <v>858713</v>
      </c>
      <c r="L8" s="20">
        <v>640517</v>
      </c>
      <c r="M8" s="20">
        <v>839041</v>
      </c>
      <c r="N8" s="20">
        <v>2338271</v>
      </c>
      <c r="O8" s="20">
        <v>867138</v>
      </c>
      <c r="P8" s="20">
        <v>487351</v>
      </c>
      <c r="Q8" s="20">
        <v>873178</v>
      </c>
      <c r="R8" s="20">
        <v>2227667</v>
      </c>
      <c r="S8" s="20"/>
      <c r="T8" s="20"/>
      <c r="U8" s="20"/>
      <c r="V8" s="20"/>
      <c r="W8" s="20">
        <v>19653683</v>
      </c>
      <c r="X8" s="20">
        <v>175482</v>
      </c>
      <c r="Y8" s="20">
        <v>19478201</v>
      </c>
      <c r="Z8" s="21">
        <v>11099.82847243592</v>
      </c>
      <c r="AA8" s="22">
        <v>233982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30743846</v>
      </c>
      <c r="D14" s="29">
        <f>SUM(D6:D13)</f>
        <v>0</v>
      </c>
      <c r="E14" s="30">
        <f t="shared" si="0"/>
        <v>18943826</v>
      </c>
      <c r="F14" s="31">
        <f t="shared" si="0"/>
        <v>18943826</v>
      </c>
      <c r="G14" s="31">
        <f t="shared" si="0"/>
        <v>8022744</v>
      </c>
      <c r="H14" s="31">
        <f t="shared" si="0"/>
        <v>14485083</v>
      </c>
      <c r="I14" s="31">
        <f t="shared" si="0"/>
        <v>1226949</v>
      </c>
      <c r="J14" s="31">
        <f t="shared" si="0"/>
        <v>23734776</v>
      </c>
      <c r="K14" s="31">
        <f t="shared" si="0"/>
        <v>892213</v>
      </c>
      <c r="L14" s="31">
        <f t="shared" si="0"/>
        <v>928153</v>
      </c>
      <c r="M14" s="31">
        <f t="shared" si="0"/>
        <v>7378509</v>
      </c>
      <c r="N14" s="31">
        <f t="shared" si="0"/>
        <v>9198875</v>
      </c>
      <c r="O14" s="31">
        <f t="shared" si="0"/>
        <v>766709</v>
      </c>
      <c r="P14" s="31">
        <f t="shared" si="0"/>
        <v>526113</v>
      </c>
      <c r="Q14" s="31">
        <f t="shared" si="0"/>
        <v>5811117</v>
      </c>
      <c r="R14" s="31">
        <f t="shared" si="0"/>
        <v>7103939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40037590</v>
      </c>
      <c r="X14" s="31">
        <f t="shared" si="0"/>
        <v>14207859</v>
      </c>
      <c r="Y14" s="31">
        <f t="shared" si="0"/>
        <v>25829731</v>
      </c>
      <c r="Z14" s="32">
        <f>+IF(X14&lt;&gt;0,+(Y14/X14)*100,0)</f>
        <v>181.79889735673754</v>
      </c>
      <c r="AA14" s="33">
        <f>SUM(AA6:AA13)</f>
        <v>18943826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-91679</v>
      </c>
      <c r="D18" s="18"/>
      <c r="E18" s="19">
        <v>20155555</v>
      </c>
      <c r="F18" s="20">
        <v>20155555</v>
      </c>
      <c r="G18" s="24">
        <v>-22500084</v>
      </c>
      <c r="H18" s="24">
        <v>-20410438</v>
      </c>
      <c r="I18" s="24"/>
      <c r="J18" s="20">
        <v>-42910522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-42910522</v>
      </c>
      <c r="X18" s="20">
        <v>15116661</v>
      </c>
      <c r="Y18" s="24">
        <v>-58027183</v>
      </c>
      <c r="Z18" s="25">
        <v>-383.86243496497008</v>
      </c>
      <c r="AA18" s="26">
        <v>20155555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-91679</v>
      </c>
      <c r="D26" s="29">
        <f t="shared" ref="D26:Y26" si="1">SUM(D16:D25)</f>
        <v>0</v>
      </c>
      <c r="E26" s="35">
        <f t="shared" si="1"/>
        <v>20155555</v>
      </c>
      <c r="F26" s="36">
        <f t="shared" si="1"/>
        <v>20155555</v>
      </c>
      <c r="G26" s="36">
        <f t="shared" si="1"/>
        <v>-22500084</v>
      </c>
      <c r="H26" s="36">
        <f t="shared" si="1"/>
        <v>-20410438</v>
      </c>
      <c r="I26" s="36">
        <f t="shared" si="1"/>
        <v>0</v>
      </c>
      <c r="J26" s="36">
        <f t="shared" si="1"/>
        <v>-42910522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-42910522</v>
      </c>
      <c r="X26" s="36">
        <f t="shared" si="1"/>
        <v>15116661</v>
      </c>
      <c r="Y26" s="36">
        <f t="shared" si="1"/>
        <v>-58027183</v>
      </c>
      <c r="Z26" s="37">
        <f>+IF(X26&lt;&gt;0,+(Y26/X26)*100,0)</f>
        <v>-383.86243496497008</v>
      </c>
      <c r="AA26" s="38">
        <f>SUM(AA16:AA25)</f>
        <v>20155555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30652167</v>
      </c>
      <c r="D27" s="29">
        <f>+D14+D26</f>
        <v>0</v>
      </c>
      <c r="E27" s="30">
        <f t="shared" si="2"/>
        <v>39099381</v>
      </c>
      <c r="F27" s="31">
        <f t="shared" si="2"/>
        <v>39099381</v>
      </c>
      <c r="G27" s="31">
        <f t="shared" si="2"/>
        <v>-14477340</v>
      </c>
      <c r="H27" s="31">
        <f t="shared" si="2"/>
        <v>-5925355</v>
      </c>
      <c r="I27" s="31">
        <f t="shared" si="2"/>
        <v>1226949</v>
      </c>
      <c r="J27" s="31">
        <f t="shared" si="2"/>
        <v>-19175746</v>
      </c>
      <c r="K27" s="31">
        <f t="shared" si="2"/>
        <v>892213</v>
      </c>
      <c r="L27" s="31">
        <f t="shared" si="2"/>
        <v>928153</v>
      </c>
      <c r="M27" s="31">
        <f t="shared" si="2"/>
        <v>7378509</v>
      </c>
      <c r="N27" s="31">
        <f t="shared" si="2"/>
        <v>9198875</v>
      </c>
      <c r="O27" s="31">
        <f t="shared" si="2"/>
        <v>766709</v>
      </c>
      <c r="P27" s="31">
        <f t="shared" si="2"/>
        <v>526113</v>
      </c>
      <c r="Q27" s="31">
        <f t="shared" si="2"/>
        <v>5811117</v>
      </c>
      <c r="R27" s="31">
        <f t="shared" si="2"/>
        <v>7103939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-2872932</v>
      </c>
      <c r="X27" s="31">
        <f t="shared" si="2"/>
        <v>29324520</v>
      </c>
      <c r="Y27" s="31">
        <f t="shared" si="2"/>
        <v>-32197452</v>
      </c>
      <c r="Z27" s="32">
        <f>+IF(X27&lt;&gt;0,+(Y27/X27)*100,0)</f>
        <v>-109.79702992580953</v>
      </c>
      <c r="AA27" s="33">
        <f>+AA14+AA26</f>
        <v>39099381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5531685</v>
      </c>
      <c r="D33" s="18"/>
      <c r="E33" s="19"/>
      <c r="F33" s="20"/>
      <c r="G33" s="20">
        <v>1288005</v>
      </c>
      <c r="H33" s="20">
        <v>369106</v>
      </c>
      <c r="I33" s="20">
        <v>378646</v>
      </c>
      <c r="J33" s="20">
        <v>2035757</v>
      </c>
      <c r="K33" s="20">
        <v>399732</v>
      </c>
      <c r="L33" s="20">
        <v>863436</v>
      </c>
      <c r="M33" s="20">
        <v>286671</v>
      </c>
      <c r="N33" s="20">
        <v>1549839</v>
      </c>
      <c r="O33" s="20">
        <v>283201</v>
      </c>
      <c r="P33" s="20">
        <v>659946</v>
      </c>
      <c r="Q33" s="20">
        <v>198868</v>
      </c>
      <c r="R33" s="20">
        <v>1142015</v>
      </c>
      <c r="S33" s="20"/>
      <c r="T33" s="20"/>
      <c r="U33" s="20"/>
      <c r="V33" s="20"/>
      <c r="W33" s="20">
        <v>4727611</v>
      </c>
      <c r="X33" s="20">
        <v>-9</v>
      </c>
      <c r="Y33" s="20">
        <v>4727620</v>
      </c>
      <c r="Z33" s="21">
        <v>-52529111.111111112</v>
      </c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>
        <v>-3746439</v>
      </c>
      <c r="D35" s="18"/>
      <c r="E35" s="19">
        <v>7047097</v>
      </c>
      <c r="F35" s="20">
        <v>7047097</v>
      </c>
      <c r="G35" s="20">
        <v>3300658</v>
      </c>
      <c r="H35" s="20">
        <v>-6039615</v>
      </c>
      <c r="I35" s="20"/>
      <c r="J35" s="20">
        <v>-2738957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-2738957</v>
      </c>
      <c r="X35" s="20">
        <v>5285322</v>
      </c>
      <c r="Y35" s="20">
        <v>-8024279</v>
      </c>
      <c r="Z35" s="21">
        <v>-151.8219514345578</v>
      </c>
      <c r="AA35" s="22">
        <v>7047097</v>
      </c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1785246</v>
      </c>
      <c r="D38" s="29">
        <f t="shared" ref="D38:Y38" si="3">SUM(D30:D37)</f>
        <v>0</v>
      </c>
      <c r="E38" s="30">
        <f t="shared" si="3"/>
        <v>7047097</v>
      </c>
      <c r="F38" s="31">
        <f t="shared" si="3"/>
        <v>7047097</v>
      </c>
      <c r="G38" s="31">
        <f t="shared" si="3"/>
        <v>4588663</v>
      </c>
      <c r="H38" s="31">
        <f t="shared" si="3"/>
        <v>-5670509</v>
      </c>
      <c r="I38" s="31">
        <f t="shared" si="3"/>
        <v>378646</v>
      </c>
      <c r="J38" s="31">
        <f t="shared" si="3"/>
        <v>-703200</v>
      </c>
      <c r="K38" s="31">
        <f t="shared" si="3"/>
        <v>399732</v>
      </c>
      <c r="L38" s="31">
        <f t="shared" si="3"/>
        <v>863436</v>
      </c>
      <c r="M38" s="31">
        <f t="shared" si="3"/>
        <v>286671</v>
      </c>
      <c r="N38" s="31">
        <f t="shared" si="3"/>
        <v>1549839</v>
      </c>
      <c r="O38" s="31">
        <f t="shared" si="3"/>
        <v>283201</v>
      </c>
      <c r="P38" s="31">
        <f t="shared" si="3"/>
        <v>659946</v>
      </c>
      <c r="Q38" s="31">
        <f t="shared" si="3"/>
        <v>198868</v>
      </c>
      <c r="R38" s="31">
        <f t="shared" si="3"/>
        <v>1142015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1988654</v>
      </c>
      <c r="X38" s="31">
        <f t="shared" si="3"/>
        <v>5285313</v>
      </c>
      <c r="Y38" s="31">
        <f t="shared" si="3"/>
        <v>-3296659</v>
      </c>
      <c r="Z38" s="32">
        <f>+IF(X38&lt;&gt;0,+(Y38/X38)*100,0)</f>
        <v>-62.373959687912532</v>
      </c>
      <c r="AA38" s="33">
        <f>SUM(AA30:AA37)</f>
        <v>7047097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9805155</v>
      </c>
      <c r="D41" s="18"/>
      <c r="E41" s="19">
        <v>47598023</v>
      </c>
      <c r="F41" s="20">
        <v>47598023</v>
      </c>
      <c r="G41" s="20">
        <v>7511979</v>
      </c>
      <c r="H41" s="20">
        <v>-37792869</v>
      </c>
      <c r="I41" s="20"/>
      <c r="J41" s="20">
        <v>-30280890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-30280890</v>
      </c>
      <c r="X41" s="20">
        <v>35698518</v>
      </c>
      <c r="Y41" s="20">
        <v>-65979408</v>
      </c>
      <c r="Z41" s="21">
        <v>-184.82394143084596</v>
      </c>
      <c r="AA41" s="22">
        <v>47598023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9805155</v>
      </c>
      <c r="D44" s="29">
        <f t="shared" ref="D44:Y44" si="4">SUM(D40:D43)</f>
        <v>0</v>
      </c>
      <c r="E44" s="35">
        <f t="shared" si="4"/>
        <v>47598023</v>
      </c>
      <c r="F44" s="36">
        <f t="shared" si="4"/>
        <v>47598023</v>
      </c>
      <c r="G44" s="36">
        <f t="shared" si="4"/>
        <v>7511979</v>
      </c>
      <c r="H44" s="36">
        <f t="shared" si="4"/>
        <v>-37792869</v>
      </c>
      <c r="I44" s="36">
        <f t="shared" si="4"/>
        <v>0</v>
      </c>
      <c r="J44" s="36">
        <f t="shared" si="4"/>
        <v>-30280890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-30280890</v>
      </c>
      <c r="X44" s="36">
        <f t="shared" si="4"/>
        <v>35698518</v>
      </c>
      <c r="Y44" s="36">
        <f t="shared" si="4"/>
        <v>-65979408</v>
      </c>
      <c r="Z44" s="37">
        <f>+IF(X44&lt;&gt;0,+(Y44/X44)*100,0)</f>
        <v>-184.82394143084596</v>
      </c>
      <c r="AA44" s="38">
        <f>SUM(AA40:AA43)</f>
        <v>47598023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11590401</v>
      </c>
      <c r="D45" s="29">
        <f>+D38+D44</f>
        <v>0</v>
      </c>
      <c r="E45" s="30">
        <f t="shared" si="5"/>
        <v>54645120</v>
      </c>
      <c r="F45" s="31">
        <f t="shared" si="5"/>
        <v>54645120</v>
      </c>
      <c r="G45" s="31">
        <f t="shared" si="5"/>
        <v>12100642</v>
      </c>
      <c r="H45" s="31">
        <f t="shared" si="5"/>
        <v>-43463378</v>
      </c>
      <c r="I45" s="31">
        <f t="shared" si="5"/>
        <v>378646</v>
      </c>
      <c r="J45" s="31">
        <f t="shared" si="5"/>
        <v>-30984090</v>
      </c>
      <c r="K45" s="31">
        <f t="shared" si="5"/>
        <v>399732</v>
      </c>
      <c r="L45" s="31">
        <f t="shared" si="5"/>
        <v>863436</v>
      </c>
      <c r="M45" s="31">
        <f t="shared" si="5"/>
        <v>286671</v>
      </c>
      <c r="N45" s="31">
        <f t="shared" si="5"/>
        <v>1549839</v>
      </c>
      <c r="O45" s="31">
        <f t="shared" si="5"/>
        <v>283201</v>
      </c>
      <c r="P45" s="31">
        <f t="shared" si="5"/>
        <v>659946</v>
      </c>
      <c r="Q45" s="31">
        <f t="shared" si="5"/>
        <v>198868</v>
      </c>
      <c r="R45" s="31">
        <f t="shared" si="5"/>
        <v>1142015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-28292236</v>
      </c>
      <c r="X45" s="31">
        <f t="shared" si="5"/>
        <v>40983831</v>
      </c>
      <c r="Y45" s="31">
        <f t="shared" si="5"/>
        <v>-69276067</v>
      </c>
      <c r="Z45" s="32">
        <f>+IF(X45&lt;&gt;0,+(Y45/X45)*100,0)</f>
        <v>-169.03267778944334</v>
      </c>
      <c r="AA45" s="33">
        <f>+AA38+AA44</f>
        <v>54645120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19061766</v>
      </c>
      <c r="D46" s="42">
        <f t="shared" si="6"/>
        <v>0</v>
      </c>
      <c r="E46" s="43">
        <f t="shared" si="6"/>
        <v>-15545739</v>
      </c>
      <c r="F46" s="44">
        <f t="shared" si="6"/>
        <v>-15545739</v>
      </c>
      <c r="G46" s="44">
        <f t="shared" si="6"/>
        <v>-26577982</v>
      </c>
      <c r="H46" s="44">
        <f t="shared" si="6"/>
        <v>37538023</v>
      </c>
      <c r="I46" s="44">
        <f t="shared" si="6"/>
        <v>848303</v>
      </c>
      <c r="J46" s="44">
        <f t="shared" si="6"/>
        <v>11808344</v>
      </c>
      <c r="K46" s="44">
        <f t="shared" si="6"/>
        <v>492481</v>
      </c>
      <c r="L46" s="44">
        <f t="shared" si="6"/>
        <v>64717</v>
      </c>
      <c r="M46" s="44">
        <f t="shared" si="6"/>
        <v>7091838</v>
      </c>
      <c r="N46" s="44">
        <f t="shared" si="6"/>
        <v>7649036</v>
      </c>
      <c r="O46" s="44">
        <f t="shared" si="6"/>
        <v>483508</v>
      </c>
      <c r="P46" s="44">
        <f t="shared" si="6"/>
        <v>-133833</v>
      </c>
      <c r="Q46" s="44">
        <f t="shared" si="6"/>
        <v>5612249</v>
      </c>
      <c r="R46" s="44">
        <f t="shared" si="6"/>
        <v>5961924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25419304</v>
      </c>
      <c r="X46" s="44">
        <f t="shared" si="6"/>
        <v>-11659311</v>
      </c>
      <c r="Y46" s="44">
        <f t="shared" si="6"/>
        <v>37078615</v>
      </c>
      <c r="Z46" s="45">
        <f>+IF(X46&lt;&gt;0,+(Y46/X46)*100,0)</f>
        <v>-318.01720530484181</v>
      </c>
      <c r="AA46" s="46">
        <f>+AA27-AA45</f>
        <v>-15545739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111277029</v>
      </c>
      <c r="D6" s="18"/>
      <c r="E6" s="19">
        <v>100981509</v>
      </c>
      <c r="F6" s="20">
        <v>96920641</v>
      </c>
      <c r="G6" s="20">
        <v>115515990</v>
      </c>
      <c r="H6" s="20">
        <v>4833486</v>
      </c>
      <c r="I6" s="20">
        <v>5562853</v>
      </c>
      <c r="J6" s="20">
        <v>125912329</v>
      </c>
      <c r="K6" s="20">
        <v>5129008</v>
      </c>
      <c r="L6" s="20">
        <v>4056916</v>
      </c>
      <c r="M6" s="20">
        <v>5091855</v>
      </c>
      <c r="N6" s="20">
        <v>14277779</v>
      </c>
      <c r="O6" s="20">
        <v>4359475</v>
      </c>
      <c r="P6" s="20">
        <v>4883014</v>
      </c>
      <c r="Q6" s="20">
        <v>4667114</v>
      </c>
      <c r="R6" s="20">
        <v>13909603</v>
      </c>
      <c r="S6" s="20"/>
      <c r="T6" s="20"/>
      <c r="U6" s="20"/>
      <c r="V6" s="20"/>
      <c r="W6" s="20">
        <v>154099711</v>
      </c>
      <c r="X6" s="20">
        <v>72690444</v>
      </c>
      <c r="Y6" s="20">
        <v>81409267</v>
      </c>
      <c r="Z6" s="21">
        <v>111.99445555732194</v>
      </c>
      <c r="AA6" s="22">
        <v>96920641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146844582</v>
      </c>
      <c r="D8" s="18"/>
      <c r="E8" s="19">
        <v>2118716</v>
      </c>
      <c r="F8" s="20">
        <v>403693</v>
      </c>
      <c r="G8" s="20">
        <v>146210936</v>
      </c>
      <c r="H8" s="20">
        <v>-2722509</v>
      </c>
      <c r="I8" s="20">
        <v>-3181824</v>
      </c>
      <c r="J8" s="20">
        <v>140306603</v>
      </c>
      <c r="K8" s="20">
        <v>-2096253</v>
      </c>
      <c r="L8" s="20">
        <v>-1822556</v>
      </c>
      <c r="M8" s="20">
        <v>-2088661</v>
      </c>
      <c r="N8" s="20">
        <v>-6007470</v>
      </c>
      <c r="O8" s="20">
        <v>-684845</v>
      </c>
      <c r="P8" s="20">
        <v>-1514853</v>
      </c>
      <c r="Q8" s="20">
        <v>-1537172</v>
      </c>
      <c r="R8" s="20">
        <v>-3736870</v>
      </c>
      <c r="S8" s="20"/>
      <c r="T8" s="20"/>
      <c r="U8" s="20"/>
      <c r="V8" s="20"/>
      <c r="W8" s="20">
        <v>130562263</v>
      </c>
      <c r="X8" s="20">
        <v>302787</v>
      </c>
      <c r="Y8" s="20">
        <v>130259476</v>
      </c>
      <c r="Z8" s="21">
        <v>43020.167972865413</v>
      </c>
      <c r="AA8" s="22">
        <v>403693</v>
      </c>
    </row>
    <row r="9" spans="1:27" x14ac:dyDescent="0.25">
      <c r="A9" s="23" t="s">
        <v>38</v>
      </c>
      <c r="B9" s="17" t="s">
        <v>33</v>
      </c>
      <c r="C9" s="18"/>
      <c r="D9" s="18"/>
      <c r="E9" s="19">
        <v>-13195799</v>
      </c>
      <c r="F9" s="20">
        <v>-15871626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-11903706</v>
      </c>
      <c r="Y9" s="20">
        <v>11903706</v>
      </c>
      <c r="Z9" s="21">
        <v>-100</v>
      </c>
      <c r="AA9" s="22">
        <v>-15871626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-8751032</v>
      </c>
      <c r="D11" s="18"/>
      <c r="E11" s="19">
        <v>-2710000</v>
      </c>
      <c r="F11" s="20">
        <v>-7270174</v>
      </c>
      <c r="G11" s="20">
        <v>-9035742</v>
      </c>
      <c r="H11" s="20">
        <v>-295482</v>
      </c>
      <c r="I11" s="20">
        <v>-255326</v>
      </c>
      <c r="J11" s="20">
        <v>-9586550</v>
      </c>
      <c r="K11" s="20">
        <v>-121071</v>
      </c>
      <c r="L11" s="20">
        <v>-322837</v>
      </c>
      <c r="M11" s="20">
        <v>-206925</v>
      </c>
      <c r="N11" s="20">
        <v>-650833</v>
      </c>
      <c r="O11" s="20">
        <v>-133102</v>
      </c>
      <c r="P11" s="20">
        <v>-199245</v>
      </c>
      <c r="Q11" s="20">
        <v>-291895</v>
      </c>
      <c r="R11" s="20">
        <v>-624242</v>
      </c>
      <c r="S11" s="20"/>
      <c r="T11" s="20"/>
      <c r="U11" s="20"/>
      <c r="V11" s="20"/>
      <c r="W11" s="20">
        <v>-10861625</v>
      </c>
      <c r="X11" s="20">
        <v>-5452610</v>
      </c>
      <c r="Y11" s="20">
        <v>-5409015</v>
      </c>
      <c r="Z11" s="21">
        <v>99.200474635083012</v>
      </c>
      <c r="AA11" s="22">
        <v>-7270174</v>
      </c>
    </row>
    <row r="12" spans="1:27" x14ac:dyDescent="0.25">
      <c r="A12" s="23" t="s">
        <v>41</v>
      </c>
      <c r="B12" s="17" t="s">
        <v>33</v>
      </c>
      <c r="C12" s="18">
        <v>1159468</v>
      </c>
      <c r="D12" s="18"/>
      <c r="E12" s="19"/>
      <c r="F12" s="20"/>
      <c r="G12" s="24">
        <v>1156315</v>
      </c>
      <c r="H12" s="24">
        <v>12137</v>
      </c>
      <c r="I12" s="24">
        <v>15562</v>
      </c>
      <c r="J12" s="20">
        <v>1184014</v>
      </c>
      <c r="K12" s="24">
        <v>16548</v>
      </c>
      <c r="L12" s="24">
        <v>64139</v>
      </c>
      <c r="M12" s="20">
        <v>31967</v>
      </c>
      <c r="N12" s="24">
        <v>112654</v>
      </c>
      <c r="O12" s="24">
        <v>18106</v>
      </c>
      <c r="P12" s="24">
        <v>33669</v>
      </c>
      <c r="Q12" s="20">
        <v>67397</v>
      </c>
      <c r="R12" s="24">
        <v>119172</v>
      </c>
      <c r="S12" s="24"/>
      <c r="T12" s="20"/>
      <c r="U12" s="24"/>
      <c r="V12" s="24"/>
      <c r="W12" s="24">
        <v>1415840</v>
      </c>
      <c r="X12" s="20"/>
      <c r="Y12" s="24">
        <v>1415840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250530047</v>
      </c>
      <c r="D14" s="29">
        <f>SUM(D6:D13)</f>
        <v>0</v>
      </c>
      <c r="E14" s="30">
        <f t="shared" si="0"/>
        <v>87194426</v>
      </c>
      <c r="F14" s="31">
        <f t="shared" si="0"/>
        <v>74182534</v>
      </c>
      <c r="G14" s="31">
        <f t="shared" si="0"/>
        <v>253847499</v>
      </c>
      <c r="H14" s="31">
        <f t="shared" si="0"/>
        <v>1827632</v>
      </c>
      <c r="I14" s="31">
        <f t="shared" si="0"/>
        <v>2141265</v>
      </c>
      <c r="J14" s="31">
        <f t="shared" si="0"/>
        <v>257816396</v>
      </c>
      <c r="K14" s="31">
        <f t="shared" si="0"/>
        <v>2928232</v>
      </c>
      <c r="L14" s="31">
        <f t="shared" si="0"/>
        <v>1975662</v>
      </c>
      <c r="M14" s="31">
        <f t="shared" si="0"/>
        <v>2828236</v>
      </c>
      <c r="N14" s="31">
        <f t="shared" si="0"/>
        <v>7732130</v>
      </c>
      <c r="O14" s="31">
        <f t="shared" si="0"/>
        <v>3559634</v>
      </c>
      <c r="P14" s="31">
        <f t="shared" si="0"/>
        <v>3202585</v>
      </c>
      <c r="Q14" s="31">
        <f t="shared" si="0"/>
        <v>2905444</v>
      </c>
      <c r="R14" s="31">
        <f t="shared" si="0"/>
        <v>9667663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275216189</v>
      </c>
      <c r="X14" s="31">
        <f t="shared" si="0"/>
        <v>55636915</v>
      </c>
      <c r="Y14" s="31">
        <f t="shared" si="0"/>
        <v>219579274</v>
      </c>
      <c r="Z14" s="32">
        <f>+IF(X14&lt;&gt;0,+(Y14/X14)*100,0)</f>
        <v>394.664718559611</v>
      </c>
      <c r="AA14" s="33">
        <f>SUM(AA6:AA13)</f>
        <v>74182534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11612731</v>
      </c>
      <c r="D18" s="18"/>
      <c r="E18" s="19">
        <v>12059501</v>
      </c>
      <c r="F18" s="20">
        <v>-1639995</v>
      </c>
      <c r="G18" s="24">
        <v>11612731</v>
      </c>
      <c r="H18" s="24"/>
      <c r="I18" s="24"/>
      <c r="J18" s="20">
        <v>11612731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11612731</v>
      </c>
      <c r="X18" s="20">
        <v>-1229997</v>
      </c>
      <c r="Y18" s="24">
        <v>12842728</v>
      </c>
      <c r="Z18" s="25">
        <v>-1044.1267742929454</v>
      </c>
      <c r="AA18" s="26">
        <v>-1639995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11612731</v>
      </c>
      <c r="D26" s="29">
        <f t="shared" ref="D26:Y26" si="1">SUM(D16:D25)</f>
        <v>0</v>
      </c>
      <c r="E26" s="35">
        <f t="shared" si="1"/>
        <v>12059501</v>
      </c>
      <c r="F26" s="36">
        <f t="shared" si="1"/>
        <v>-1639995</v>
      </c>
      <c r="G26" s="36">
        <f t="shared" si="1"/>
        <v>11612731</v>
      </c>
      <c r="H26" s="36">
        <f t="shared" si="1"/>
        <v>0</v>
      </c>
      <c r="I26" s="36">
        <f t="shared" si="1"/>
        <v>0</v>
      </c>
      <c r="J26" s="36">
        <f t="shared" si="1"/>
        <v>11612731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11612731</v>
      </c>
      <c r="X26" s="36">
        <f t="shared" si="1"/>
        <v>-1229997</v>
      </c>
      <c r="Y26" s="36">
        <f t="shared" si="1"/>
        <v>12842728</v>
      </c>
      <c r="Z26" s="37">
        <f>+IF(X26&lt;&gt;0,+(Y26/X26)*100,0)</f>
        <v>-1044.1267742929454</v>
      </c>
      <c r="AA26" s="38">
        <f>SUM(AA16:AA25)</f>
        <v>-1639995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262142778</v>
      </c>
      <c r="D27" s="29">
        <f>+D14+D26</f>
        <v>0</v>
      </c>
      <c r="E27" s="30">
        <f t="shared" si="2"/>
        <v>99253927</v>
      </c>
      <c r="F27" s="31">
        <f t="shared" si="2"/>
        <v>72542539</v>
      </c>
      <c r="G27" s="31">
        <f t="shared" si="2"/>
        <v>265460230</v>
      </c>
      <c r="H27" s="31">
        <f t="shared" si="2"/>
        <v>1827632</v>
      </c>
      <c r="I27" s="31">
        <f t="shared" si="2"/>
        <v>2141265</v>
      </c>
      <c r="J27" s="31">
        <f t="shared" si="2"/>
        <v>269429127</v>
      </c>
      <c r="K27" s="31">
        <f t="shared" si="2"/>
        <v>2928232</v>
      </c>
      <c r="L27" s="31">
        <f t="shared" si="2"/>
        <v>1975662</v>
      </c>
      <c r="M27" s="31">
        <f t="shared" si="2"/>
        <v>2828236</v>
      </c>
      <c r="N27" s="31">
        <f t="shared" si="2"/>
        <v>7732130</v>
      </c>
      <c r="O27" s="31">
        <f t="shared" si="2"/>
        <v>3559634</v>
      </c>
      <c r="P27" s="31">
        <f t="shared" si="2"/>
        <v>3202585</v>
      </c>
      <c r="Q27" s="31">
        <f t="shared" si="2"/>
        <v>2905444</v>
      </c>
      <c r="R27" s="31">
        <f t="shared" si="2"/>
        <v>9667663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286828920</v>
      </c>
      <c r="X27" s="31">
        <f t="shared" si="2"/>
        <v>54406918</v>
      </c>
      <c r="Y27" s="31">
        <f t="shared" si="2"/>
        <v>232422002</v>
      </c>
      <c r="Z27" s="32">
        <f>+IF(X27&lt;&gt;0,+(Y27/X27)*100,0)</f>
        <v>427.19200157597601</v>
      </c>
      <c r="AA27" s="33">
        <f>+AA14+AA26</f>
        <v>72542539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153990344</v>
      </c>
      <c r="D33" s="18"/>
      <c r="E33" s="19">
        <v>72115825</v>
      </c>
      <c r="F33" s="20">
        <v>54971271</v>
      </c>
      <c r="G33" s="20">
        <v>155990875</v>
      </c>
      <c r="H33" s="20">
        <v>2455459</v>
      </c>
      <c r="I33" s="20">
        <v>706792</v>
      </c>
      <c r="J33" s="20">
        <v>159153126</v>
      </c>
      <c r="K33" s="20">
        <v>2386236</v>
      </c>
      <c r="L33" s="20">
        <v>3662185</v>
      </c>
      <c r="M33" s="20">
        <v>3317308</v>
      </c>
      <c r="N33" s="20">
        <v>9365729</v>
      </c>
      <c r="O33" s="20">
        <v>3149886</v>
      </c>
      <c r="P33" s="20">
        <v>3763997</v>
      </c>
      <c r="Q33" s="20">
        <v>2466456</v>
      </c>
      <c r="R33" s="20">
        <v>9380339</v>
      </c>
      <c r="S33" s="20"/>
      <c r="T33" s="20"/>
      <c r="U33" s="20"/>
      <c r="V33" s="20"/>
      <c r="W33" s="20">
        <v>177899194</v>
      </c>
      <c r="X33" s="20">
        <v>41228414</v>
      </c>
      <c r="Y33" s="20">
        <v>136670780</v>
      </c>
      <c r="Z33" s="21">
        <v>331.49657418303792</v>
      </c>
      <c r="AA33" s="22">
        <v>54971271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153990344</v>
      </c>
      <c r="D38" s="29">
        <f t="shared" ref="D38:Y38" si="3">SUM(D30:D37)</f>
        <v>0</v>
      </c>
      <c r="E38" s="30">
        <f t="shared" si="3"/>
        <v>72115825</v>
      </c>
      <c r="F38" s="31">
        <f t="shared" si="3"/>
        <v>54971271</v>
      </c>
      <c r="G38" s="31">
        <f t="shared" si="3"/>
        <v>155990875</v>
      </c>
      <c r="H38" s="31">
        <f t="shared" si="3"/>
        <v>2455459</v>
      </c>
      <c r="I38" s="31">
        <f t="shared" si="3"/>
        <v>706792</v>
      </c>
      <c r="J38" s="31">
        <f t="shared" si="3"/>
        <v>159153126</v>
      </c>
      <c r="K38" s="31">
        <f t="shared" si="3"/>
        <v>2386236</v>
      </c>
      <c r="L38" s="31">
        <f t="shared" si="3"/>
        <v>3662185</v>
      </c>
      <c r="M38" s="31">
        <f t="shared" si="3"/>
        <v>3317308</v>
      </c>
      <c r="N38" s="31">
        <f t="shared" si="3"/>
        <v>9365729</v>
      </c>
      <c r="O38" s="31">
        <f t="shared" si="3"/>
        <v>3149886</v>
      </c>
      <c r="P38" s="31">
        <f t="shared" si="3"/>
        <v>3763997</v>
      </c>
      <c r="Q38" s="31">
        <f t="shared" si="3"/>
        <v>2466456</v>
      </c>
      <c r="R38" s="31">
        <f t="shared" si="3"/>
        <v>9380339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177899194</v>
      </c>
      <c r="X38" s="31">
        <f t="shared" si="3"/>
        <v>41228414</v>
      </c>
      <c r="Y38" s="31">
        <f t="shared" si="3"/>
        <v>136670780</v>
      </c>
      <c r="Z38" s="32">
        <f>+IF(X38&lt;&gt;0,+(Y38/X38)*100,0)</f>
        <v>331.49657418303792</v>
      </c>
      <c r="AA38" s="33">
        <f>SUM(AA30:AA37)</f>
        <v>54971271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>
        <v>13849962</v>
      </c>
      <c r="D40" s="18"/>
      <c r="E40" s="19"/>
      <c r="F40" s="20">
        <v>12231114</v>
      </c>
      <c r="G40" s="20">
        <v>13849962</v>
      </c>
      <c r="H40" s="20"/>
      <c r="I40" s="20"/>
      <c r="J40" s="20">
        <v>13849962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13849962</v>
      </c>
      <c r="X40" s="20">
        <v>9173334</v>
      </c>
      <c r="Y40" s="20">
        <v>4676628</v>
      </c>
      <c r="Z40" s="21">
        <v>50.980679434543639</v>
      </c>
      <c r="AA40" s="22">
        <v>12231114</v>
      </c>
    </row>
    <row r="41" spans="1:27" x14ac:dyDescent="0.25">
      <c r="A41" s="23" t="s">
        <v>63</v>
      </c>
      <c r="B41" s="17" t="s">
        <v>33</v>
      </c>
      <c r="C41" s="18">
        <v>-14998434</v>
      </c>
      <c r="D41" s="18"/>
      <c r="E41" s="19"/>
      <c r="F41" s="20"/>
      <c r="G41" s="20">
        <v>-14998434</v>
      </c>
      <c r="H41" s="20"/>
      <c r="I41" s="20"/>
      <c r="J41" s="20">
        <v>-14998434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-14998434</v>
      </c>
      <c r="X41" s="20"/>
      <c r="Y41" s="20">
        <v>-14998434</v>
      </c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-1148472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12231114</v>
      </c>
      <c r="G44" s="36">
        <f t="shared" si="4"/>
        <v>-1148472</v>
      </c>
      <c r="H44" s="36">
        <f t="shared" si="4"/>
        <v>0</v>
      </c>
      <c r="I44" s="36">
        <f t="shared" si="4"/>
        <v>0</v>
      </c>
      <c r="J44" s="36">
        <f t="shared" si="4"/>
        <v>-1148472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-1148472</v>
      </c>
      <c r="X44" s="36">
        <f t="shared" si="4"/>
        <v>9173334</v>
      </c>
      <c r="Y44" s="36">
        <f t="shared" si="4"/>
        <v>-10321806</v>
      </c>
      <c r="Z44" s="37">
        <f>+IF(X44&lt;&gt;0,+(Y44/X44)*100,0)</f>
        <v>-112.51967932269773</v>
      </c>
      <c r="AA44" s="38">
        <f>SUM(AA40:AA43)</f>
        <v>12231114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152841872</v>
      </c>
      <c r="D45" s="29">
        <f>+D38+D44</f>
        <v>0</v>
      </c>
      <c r="E45" s="30">
        <f t="shared" si="5"/>
        <v>72115825</v>
      </c>
      <c r="F45" s="31">
        <f t="shared" si="5"/>
        <v>67202385</v>
      </c>
      <c r="G45" s="31">
        <f t="shared" si="5"/>
        <v>154842403</v>
      </c>
      <c r="H45" s="31">
        <f t="shared" si="5"/>
        <v>2455459</v>
      </c>
      <c r="I45" s="31">
        <f t="shared" si="5"/>
        <v>706792</v>
      </c>
      <c r="J45" s="31">
        <f t="shared" si="5"/>
        <v>158004654</v>
      </c>
      <c r="K45" s="31">
        <f t="shared" si="5"/>
        <v>2386236</v>
      </c>
      <c r="L45" s="31">
        <f t="shared" si="5"/>
        <v>3662185</v>
      </c>
      <c r="M45" s="31">
        <f t="shared" si="5"/>
        <v>3317308</v>
      </c>
      <c r="N45" s="31">
        <f t="shared" si="5"/>
        <v>9365729</v>
      </c>
      <c r="O45" s="31">
        <f t="shared" si="5"/>
        <v>3149886</v>
      </c>
      <c r="P45" s="31">
        <f t="shared" si="5"/>
        <v>3763997</v>
      </c>
      <c r="Q45" s="31">
        <f t="shared" si="5"/>
        <v>2466456</v>
      </c>
      <c r="R45" s="31">
        <f t="shared" si="5"/>
        <v>9380339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176750722</v>
      </c>
      <c r="X45" s="31">
        <f t="shared" si="5"/>
        <v>50401748</v>
      </c>
      <c r="Y45" s="31">
        <f t="shared" si="5"/>
        <v>126348974</v>
      </c>
      <c r="Z45" s="32">
        <f>+IF(X45&lt;&gt;0,+(Y45/X45)*100,0)</f>
        <v>250.68371438228692</v>
      </c>
      <c r="AA45" s="33">
        <f>+AA38+AA44</f>
        <v>67202385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109300906</v>
      </c>
      <c r="D46" s="42">
        <f t="shared" si="6"/>
        <v>0</v>
      </c>
      <c r="E46" s="43">
        <f t="shared" si="6"/>
        <v>27138102</v>
      </c>
      <c r="F46" s="44">
        <f t="shared" si="6"/>
        <v>5340154</v>
      </c>
      <c r="G46" s="44">
        <f t="shared" si="6"/>
        <v>110617827</v>
      </c>
      <c r="H46" s="44">
        <f t="shared" si="6"/>
        <v>-627827</v>
      </c>
      <c r="I46" s="44">
        <f t="shared" si="6"/>
        <v>1434473</v>
      </c>
      <c r="J46" s="44">
        <f t="shared" si="6"/>
        <v>111424473</v>
      </c>
      <c r="K46" s="44">
        <f t="shared" si="6"/>
        <v>541996</v>
      </c>
      <c r="L46" s="44">
        <f t="shared" si="6"/>
        <v>-1686523</v>
      </c>
      <c r="M46" s="44">
        <f t="shared" si="6"/>
        <v>-489072</v>
      </c>
      <c r="N46" s="44">
        <f t="shared" si="6"/>
        <v>-1633599</v>
      </c>
      <c r="O46" s="44">
        <f t="shared" si="6"/>
        <v>409748</v>
      </c>
      <c r="P46" s="44">
        <f t="shared" si="6"/>
        <v>-561412</v>
      </c>
      <c r="Q46" s="44">
        <f t="shared" si="6"/>
        <v>438988</v>
      </c>
      <c r="R46" s="44">
        <f t="shared" si="6"/>
        <v>287324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110078198</v>
      </c>
      <c r="X46" s="44">
        <f t="shared" si="6"/>
        <v>4005170</v>
      </c>
      <c r="Y46" s="44">
        <f t="shared" si="6"/>
        <v>106073028</v>
      </c>
      <c r="Z46" s="45">
        <f>+IF(X46&lt;&gt;0,+(Y46/X46)*100,0)</f>
        <v>2648.402639588332</v>
      </c>
      <c r="AA46" s="46">
        <f>+AA27-AA45</f>
        <v>5340154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-46506351</v>
      </c>
      <c r="D48" s="18"/>
      <c r="E48" s="19"/>
      <c r="F48" s="20"/>
      <c r="G48" s="20">
        <v>-53369972</v>
      </c>
      <c r="H48" s="20">
        <v>6863621</v>
      </c>
      <c r="I48" s="20"/>
      <c r="J48" s="20">
        <v>-46506351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-46506351</v>
      </c>
      <c r="X48" s="20"/>
      <c r="Y48" s="20">
        <v>-46506351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-46506351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-53369972</v>
      </c>
      <c r="H51" s="52">
        <f t="shared" si="7"/>
        <v>6863621</v>
      </c>
      <c r="I51" s="52">
        <f t="shared" si="7"/>
        <v>0</v>
      </c>
      <c r="J51" s="52">
        <f t="shared" si="7"/>
        <v>-46506351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-46506351</v>
      </c>
      <c r="X51" s="52">
        <f t="shared" si="7"/>
        <v>0</v>
      </c>
      <c r="Y51" s="52">
        <f t="shared" si="7"/>
        <v>-46506351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-1089020</v>
      </c>
      <c r="D6" s="18"/>
      <c r="E6" s="19"/>
      <c r="F6" s="20"/>
      <c r="G6" s="20"/>
      <c r="H6" s="20">
        <v>-240838</v>
      </c>
      <c r="I6" s="20">
        <v>-83098</v>
      </c>
      <c r="J6" s="20">
        <v>-323936</v>
      </c>
      <c r="K6" s="20">
        <v>-414334</v>
      </c>
      <c r="L6" s="20">
        <v>-80040</v>
      </c>
      <c r="M6" s="20">
        <v>-326400</v>
      </c>
      <c r="N6" s="20">
        <v>-820774</v>
      </c>
      <c r="O6" s="20">
        <v>-167058</v>
      </c>
      <c r="P6" s="20">
        <v>-61269</v>
      </c>
      <c r="Q6" s="20">
        <v>-175647</v>
      </c>
      <c r="R6" s="20">
        <v>-403974</v>
      </c>
      <c r="S6" s="20"/>
      <c r="T6" s="20"/>
      <c r="U6" s="20"/>
      <c r="V6" s="20"/>
      <c r="W6" s="20">
        <v>-1548684</v>
      </c>
      <c r="X6" s="20"/>
      <c r="Y6" s="20">
        <v>-1548684</v>
      </c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11138598</v>
      </c>
      <c r="D8" s="18"/>
      <c r="E8" s="19"/>
      <c r="F8" s="20"/>
      <c r="G8" s="20">
        <v>-2465463</v>
      </c>
      <c r="H8" s="20">
        <v>4329279</v>
      </c>
      <c r="I8" s="20">
        <v>954726</v>
      </c>
      <c r="J8" s="20">
        <v>2818542</v>
      </c>
      <c r="K8" s="20">
        <v>959225</v>
      </c>
      <c r="L8" s="20">
        <v>966314</v>
      </c>
      <c r="M8" s="20">
        <v>971304</v>
      </c>
      <c r="N8" s="20">
        <v>2896843</v>
      </c>
      <c r="O8" s="20">
        <v>967495</v>
      </c>
      <c r="P8" s="20">
        <v>974717</v>
      </c>
      <c r="Q8" s="20">
        <v>943431</v>
      </c>
      <c r="R8" s="20">
        <v>2885643</v>
      </c>
      <c r="S8" s="20"/>
      <c r="T8" s="20"/>
      <c r="U8" s="20"/>
      <c r="V8" s="20"/>
      <c r="W8" s="20">
        <v>8601028</v>
      </c>
      <c r="X8" s="20"/>
      <c r="Y8" s="20">
        <v>8601028</v>
      </c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10049578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-2465463</v>
      </c>
      <c r="H14" s="31">
        <f t="shared" si="0"/>
        <v>4088441</v>
      </c>
      <c r="I14" s="31">
        <f t="shared" si="0"/>
        <v>871628</v>
      </c>
      <c r="J14" s="31">
        <f t="shared" si="0"/>
        <v>2494606</v>
      </c>
      <c r="K14" s="31">
        <f t="shared" si="0"/>
        <v>544891</v>
      </c>
      <c r="L14" s="31">
        <f t="shared" si="0"/>
        <v>886274</v>
      </c>
      <c r="M14" s="31">
        <f t="shared" si="0"/>
        <v>644904</v>
      </c>
      <c r="N14" s="31">
        <f t="shared" si="0"/>
        <v>2076069</v>
      </c>
      <c r="O14" s="31">
        <f t="shared" si="0"/>
        <v>800437</v>
      </c>
      <c r="P14" s="31">
        <f t="shared" si="0"/>
        <v>913448</v>
      </c>
      <c r="Q14" s="31">
        <f t="shared" si="0"/>
        <v>767784</v>
      </c>
      <c r="R14" s="31">
        <f t="shared" si="0"/>
        <v>2481669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7052344</v>
      </c>
      <c r="X14" s="31">
        <f t="shared" si="0"/>
        <v>0</v>
      </c>
      <c r="Y14" s="31">
        <f t="shared" si="0"/>
        <v>7052344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256473</v>
      </c>
      <c r="D18" s="18"/>
      <c r="E18" s="19"/>
      <c r="F18" s="20"/>
      <c r="G18" s="24">
        <v>256473</v>
      </c>
      <c r="H18" s="24"/>
      <c r="I18" s="24"/>
      <c r="J18" s="20">
        <v>256473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256473</v>
      </c>
      <c r="X18" s="20"/>
      <c r="Y18" s="24">
        <v>256473</v>
      </c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256473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256473</v>
      </c>
      <c r="H26" s="36">
        <f t="shared" si="1"/>
        <v>0</v>
      </c>
      <c r="I26" s="36">
        <f t="shared" si="1"/>
        <v>0</v>
      </c>
      <c r="J26" s="36">
        <f t="shared" si="1"/>
        <v>256473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256473</v>
      </c>
      <c r="X26" s="36">
        <f t="shared" si="1"/>
        <v>0</v>
      </c>
      <c r="Y26" s="36">
        <f t="shared" si="1"/>
        <v>256473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10306051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-2208990</v>
      </c>
      <c r="H27" s="31">
        <f t="shared" si="2"/>
        <v>4088441</v>
      </c>
      <c r="I27" s="31">
        <f t="shared" si="2"/>
        <v>871628</v>
      </c>
      <c r="J27" s="31">
        <f t="shared" si="2"/>
        <v>2751079</v>
      </c>
      <c r="K27" s="31">
        <f t="shared" si="2"/>
        <v>544891</v>
      </c>
      <c r="L27" s="31">
        <f t="shared" si="2"/>
        <v>886274</v>
      </c>
      <c r="M27" s="31">
        <f t="shared" si="2"/>
        <v>644904</v>
      </c>
      <c r="N27" s="31">
        <f t="shared" si="2"/>
        <v>2076069</v>
      </c>
      <c r="O27" s="31">
        <f t="shared" si="2"/>
        <v>800437</v>
      </c>
      <c r="P27" s="31">
        <f t="shared" si="2"/>
        <v>913448</v>
      </c>
      <c r="Q27" s="31">
        <f t="shared" si="2"/>
        <v>767784</v>
      </c>
      <c r="R27" s="31">
        <f t="shared" si="2"/>
        <v>2481669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7308817</v>
      </c>
      <c r="X27" s="31">
        <f t="shared" si="2"/>
        <v>0</v>
      </c>
      <c r="Y27" s="31">
        <f t="shared" si="2"/>
        <v>7308817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6142934</v>
      </c>
      <c r="D33" s="18"/>
      <c r="E33" s="19"/>
      <c r="F33" s="20"/>
      <c r="G33" s="20">
        <v>367785</v>
      </c>
      <c r="H33" s="20">
        <v>370482</v>
      </c>
      <c r="I33" s="20">
        <v>521642</v>
      </c>
      <c r="J33" s="20">
        <v>1259909</v>
      </c>
      <c r="K33" s="20">
        <v>592317</v>
      </c>
      <c r="L33" s="20">
        <v>542094</v>
      </c>
      <c r="M33" s="20">
        <v>193459</v>
      </c>
      <c r="N33" s="20">
        <v>1327870</v>
      </c>
      <c r="O33" s="20">
        <v>452340</v>
      </c>
      <c r="P33" s="20">
        <v>526096</v>
      </c>
      <c r="Q33" s="20">
        <v>636537</v>
      </c>
      <c r="R33" s="20">
        <v>1614973</v>
      </c>
      <c r="S33" s="20"/>
      <c r="T33" s="20"/>
      <c r="U33" s="20"/>
      <c r="V33" s="20"/>
      <c r="W33" s="20">
        <v>4202752</v>
      </c>
      <c r="X33" s="20"/>
      <c r="Y33" s="20">
        <v>4202752</v>
      </c>
      <c r="Z33" s="21"/>
      <c r="AA33" s="22"/>
    </row>
    <row r="34" spans="1:27" x14ac:dyDescent="0.25">
      <c r="A34" s="23" t="s">
        <v>62</v>
      </c>
      <c r="B34" s="17" t="s">
        <v>33</v>
      </c>
      <c r="C34" s="18">
        <v>-605455</v>
      </c>
      <c r="D34" s="18"/>
      <c r="E34" s="19">
        <v>-1490000</v>
      </c>
      <c r="F34" s="20">
        <v>-1490000</v>
      </c>
      <c r="G34" s="20">
        <v>626203</v>
      </c>
      <c r="H34" s="20">
        <v>-149128</v>
      </c>
      <c r="I34" s="20">
        <v>-8230</v>
      </c>
      <c r="J34" s="20">
        <v>468845</v>
      </c>
      <c r="K34" s="20"/>
      <c r="L34" s="20">
        <v>-72475</v>
      </c>
      <c r="M34" s="20"/>
      <c r="N34" s="20">
        <v>-72475</v>
      </c>
      <c r="O34" s="20"/>
      <c r="P34" s="20">
        <v>1660000</v>
      </c>
      <c r="Q34" s="20">
        <v>-443481</v>
      </c>
      <c r="R34" s="20">
        <v>1216519</v>
      </c>
      <c r="S34" s="20"/>
      <c r="T34" s="20"/>
      <c r="U34" s="20"/>
      <c r="V34" s="20"/>
      <c r="W34" s="20">
        <v>1612889</v>
      </c>
      <c r="X34" s="20">
        <v>-1117503</v>
      </c>
      <c r="Y34" s="20">
        <v>2730392</v>
      </c>
      <c r="Z34" s="21">
        <v>-244.32972439447587</v>
      </c>
      <c r="AA34" s="22">
        <v>-1490000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5537479</v>
      </c>
      <c r="D38" s="29">
        <f t="shared" ref="D38:Y38" si="3">SUM(D30:D37)</f>
        <v>0</v>
      </c>
      <c r="E38" s="30">
        <f t="shared" si="3"/>
        <v>-1490000</v>
      </c>
      <c r="F38" s="31">
        <f t="shared" si="3"/>
        <v>-1490000</v>
      </c>
      <c r="G38" s="31">
        <f t="shared" si="3"/>
        <v>993988</v>
      </c>
      <c r="H38" s="31">
        <f t="shared" si="3"/>
        <v>221354</v>
      </c>
      <c r="I38" s="31">
        <f t="shared" si="3"/>
        <v>513412</v>
      </c>
      <c r="J38" s="31">
        <f t="shared" si="3"/>
        <v>1728754</v>
      </c>
      <c r="K38" s="31">
        <f t="shared" si="3"/>
        <v>592317</v>
      </c>
      <c r="L38" s="31">
        <f t="shared" si="3"/>
        <v>469619</v>
      </c>
      <c r="M38" s="31">
        <f t="shared" si="3"/>
        <v>193459</v>
      </c>
      <c r="N38" s="31">
        <f t="shared" si="3"/>
        <v>1255395</v>
      </c>
      <c r="O38" s="31">
        <f t="shared" si="3"/>
        <v>452340</v>
      </c>
      <c r="P38" s="31">
        <f t="shared" si="3"/>
        <v>2186096</v>
      </c>
      <c r="Q38" s="31">
        <f t="shared" si="3"/>
        <v>193056</v>
      </c>
      <c r="R38" s="31">
        <f t="shared" si="3"/>
        <v>2831492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5815641</v>
      </c>
      <c r="X38" s="31">
        <f t="shared" si="3"/>
        <v>-1117503</v>
      </c>
      <c r="Y38" s="31">
        <f t="shared" si="3"/>
        <v>6933144</v>
      </c>
      <c r="Z38" s="32">
        <f>+IF(X38&lt;&gt;0,+(Y38/X38)*100,0)</f>
        <v>-620.41390492911432</v>
      </c>
      <c r="AA38" s="33">
        <f>SUM(AA30:AA37)</f>
        <v>-1490000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5537479</v>
      </c>
      <c r="D45" s="29">
        <f>+D38+D44</f>
        <v>0</v>
      </c>
      <c r="E45" s="30">
        <f t="shared" si="5"/>
        <v>-1490000</v>
      </c>
      <c r="F45" s="31">
        <f t="shared" si="5"/>
        <v>-1490000</v>
      </c>
      <c r="G45" s="31">
        <f t="shared" si="5"/>
        <v>993988</v>
      </c>
      <c r="H45" s="31">
        <f t="shared" si="5"/>
        <v>221354</v>
      </c>
      <c r="I45" s="31">
        <f t="shared" si="5"/>
        <v>513412</v>
      </c>
      <c r="J45" s="31">
        <f t="shared" si="5"/>
        <v>1728754</v>
      </c>
      <c r="K45" s="31">
        <f t="shared" si="5"/>
        <v>592317</v>
      </c>
      <c r="L45" s="31">
        <f t="shared" si="5"/>
        <v>469619</v>
      </c>
      <c r="M45" s="31">
        <f t="shared" si="5"/>
        <v>193459</v>
      </c>
      <c r="N45" s="31">
        <f t="shared" si="5"/>
        <v>1255395</v>
      </c>
      <c r="O45" s="31">
        <f t="shared" si="5"/>
        <v>452340</v>
      </c>
      <c r="P45" s="31">
        <f t="shared" si="5"/>
        <v>2186096</v>
      </c>
      <c r="Q45" s="31">
        <f t="shared" si="5"/>
        <v>193056</v>
      </c>
      <c r="R45" s="31">
        <f t="shared" si="5"/>
        <v>2831492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5815641</v>
      </c>
      <c r="X45" s="31">
        <f t="shared" si="5"/>
        <v>-1117503</v>
      </c>
      <c r="Y45" s="31">
        <f t="shared" si="5"/>
        <v>6933144</v>
      </c>
      <c r="Z45" s="32">
        <f>+IF(X45&lt;&gt;0,+(Y45/X45)*100,0)</f>
        <v>-620.41390492911432</v>
      </c>
      <c r="AA45" s="33">
        <f>+AA38+AA44</f>
        <v>-1490000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4768572</v>
      </c>
      <c r="D46" s="42">
        <f t="shared" si="6"/>
        <v>0</v>
      </c>
      <c r="E46" s="43">
        <f t="shared" si="6"/>
        <v>1490000</v>
      </c>
      <c r="F46" s="44">
        <f t="shared" si="6"/>
        <v>1490000</v>
      </c>
      <c r="G46" s="44">
        <f t="shared" si="6"/>
        <v>-3202978</v>
      </c>
      <c r="H46" s="44">
        <f t="shared" si="6"/>
        <v>3867087</v>
      </c>
      <c r="I46" s="44">
        <f t="shared" si="6"/>
        <v>358216</v>
      </c>
      <c r="J46" s="44">
        <f t="shared" si="6"/>
        <v>1022325</v>
      </c>
      <c r="K46" s="44">
        <f t="shared" si="6"/>
        <v>-47426</v>
      </c>
      <c r="L46" s="44">
        <f t="shared" si="6"/>
        <v>416655</v>
      </c>
      <c r="M46" s="44">
        <f t="shared" si="6"/>
        <v>451445</v>
      </c>
      <c r="N46" s="44">
        <f t="shared" si="6"/>
        <v>820674</v>
      </c>
      <c r="O46" s="44">
        <f t="shared" si="6"/>
        <v>348097</v>
      </c>
      <c r="P46" s="44">
        <f t="shared" si="6"/>
        <v>-1272648</v>
      </c>
      <c r="Q46" s="44">
        <f t="shared" si="6"/>
        <v>574728</v>
      </c>
      <c r="R46" s="44">
        <f t="shared" si="6"/>
        <v>-349823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1493176</v>
      </c>
      <c r="X46" s="44">
        <f t="shared" si="6"/>
        <v>1117503</v>
      </c>
      <c r="Y46" s="44">
        <f t="shared" si="6"/>
        <v>375673</v>
      </c>
      <c r="Z46" s="45">
        <f>+IF(X46&lt;&gt;0,+(Y46/X46)*100,0)</f>
        <v>33.617180446048017</v>
      </c>
      <c r="AA46" s="46">
        <f>+AA27-AA45</f>
        <v>1490000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86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-17207352</v>
      </c>
      <c r="F6" s="20">
        <v>-16407352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-12305520</v>
      </c>
      <c r="Y6" s="20">
        <v>12305520</v>
      </c>
      <c r="Z6" s="21">
        <v>-100</v>
      </c>
      <c r="AA6" s="22">
        <v>-16407352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9791639</v>
      </c>
      <c r="D8" s="18"/>
      <c r="E8" s="19">
        <v>100000</v>
      </c>
      <c r="F8" s="20">
        <v>100000</v>
      </c>
      <c r="G8" s="20">
        <v>507028</v>
      </c>
      <c r="H8" s="20">
        <v>371683</v>
      </c>
      <c r="I8" s="20">
        <v>500078</v>
      </c>
      <c r="J8" s="20">
        <v>1378789</v>
      </c>
      <c r="K8" s="20">
        <v>377082</v>
      </c>
      <c r="L8" s="20">
        <v>500679</v>
      </c>
      <c r="M8" s="20">
        <v>503115</v>
      </c>
      <c r="N8" s="20">
        <v>1380876</v>
      </c>
      <c r="O8" s="20">
        <v>358989</v>
      </c>
      <c r="P8" s="20"/>
      <c r="Q8" s="20">
        <v>512255</v>
      </c>
      <c r="R8" s="20">
        <v>871244</v>
      </c>
      <c r="S8" s="20"/>
      <c r="T8" s="20"/>
      <c r="U8" s="20"/>
      <c r="V8" s="20"/>
      <c r="W8" s="20">
        <v>3630909</v>
      </c>
      <c r="X8" s="20">
        <v>75006</v>
      </c>
      <c r="Y8" s="20">
        <v>3555903</v>
      </c>
      <c r="Z8" s="21">
        <v>4740.8247340212783</v>
      </c>
      <c r="AA8" s="22">
        <v>100000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9791639</v>
      </c>
      <c r="D14" s="29">
        <f>SUM(D6:D13)</f>
        <v>0</v>
      </c>
      <c r="E14" s="30">
        <f t="shared" si="0"/>
        <v>-17107352</v>
      </c>
      <c r="F14" s="31">
        <f t="shared" si="0"/>
        <v>-16307352</v>
      </c>
      <c r="G14" s="31">
        <f t="shared" si="0"/>
        <v>507028</v>
      </c>
      <c r="H14" s="31">
        <f t="shared" si="0"/>
        <v>371683</v>
      </c>
      <c r="I14" s="31">
        <f t="shared" si="0"/>
        <v>500078</v>
      </c>
      <c r="J14" s="31">
        <f t="shared" si="0"/>
        <v>1378789</v>
      </c>
      <c r="K14" s="31">
        <f t="shared" si="0"/>
        <v>377082</v>
      </c>
      <c r="L14" s="31">
        <f t="shared" si="0"/>
        <v>500679</v>
      </c>
      <c r="M14" s="31">
        <f t="shared" si="0"/>
        <v>503115</v>
      </c>
      <c r="N14" s="31">
        <f t="shared" si="0"/>
        <v>1380876</v>
      </c>
      <c r="O14" s="31">
        <f t="shared" si="0"/>
        <v>358989</v>
      </c>
      <c r="P14" s="31">
        <f t="shared" si="0"/>
        <v>0</v>
      </c>
      <c r="Q14" s="31">
        <f t="shared" si="0"/>
        <v>512255</v>
      </c>
      <c r="R14" s="31">
        <f t="shared" si="0"/>
        <v>871244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3630909</v>
      </c>
      <c r="X14" s="31">
        <f t="shared" si="0"/>
        <v>-12230514</v>
      </c>
      <c r="Y14" s="31">
        <f t="shared" si="0"/>
        <v>15861423</v>
      </c>
      <c r="Z14" s="32">
        <f>+IF(X14&lt;&gt;0,+(Y14/X14)*100,0)</f>
        <v>-129.68729687076112</v>
      </c>
      <c r="AA14" s="33">
        <f>SUM(AA6:AA13)</f>
        <v>-16307352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5718436</v>
      </c>
      <c r="D18" s="18"/>
      <c r="E18" s="19">
        <v>2500000</v>
      </c>
      <c r="F18" s="20">
        <v>1600000</v>
      </c>
      <c r="G18" s="24"/>
      <c r="H18" s="24"/>
      <c r="I18" s="24">
        <v>115808</v>
      </c>
      <c r="J18" s="20">
        <v>115808</v>
      </c>
      <c r="K18" s="24"/>
      <c r="L18" s="24"/>
      <c r="M18" s="20">
        <v>451500</v>
      </c>
      <c r="N18" s="24">
        <v>451500</v>
      </c>
      <c r="O18" s="24">
        <v>115652</v>
      </c>
      <c r="P18" s="24"/>
      <c r="Q18" s="20"/>
      <c r="R18" s="24">
        <v>115652</v>
      </c>
      <c r="S18" s="24"/>
      <c r="T18" s="20"/>
      <c r="U18" s="24"/>
      <c r="V18" s="24"/>
      <c r="W18" s="24">
        <v>682960</v>
      </c>
      <c r="X18" s="20">
        <v>1199997</v>
      </c>
      <c r="Y18" s="24">
        <v>-517037</v>
      </c>
      <c r="Z18" s="25">
        <v>-43.086524382977629</v>
      </c>
      <c r="AA18" s="26">
        <v>1600000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5718436</v>
      </c>
      <c r="D26" s="29">
        <f t="shared" ref="D26:Y26" si="1">SUM(D16:D25)</f>
        <v>0</v>
      </c>
      <c r="E26" s="35">
        <f t="shared" si="1"/>
        <v>2500000</v>
      </c>
      <c r="F26" s="36">
        <f t="shared" si="1"/>
        <v>1600000</v>
      </c>
      <c r="G26" s="36">
        <f t="shared" si="1"/>
        <v>0</v>
      </c>
      <c r="H26" s="36">
        <f t="shared" si="1"/>
        <v>0</v>
      </c>
      <c r="I26" s="36">
        <f t="shared" si="1"/>
        <v>115808</v>
      </c>
      <c r="J26" s="36">
        <f t="shared" si="1"/>
        <v>115808</v>
      </c>
      <c r="K26" s="36">
        <f t="shared" si="1"/>
        <v>0</v>
      </c>
      <c r="L26" s="36">
        <f t="shared" si="1"/>
        <v>0</v>
      </c>
      <c r="M26" s="36">
        <f t="shared" si="1"/>
        <v>451500</v>
      </c>
      <c r="N26" s="36">
        <f t="shared" si="1"/>
        <v>451500</v>
      </c>
      <c r="O26" s="36">
        <f t="shared" si="1"/>
        <v>115652</v>
      </c>
      <c r="P26" s="36">
        <f t="shared" si="1"/>
        <v>0</v>
      </c>
      <c r="Q26" s="36">
        <f t="shared" si="1"/>
        <v>0</v>
      </c>
      <c r="R26" s="36">
        <f t="shared" si="1"/>
        <v>115652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682960</v>
      </c>
      <c r="X26" s="36">
        <f t="shared" si="1"/>
        <v>1199997</v>
      </c>
      <c r="Y26" s="36">
        <f t="shared" si="1"/>
        <v>-517037</v>
      </c>
      <c r="Z26" s="37">
        <f>+IF(X26&lt;&gt;0,+(Y26/X26)*100,0)</f>
        <v>-43.086524382977629</v>
      </c>
      <c r="AA26" s="38">
        <f>SUM(AA16:AA25)</f>
        <v>1600000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15510075</v>
      </c>
      <c r="D27" s="29">
        <f>+D14+D26</f>
        <v>0</v>
      </c>
      <c r="E27" s="30">
        <f t="shared" si="2"/>
        <v>-14607352</v>
      </c>
      <c r="F27" s="31">
        <f t="shared" si="2"/>
        <v>-14707352</v>
      </c>
      <c r="G27" s="31">
        <f t="shared" si="2"/>
        <v>507028</v>
      </c>
      <c r="H27" s="31">
        <f t="shared" si="2"/>
        <v>371683</v>
      </c>
      <c r="I27" s="31">
        <f t="shared" si="2"/>
        <v>615886</v>
      </c>
      <c r="J27" s="31">
        <f t="shared" si="2"/>
        <v>1494597</v>
      </c>
      <c r="K27" s="31">
        <f t="shared" si="2"/>
        <v>377082</v>
      </c>
      <c r="L27" s="31">
        <f t="shared" si="2"/>
        <v>500679</v>
      </c>
      <c r="M27" s="31">
        <f t="shared" si="2"/>
        <v>954615</v>
      </c>
      <c r="N27" s="31">
        <f t="shared" si="2"/>
        <v>1832376</v>
      </c>
      <c r="O27" s="31">
        <f t="shared" si="2"/>
        <v>474641</v>
      </c>
      <c r="P27" s="31">
        <f t="shared" si="2"/>
        <v>0</v>
      </c>
      <c r="Q27" s="31">
        <f t="shared" si="2"/>
        <v>512255</v>
      </c>
      <c r="R27" s="31">
        <f t="shared" si="2"/>
        <v>986896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4313869</v>
      </c>
      <c r="X27" s="31">
        <f t="shared" si="2"/>
        <v>-11030517</v>
      </c>
      <c r="Y27" s="31">
        <f t="shared" si="2"/>
        <v>15344386</v>
      </c>
      <c r="Z27" s="32">
        <f>+IF(X27&lt;&gt;0,+(Y27/X27)*100,0)</f>
        <v>-139.1084932827718</v>
      </c>
      <c r="AA27" s="33">
        <f>+AA14+AA26</f>
        <v>-14707352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15510075</v>
      </c>
      <c r="D46" s="42">
        <f t="shared" si="6"/>
        <v>0</v>
      </c>
      <c r="E46" s="43">
        <f t="shared" si="6"/>
        <v>-14607352</v>
      </c>
      <c r="F46" s="44">
        <f t="shared" si="6"/>
        <v>-14707352</v>
      </c>
      <c r="G46" s="44">
        <f t="shared" si="6"/>
        <v>507028</v>
      </c>
      <c r="H46" s="44">
        <f t="shared" si="6"/>
        <v>371683</v>
      </c>
      <c r="I46" s="44">
        <f t="shared" si="6"/>
        <v>615886</v>
      </c>
      <c r="J46" s="44">
        <f t="shared" si="6"/>
        <v>1494597</v>
      </c>
      <c r="K46" s="44">
        <f t="shared" si="6"/>
        <v>377082</v>
      </c>
      <c r="L46" s="44">
        <f t="shared" si="6"/>
        <v>500679</v>
      </c>
      <c r="M46" s="44">
        <f t="shared" si="6"/>
        <v>954615</v>
      </c>
      <c r="N46" s="44">
        <f t="shared" si="6"/>
        <v>1832376</v>
      </c>
      <c r="O46" s="44">
        <f t="shared" si="6"/>
        <v>474641</v>
      </c>
      <c r="P46" s="44">
        <f t="shared" si="6"/>
        <v>0</v>
      </c>
      <c r="Q46" s="44">
        <f t="shared" si="6"/>
        <v>512255</v>
      </c>
      <c r="R46" s="44">
        <f t="shared" si="6"/>
        <v>986896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4313869</v>
      </c>
      <c r="X46" s="44">
        <f t="shared" si="6"/>
        <v>-11030517</v>
      </c>
      <c r="Y46" s="44">
        <f t="shared" si="6"/>
        <v>15344386</v>
      </c>
      <c r="Z46" s="45">
        <f>+IF(X46&lt;&gt;0,+(Y46/X46)*100,0)</f>
        <v>-139.1084932827718</v>
      </c>
      <c r="AA46" s="46">
        <f>+AA27-AA45</f>
        <v>-14707352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-12996387</v>
      </c>
      <c r="F6" s="20">
        <v>-14164289</v>
      </c>
      <c r="G6" s="20">
        <v>-28502</v>
      </c>
      <c r="H6" s="20">
        <v>-1794813</v>
      </c>
      <c r="I6" s="20">
        <v>-1025949</v>
      </c>
      <c r="J6" s="20">
        <v>-2849264</v>
      </c>
      <c r="K6" s="20">
        <v>-2085533</v>
      </c>
      <c r="L6" s="20">
        <v>-914693</v>
      </c>
      <c r="M6" s="20">
        <v>-960454</v>
      </c>
      <c r="N6" s="20">
        <v>-3960680</v>
      </c>
      <c r="O6" s="20">
        <v>-218766</v>
      </c>
      <c r="P6" s="20">
        <v>-1362573</v>
      </c>
      <c r="Q6" s="20">
        <v>-2120492</v>
      </c>
      <c r="R6" s="20">
        <v>-3701831</v>
      </c>
      <c r="S6" s="20"/>
      <c r="T6" s="20"/>
      <c r="U6" s="20"/>
      <c r="V6" s="20"/>
      <c r="W6" s="20">
        <v>-10511775</v>
      </c>
      <c r="X6" s="20">
        <v>-10623231</v>
      </c>
      <c r="Y6" s="20">
        <v>111456</v>
      </c>
      <c r="Z6" s="21">
        <v>-1.0491723280798468</v>
      </c>
      <c r="AA6" s="22">
        <v>-14164289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1721</v>
      </c>
      <c r="D8" s="18"/>
      <c r="E8" s="19">
        <v>-112500</v>
      </c>
      <c r="F8" s="20"/>
      <c r="G8" s="20">
        <v>53038</v>
      </c>
      <c r="H8" s="20">
        <v>43296</v>
      </c>
      <c r="I8" s="20">
        <v>41363</v>
      </c>
      <c r="J8" s="20">
        <v>137697</v>
      </c>
      <c r="K8" s="20">
        <v>-139611</v>
      </c>
      <c r="L8" s="20">
        <v>-1317</v>
      </c>
      <c r="M8" s="20"/>
      <c r="N8" s="20">
        <v>-140928</v>
      </c>
      <c r="O8" s="20">
        <v>173869</v>
      </c>
      <c r="P8" s="20">
        <v>-57565</v>
      </c>
      <c r="Q8" s="20">
        <v>-112611</v>
      </c>
      <c r="R8" s="20">
        <v>3693</v>
      </c>
      <c r="S8" s="20"/>
      <c r="T8" s="20"/>
      <c r="U8" s="20"/>
      <c r="V8" s="20"/>
      <c r="W8" s="20">
        <v>462</v>
      </c>
      <c r="X8" s="20"/>
      <c r="Y8" s="20">
        <v>462</v>
      </c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>
        <v>30000</v>
      </c>
      <c r="F11" s="20">
        <v>30000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22500</v>
      </c>
      <c r="Y11" s="20">
        <v>-22500</v>
      </c>
      <c r="Z11" s="21">
        <v>-100</v>
      </c>
      <c r="AA11" s="22">
        <v>30000</v>
      </c>
    </row>
    <row r="12" spans="1:27" x14ac:dyDescent="0.25">
      <c r="A12" s="23" t="s">
        <v>41</v>
      </c>
      <c r="B12" s="17" t="s">
        <v>33</v>
      </c>
      <c r="C12" s="18">
        <v>4552504</v>
      </c>
      <c r="D12" s="18"/>
      <c r="E12" s="19">
        <v>1676520</v>
      </c>
      <c r="F12" s="20">
        <v>1960065</v>
      </c>
      <c r="G12" s="24">
        <v>3231</v>
      </c>
      <c r="H12" s="24">
        <v>230345</v>
      </c>
      <c r="I12" s="24">
        <v>132622</v>
      </c>
      <c r="J12" s="20">
        <v>366198</v>
      </c>
      <c r="K12" s="24">
        <v>265778</v>
      </c>
      <c r="L12" s="24">
        <v>118371</v>
      </c>
      <c r="M12" s="20">
        <v>122604</v>
      </c>
      <c r="N12" s="24">
        <v>506753</v>
      </c>
      <c r="O12" s="24">
        <v>28535</v>
      </c>
      <c r="P12" s="24">
        <v>178129</v>
      </c>
      <c r="Q12" s="20">
        <v>270845</v>
      </c>
      <c r="R12" s="24">
        <v>477509</v>
      </c>
      <c r="S12" s="24"/>
      <c r="T12" s="20"/>
      <c r="U12" s="24"/>
      <c r="V12" s="24"/>
      <c r="W12" s="24">
        <v>1350460</v>
      </c>
      <c r="X12" s="20">
        <v>1470060</v>
      </c>
      <c r="Y12" s="24">
        <v>-119600</v>
      </c>
      <c r="Z12" s="25">
        <v>-8.1357223514686474</v>
      </c>
      <c r="AA12" s="26">
        <v>1960065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4554225</v>
      </c>
      <c r="D14" s="29">
        <f>SUM(D6:D13)</f>
        <v>0</v>
      </c>
      <c r="E14" s="30">
        <f t="shared" si="0"/>
        <v>-11402367</v>
      </c>
      <c r="F14" s="31">
        <f t="shared" si="0"/>
        <v>-12174224</v>
      </c>
      <c r="G14" s="31">
        <f t="shared" si="0"/>
        <v>27767</v>
      </c>
      <c r="H14" s="31">
        <f t="shared" si="0"/>
        <v>-1521172</v>
      </c>
      <c r="I14" s="31">
        <f t="shared" si="0"/>
        <v>-851964</v>
      </c>
      <c r="J14" s="31">
        <f t="shared" si="0"/>
        <v>-2345369</v>
      </c>
      <c r="K14" s="31">
        <f t="shared" si="0"/>
        <v>-1959366</v>
      </c>
      <c r="L14" s="31">
        <f t="shared" si="0"/>
        <v>-797639</v>
      </c>
      <c r="M14" s="31">
        <f t="shared" si="0"/>
        <v>-837850</v>
      </c>
      <c r="N14" s="31">
        <f t="shared" si="0"/>
        <v>-3594855</v>
      </c>
      <c r="O14" s="31">
        <f t="shared" si="0"/>
        <v>-16362</v>
      </c>
      <c r="P14" s="31">
        <f t="shared" si="0"/>
        <v>-1242009</v>
      </c>
      <c r="Q14" s="31">
        <f t="shared" si="0"/>
        <v>-1962258</v>
      </c>
      <c r="R14" s="31">
        <f t="shared" si="0"/>
        <v>-3220629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-9160853</v>
      </c>
      <c r="X14" s="31">
        <f t="shared" si="0"/>
        <v>-9130671</v>
      </c>
      <c r="Y14" s="31">
        <f t="shared" si="0"/>
        <v>-30182</v>
      </c>
      <c r="Z14" s="32">
        <f>+IF(X14&lt;&gt;0,+(Y14/X14)*100,0)</f>
        <v>0.33055620994338747</v>
      </c>
      <c r="AA14" s="33">
        <f>SUM(AA6:AA13)</f>
        <v>-12174224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175573</v>
      </c>
      <c r="D18" s="18"/>
      <c r="E18" s="19">
        <v>870000</v>
      </c>
      <c r="F18" s="20">
        <v>930000</v>
      </c>
      <c r="G18" s="24"/>
      <c r="H18" s="24"/>
      <c r="I18" s="24"/>
      <c r="J18" s="20"/>
      <c r="K18" s="24"/>
      <c r="L18" s="24"/>
      <c r="M18" s="20"/>
      <c r="N18" s="24"/>
      <c r="O18" s="24">
        <v>245889</v>
      </c>
      <c r="P18" s="24"/>
      <c r="Q18" s="20"/>
      <c r="R18" s="24">
        <v>245889</v>
      </c>
      <c r="S18" s="24"/>
      <c r="T18" s="20"/>
      <c r="U18" s="24"/>
      <c r="V18" s="24"/>
      <c r="W18" s="24">
        <v>245889</v>
      </c>
      <c r="X18" s="20">
        <v>697500</v>
      </c>
      <c r="Y18" s="24">
        <v>-451611</v>
      </c>
      <c r="Z18" s="25">
        <v>-64.747096774193551</v>
      </c>
      <c r="AA18" s="26">
        <v>930000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175573</v>
      </c>
      <c r="D26" s="29">
        <f t="shared" ref="D26:Y26" si="1">SUM(D16:D25)</f>
        <v>0</v>
      </c>
      <c r="E26" s="35">
        <f t="shared" si="1"/>
        <v>870000</v>
      </c>
      <c r="F26" s="36">
        <f t="shared" si="1"/>
        <v>930000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245889</v>
      </c>
      <c r="P26" s="36">
        <f t="shared" si="1"/>
        <v>0</v>
      </c>
      <c r="Q26" s="36">
        <f t="shared" si="1"/>
        <v>0</v>
      </c>
      <c r="R26" s="36">
        <f t="shared" si="1"/>
        <v>245889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245889</v>
      </c>
      <c r="X26" s="36">
        <f t="shared" si="1"/>
        <v>697500</v>
      </c>
      <c r="Y26" s="36">
        <f t="shared" si="1"/>
        <v>-451611</v>
      </c>
      <c r="Z26" s="37">
        <f>+IF(X26&lt;&gt;0,+(Y26/X26)*100,0)</f>
        <v>-64.747096774193551</v>
      </c>
      <c r="AA26" s="38">
        <f>SUM(AA16:AA25)</f>
        <v>930000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4729798</v>
      </c>
      <c r="D27" s="29">
        <f>+D14+D26</f>
        <v>0</v>
      </c>
      <c r="E27" s="30">
        <f t="shared" si="2"/>
        <v>-10532367</v>
      </c>
      <c r="F27" s="31">
        <f t="shared" si="2"/>
        <v>-11244224</v>
      </c>
      <c r="G27" s="31">
        <f t="shared" si="2"/>
        <v>27767</v>
      </c>
      <c r="H27" s="31">
        <f t="shared" si="2"/>
        <v>-1521172</v>
      </c>
      <c r="I27" s="31">
        <f t="shared" si="2"/>
        <v>-851964</v>
      </c>
      <c r="J27" s="31">
        <f t="shared" si="2"/>
        <v>-2345369</v>
      </c>
      <c r="K27" s="31">
        <f t="shared" si="2"/>
        <v>-1959366</v>
      </c>
      <c r="L27" s="31">
        <f t="shared" si="2"/>
        <v>-797639</v>
      </c>
      <c r="M27" s="31">
        <f t="shared" si="2"/>
        <v>-837850</v>
      </c>
      <c r="N27" s="31">
        <f t="shared" si="2"/>
        <v>-3594855</v>
      </c>
      <c r="O27" s="31">
        <f t="shared" si="2"/>
        <v>229527</v>
      </c>
      <c r="P27" s="31">
        <f t="shared" si="2"/>
        <v>-1242009</v>
      </c>
      <c r="Q27" s="31">
        <f t="shared" si="2"/>
        <v>-1962258</v>
      </c>
      <c r="R27" s="31">
        <f t="shared" si="2"/>
        <v>-2974740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-8914964</v>
      </c>
      <c r="X27" s="31">
        <f t="shared" si="2"/>
        <v>-8433171</v>
      </c>
      <c r="Y27" s="31">
        <f t="shared" si="2"/>
        <v>-481793</v>
      </c>
      <c r="Z27" s="32">
        <f>+IF(X27&lt;&gt;0,+(Y27/X27)*100,0)</f>
        <v>5.7130704452690448</v>
      </c>
      <c r="AA27" s="33">
        <f>+AA14+AA26</f>
        <v>-11244224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-9186</v>
      </c>
      <c r="D33" s="18"/>
      <c r="E33" s="19"/>
      <c r="F33" s="20">
        <v>1750080</v>
      </c>
      <c r="G33" s="20">
        <v>423387</v>
      </c>
      <c r="H33" s="20">
        <v>311445</v>
      </c>
      <c r="I33" s="20">
        <v>317115</v>
      </c>
      <c r="J33" s="20">
        <v>1051947</v>
      </c>
      <c r="K33" s="20">
        <v>-1070354</v>
      </c>
      <c r="L33" s="20">
        <v>3211</v>
      </c>
      <c r="M33" s="20">
        <v>-20490</v>
      </c>
      <c r="N33" s="20">
        <v>-1087633</v>
      </c>
      <c r="O33" s="20">
        <v>1333003</v>
      </c>
      <c r="P33" s="20">
        <v>-434839</v>
      </c>
      <c r="Q33" s="20">
        <v>-869855</v>
      </c>
      <c r="R33" s="20">
        <v>28309</v>
      </c>
      <c r="S33" s="20"/>
      <c r="T33" s="20"/>
      <c r="U33" s="20"/>
      <c r="V33" s="20"/>
      <c r="W33" s="20">
        <v>-7377</v>
      </c>
      <c r="X33" s="20">
        <v>1312578</v>
      </c>
      <c r="Y33" s="20">
        <v>-1319955</v>
      </c>
      <c r="Z33" s="21">
        <v>-100.56202374258901</v>
      </c>
      <c r="AA33" s="22">
        <v>1750080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-9186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1750080</v>
      </c>
      <c r="G38" s="31">
        <f t="shared" si="3"/>
        <v>423387</v>
      </c>
      <c r="H38" s="31">
        <f t="shared" si="3"/>
        <v>311445</v>
      </c>
      <c r="I38" s="31">
        <f t="shared" si="3"/>
        <v>317115</v>
      </c>
      <c r="J38" s="31">
        <f t="shared" si="3"/>
        <v>1051947</v>
      </c>
      <c r="K38" s="31">
        <f t="shared" si="3"/>
        <v>-1070354</v>
      </c>
      <c r="L38" s="31">
        <f t="shared" si="3"/>
        <v>3211</v>
      </c>
      <c r="M38" s="31">
        <f t="shared" si="3"/>
        <v>-20490</v>
      </c>
      <c r="N38" s="31">
        <f t="shared" si="3"/>
        <v>-1087633</v>
      </c>
      <c r="O38" s="31">
        <f t="shared" si="3"/>
        <v>1333003</v>
      </c>
      <c r="P38" s="31">
        <f t="shared" si="3"/>
        <v>-434839</v>
      </c>
      <c r="Q38" s="31">
        <f t="shared" si="3"/>
        <v>-869855</v>
      </c>
      <c r="R38" s="31">
        <f t="shared" si="3"/>
        <v>28309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-7377</v>
      </c>
      <c r="X38" s="31">
        <f t="shared" si="3"/>
        <v>1312578</v>
      </c>
      <c r="Y38" s="31">
        <f t="shared" si="3"/>
        <v>-1319955</v>
      </c>
      <c r="Z38" s="32">
        <f>+IF(X38&lt;&gt;0,+(Y38/X38)*100,0)</f>
        <v>-100.56202374258901</v>
      </c>
      <c r="AA38" s="33">
        <f>SUM(AA30:AA37)</f>
        <v>1750080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-9186</v>
      </c>
      <c r="D45" s="29">
        <f>+D38+D44</f>
        <v>0</v>
      </c>
      <c r="E45" s="30">
        <f t="shared" si="5"/>
        <v>0</v>
      </c>
      <c r="F45" s="31">
        <f t="shared" si="5"/>
        <v>1750080</v>
      </c>
      <c r="G45" s="31">
        <f t="shared" si="5"/>
        <v>423387</v>
      </c>
      <c r="H45" s="31">
        <f t="shared" si="5"/>
        <v>311445</v>
      </c>
      <c r="I45" s="31">
        <f t="shared" si="5"/>
        <v>317115</v>
      </c>
      <c r="J45" s="31">
        <f t="shared" si="5"/>
        <v>1051947</v>
      </c>
      <c r="K45" s="31">
        <f t="shared" si="5"/>
        <v>-1070354</v>
      </c>
      <c r="L45" s="31">
        <f t="shared" si="5"/>
        <v>3211</v>
      </c>
      <c r="M45" s="31">
        <f t="shared" si="5"/>
        <v>-20490</v>
      </c>
      <c r="N45" s="31">
        <f t="shared" si="5"/>
        <v>-1087633</v>
      </c>
      <c r="O45" s="31">
        <f t="shared" si="5"/>
        <v>1333003</v>
      </c>
      <c r="P45" s="31">
        <f t="shared" si="5"/>
        <v>-434839</v>
      </c>
      <c r="Q45" s="31">
        <f t="shared" si="5"/>
        <v>-869855</v>
      </c>
      <c r="R45" s="31">
        <f t="shared" si="5"/>
        <v>28309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-7377</v>
      </c>
      <c r="X45" s="31">
        <f t="shared" si="5"/>
        <v>1312578</v>
      </c>
      <c r="Y45" s="31">
        <f t="shared" si="5"/>
        <v>-1319955</v>
      </c>
      <c r="Z45" s="32">
        <f>+IF(X45&lt;&gt;0,+(Y45/X45)*100,0)</f>
        <v>-100.56202374258901</v>
      </c>
      <c r="AA45" s="33">
        <f>+AA38+AA44</f>
        <v>1750080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4738984</v>
      </c>
      <c r="D46" s="42">
        <f t="shared" si="6"/>
        <v>0</v>
      </c>
      <c r="E46" s="43">
        <f t="shared" si="6"/>
        <v>-10532367</v>
      </c>
      <c r="F46" s="44">
        <f t="shared" si="6"/>
        <v>-12994304</v>
      </c>
      <c r="G46" s="44">
        <f t="shared" si="6"/>
        <v>-395620</v>
      </c>
      <c r="H46" s="44">
        <f t="shared" si="6"/>
        <v>-1832617</v>
      </c>
      <c r="I46" s="44">
        <f t="shared" si="6"/>
        <v>-1169079</v>
      </c>
      <c r="J46" s="44">
        <f t="shared" si="6"/>
        <v>-3397316</v>
      </c>
      <c r="K46" s="44">
        <f t="shared" si="6"/>
        <v>-889012</v>
      </c>
      <c r="L46" s="44">
        <f t="shared" si="6"/>
        <v>-800850</v>
      </c>
      <c r="M46" s="44">
        <f t="shared" si="6"/>
        <v>-817360</v>
      </c>
      <c r="N46" s="44">
        <f t="shared" si="6"/>
        <v>-2507222</v>
      </c>
      <c r="O46" s="44">
        <f t="shared" si="6"/>
        <v>-1103476</v>
      </c>
      <c r="P46" s="44">
        <f t="shared" si="6"/>
        <v>-807170</v>
      </c>
      <c r="Q46" s="44">
        <f t="shared" si="6"/>
        <v>-1092403</v>
      </c>
      <c r="R46" s="44">
        <f t="shared" si="6"/>
        <v>-3003049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-8907587</v>
      </c>
      <c r="X46" s="44">
        <f t="shared" si="6"/>
        <v>-9745749</v>
      </c>
      <c r="Y46" s="44">
        <f t="shared" si="6"/>
        <v>838162</v>
      </c>
      <c r="Z46" s="45">
        <f>+IF(X46&lt;&gt;0,+(Y46/X46)*100,0)</f>
        <v>-8.6002830567460755</v>
      </c>
      <c r="AA46" s="46">
        <f>+AA27-AA45</f>
        <v>-12994304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-11247636</v>
      </c>
      <c r="F6" s="20">
        <v>-11247636</v>
      </c>
      <c r="G6" s="20">
        <v>952698</v>
      </c>
      <c r="H6" s="20">
        <v>-317102</v>
      </c>
      <c r="I6" s="20">
        <v>-1079150</v>
      </c>
      <c r="J6" s="20">
        <v>-443554</v>
      </c>
      <c r="K6" s="20">
        <v>-415973</v>
      </c>
      <c r="L6" s="20">
        <v>-1873495</v>
      </c>
      <c r="M6" s="20">
        <v>-483921</v>
      </c>
      <c r="N6" s="20">
        <v>-2773389</v>
      </c>
      <c r="O6" s="20">
        <v>-771818</v>
      </c>
      <c r="P6" s="20">
        <v>-198734</v>
      </c>
      <c r="Q6" s="20">
        <v>-678185</v>
      </c>
      <c r="R6" s="20">
        <v>-1648737</v>
      </c>
      <c r="S6" s="20"/>
      <c r="T6" s="20"/>
      <c r="U6" s="20"/>
      <c r="V6" s="20"/>
      <c r="W6" s="20">
        <v>-4865680</v>
      </c>
      <c r="X6" s="20">
        <v>-8435736</v>
      </c>
      <c r="Y6" s="20">
        <v>3570056</v>
      </c>
      <c r="Z6" s="21">
        <v>-42.32062264632274</v>
      </c>
      <c r="AA6" s="22">
        <v>-11247636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291513</v>
      </c>
      <c r="D8" s="18"/>
      <c r="E8" s="19"/>
      <c r="F8" s="20"/>
      <c r="G8" s="20">
        <v>-76085</v>
      </c>
      <c r="H8" s="20">
        <v>22985</v>
      </c>
      <c r="I8" s="20">
        <v>145627</v>
      </c>
      <c r="J8" s="20">
        <v>92527</v>
      </c>
      <c r="K8" s="20">
        <v>160647</v>
      </c>
      <c r="L8" s="20">
        <v>-473151</v>
      </c>
      <c r="M8" s="20">
        <v>175027</v>
      </c>
      <c r="N8" s="20">
        <v>-137477</v>
      </c>
      <c r="O8" s="20">
        <v>60211</v>
      </c>
      <c r="P8" s="20">
        <v>5493</v>
      </c>
      <c r="Q8" s="20">
        <v>70086</v>
      </c>
      <c r="R8" s="20">
        <v>135790</v>
      </c>
      <c r="S8" s="20"/>
      <c r="T8" s="20"/>
      <c r="U8" s="20"/>
      <c r="V8" s="20"/>
      <c r="W8" s="20">
        <v>90840</v>
      </c>
      <c r="X8" s="20"/>
      <c r="Y8" s="20">
        <v>90840</v>
      </c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802005</v>
      </c>
      <c r="F12" s="20">
        <v>802005</v>
      </c>
      <c r="G12" s="24"/>
      <c r="H12" s="24"/>
      <c r="I12" s="24">
        <v>85473</v>
      </c>
      <c r="J12" s="20">
        <v>85473</v>
      </c>
      <c r="K12" s="24">
        <v>3015</v>
      </c>
      <c r="L12" s="24">
        <v>241420</v>
      </c>
      <c r="M12" s="20">
        <v>7763</v>
      </c>
      <c r="N12" s="24">
        <v>252198</v>
      </c>
      <c r="O12" s="24">
        <v>292</v>
      </c>
      <c r="P12" s="24">
        <v>4093</v>
      </c>
      <c r="Q12" s="20">
        <v>7655</v>
      </c>
      <c r="R12" s="24">
        <v>12040</v>
      </c>
      <c r="S12" s="24"/>
      <c r="T12" s="20"/>
      <c r="U12" s="24"/>
      <c r="V12" s="24"/>
      <c r="W12" s="24">
        <v>349711</v>
      </c>
      <c r="X12" s="20">
        <v>601515</v>
      </c>
      <c r="Y12" s="24">
        <v>-251804</v>
      </c>
      <c r="Z12" s="25">
        <v>-41.861632710738718</v>
      </c>
      <c r="AA12" s="26">
        <v>802005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291513</v>
      </c>
      <c r="D14" s="29">
        <f>SUM(D6:D13)</f>
        <v>0</v>
      </c>
      <c r="E14" s="30">
        <f t="shared" si="0"/>
        <v>-10445631</v>
      </c>
      <c r="F14" s="31">
        <f t="shared" si="0"/>
        <v>-10445631</v>
      </c>
      <c r="G14" s="31">
        <f t="shared" si="0"/>
        <v>876613</v>
      </c>
      <c r="H14" s="31">
        <f t="shared" si="0"/>
        <v>-294117</v>
      </c>
      <c r="I14" s="31">
        <f t="shared" si="0"/>
        <v>-848050</v>
      </c>
      <c r="J14" s="31">
        <f t="shared" si="0"/>
        <v>-265554</v>
      </c>
      <c r="K14" s="31">
        <f t="shared" si="0"/>
        <v>-252311</v>
      </c>
      <c r="L14" s="31">
        <f t="shared" si="0"/>
        <v>-2105226</v>
      </c>
      <c r="M14" s="31">
        <f t="shared" si="0"/>
        <v>-301131</v>
      </c>
      <c r="N14" s="31">
        <f t="shared" si="0"/>
        <v>-2658668</v>
      </c>
      <c r="O14" s="31">
        <f t="shared" si="0"/>
        <v>-711315</v>
      </c>
      <c r="P14" s="31">
        <f t="shared" si="0"/>
        <v>-189148</v>
      </c>
      <c r="Q14" s="31">
        <f t="shared" si="0"/>
        <v>-600444</v>
      </c>
      <c r="R14" s="31">
        <f t="shared" si="0"/>
        <v>-1500907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-4425129</v>
      </c>
      <c r="X14" s="31">
        <f t="shared" si="0"/>
        <v>-7834221</v>
      </c>
      <c r="Y14" s="31">
        <f t="shared" si="0"/>
        <v>3409092</v>
      </c>
      <c r="Z14" s="32">
        <f>+IF(X14&lt;&gt;0,+(Y14/X14)*100,0)</f>
        <v>-43.51539227703686</v>
      </c>
      <c r="AA14" s="33">
        <f>SUM(AA6:AA13)</f>
        <v>-10445631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1150229</v>
      </c>
      <c r="D18" s="18"/>
      <c r="E18" s="19">
        <v>2170236</v>
      </c>
      <c r="F18" s="20">
        <v>3334036</v>
      </c>
      <c r="G18" s="24">
        <v>-7308</v>
      </c>
      <c r="H18" s="24">
        <v>-7308</v>
      </c>
      <c r="I18" s="24">
        <v>507551</v>
      </c>
      <c r="J18" s="20">
        <v>492935</v>
      </c>
      <c r="K18" s="24"/>
      <c r="L18" s="24">
        <v>1553738</v>
      </c>
      <c r="M18" s="20"/>
      <c r="N18" s="24">
        <v>1553738</v>
      </c>
      <c r="O18" s="24"/>
      <c r="P18" s="24"/>
      <c r="Q18" s="20"/>
      <c r="R18" s="24"/>
      <c r="S18" s="24"/>
      <c r="T18" s="20"/>
      <c r="U18" s="24"/>
      <c r="V18" s="24"/>
      <c r="W18" s="24">
        <v>2046673</v>
      </c>
      <c r="X18" s="20">
        <v>2993684</v>
      </c>
      <c r="Y18" s="24">
        <v>-947011</v>
      </c>
      <c r="Z18" s="25">
        <v>-31.633632674657715</v>
      </c>
      <c r="AA18" s="26">
        <v>3334036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1150229</v>
      </c>
      <c r="D26" s="29">
        <f t="shared" ref="D26:Y26" si="1">SUM(D16:D25)</f>
        <v>0</v>
      </c>
      <c r="E26" s="35">
        <f t="shared" si="1"/>
        <v>2170236</v>
      </c>
      <c r="F26" s="36">
        <f t="shared" si="1"/>
        <v>3334036</v>
      </c>
      <c r="G26" s="36">
        <f t="shared" si="1"/>
        <v>-7308</v>
      </c>
      <c r="H26" s="36">
        <f t="shared" si="1"/>
        <v>-7308</v>
      </c>
      <c r="I26" s="36">
        <f t="shared" si="1"/>
        <v>507551</v>
      </c>
      <c r="J26" s="36">
        <f t="shared" si="1"/>
        <v>492935</v>
      </c>
      <c r="K26" s="36">
        <f t="shared" si="1"/>
        <v>0</v>
      </c>
      <c r="L26" s="36">
        <f t="shared" si="1"/>
        <v>1553738</v>
      </c>
      <c r="M26" s="36">
        <f t="shared" si="1"/>
        <v>0</v>
      </c>
      <c r="N26" s="36">
        <f t="shared" si="1"/>
        <v>1553738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2046673</v>
      </c>
      <c r="X26" s="36">
        <f t="shared" si="1"/>
        <v>2993684</v>
      </c>
      <c r="Y26" s="36">
        <f t="shared" si="1"/>
        <v>-947011</v>
      </c>
      <c r="Z26" s="37">
        <f>+IF(X26&lt;&gt;0,+(Y26/X26)*100,0)</f>
        <v>-31.633632674657715</v>
      </c>
      <c r="AA26" s="38">
        <f>SUM(AA16:AA25)</f>
        <v>3334036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1441742</v>
      </c>
      <c r="D27" s="29">
        <f>+D14+D26</f>
        <v>0</v>
      </c>
      <c r="E27" s="30">
        <f t="shared" si="2"/>
        <v>-8275395</v>
      </c>
      <c r="F27" s="31">
        <f t="shared" si="2"/>
        <v>-7111595</v>
      </c>
      <c r="G27" s="31">
        <f t="shared" si="2"/>
        <v>869305</v>
      </c>
      <c r="H27" s="31">
        <f t="shared" si="2"/>
        <v>-301425</v>
      </c>
      <c r="I27" s="31">
        <f t="shared" si="2"/>
        <v>-340499</v>
      </c>
      <c r="J27" s="31">
        <f t="shared" si="2"/>
        <v>227381</v>
      </c>
      <c r="K27" s="31">
        <f t="shared" si="2"/>
        <v>-252311</v>
      </c>
      <c r="L27" s="31">
        <f t="shared" si="2"/>
        <v>-551488</v>
      </c>
      <c r="M27" s="31">
        <f t="shared" si="2"/>
        <v>-301131</v>
      </c>
      <c r="N27" s="31">
        <f t="shared" si="2"/>
        <v>-1104930</v>
      </c>
      <c r="O27" s="31">
        <f t="shared" si="2"/>
        <v>-711315</v>
      </c>
      <c r="P27" s="31">
        <f t="shared" si="2"/>
        <v>-189148</v>
      </c>
      <c r="Q27" s="31">
        <f t="shared" si="2"/>
        <v>-600444</v>
      </c>
      <c r="R27" s="31">
        <f t="shared" si="2"/>
        <v>-1500907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-2378456</v>
      </c>
      <c r="X27" s="31">
        <f t="shared" si="2"/>
        <v>-4840537</v>
      </c>
      <c r="Y27" s="31">
        <f t="shared" si="2"/>
        <v>2462081</v>
      </c>
      <c r="Z27" s="32">
        <f>+IF(X27&lt;&gt;0,+(Y27/X27)*100,0)</f>
        <v>-50.863798789266568</v>
      </c>
      <c r="AA27" s="33">
        <f>+AA14+AA26</f>
        <v>-7111595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3725467</v>
      </c>
      <c r="D33" s="18"/>
      <c r="E33" s="19">
        <v>1</v>
      </c>
      <c r="F33" s="20">
        <v>-2</v>
      </c>
      <c r="G33" s="20">
        <v>-76535</v>
      </c>
      <c r="H33" s="20">
        <v>21474</v>
      </c>
      <c r="I33" s="20">
        <v>-78367</v>
      </c>
      <c r="J33" s="20">
        <v>-133428</v>
      </c>
      <c r="K33" s="20">
        <v>131078</v>
      </c>
      <c r="L33" s="20">
        <v>298223</v>
      </c>
      <c r="M33" s="20">
        <v>-8908</v>
      </c>
      <c r="N33" s="20">
        <v>420393</v>
      </c>
      <c r="O33" s="20">
        <v>-298483</v>
      </c>
      <c r="P33" s="20">
        <v>293970</v>
      </c>
      <c r="Q33" s="20">
        <v>-255007</v>
      </c>
      <c r="R33" s="20">
        <v>-259520</v>
      </c>
      <c r="S33" s="20"/>
      <c r="T33" s="20"/>
      <c r="U33" s="20"/>
      <c r="V33" s="20"/>
      <c r="W33" s="20">
        <v>27445</v>
      </c>
      <c r="X33" s="20">
        <v>-2</v>
      </c>
      <c r="Y33" s="20">
        <v>27447</v>
      </c>
      <c r="Z33" s="21">
        <v>-1372350</v>
      </c>
      <c r="AA33" s="22">
        <v>-2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456852</v>
      </c>
      <c r="F36" s="20">
        <v>456852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342639</v>
      </c>
      <c r="Y36" s="20">
        <v>-342639</v>
      </c>
      <c r="Z36" s="21">
        <v>-100</v>
      </c>
      <c r="AA36" s="22">
        <v>456852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3725467</v>
      </c>
      <c r="D38" s="29">
        <f t="shared" ref="D38:Y38" si="3">SUM(D30:D37)</f>
        <v>0</v>
      </c>
      <c r="E38" s="30">
        <f t="shared" si="3"/>
        <v>456853</v>
      </c>
      <c r="F38" s="31">
        <f t="shared" si="3"/>
        <v>456850</v>
      </c>
      <c r="G38" s="31">
        <f t="shared" si="3"/>
        <v>-76535</v>
      </c>
      <c r="H38" s="31">
        <f t="shared" si="3"/>
        <v>21474</v>
      </c>
      <c r="I38" s="31">
        <f t="shared" si="3"/>
        <v>-78367</v>
      </c>
      <c r="J38" s="31">
        <f t="shared" si="3"/>
        <v>-133428</v>
      </c>
      <c r="K38" s="31">
        <f t="shared" si="3"/>
        <v>131078</v>
      </c>
      <c r="L38" s="31">
        <f t="shared" si="3"/>
        <v>298223</v>
      </c>
      <c r="M38" s="31">
        <f t="shared" si="3"/>
        <v>-8908</v>
      </c>
      <c r="N38" s="31">
        <f t="shared" si="3"/>
        <v>420393</v>
      </c>
      <c r="O38" s="31">
        <f t="shared" si="3"/>
        <v>-298483</v>
      </c>
      <c r="P38" s="31">
        <f t="shared" si="3"/>
        <v>293970</v>
      </c>
      <c r="Q38" s="31">
        <f t="shared" si="3"/>
        <v>-255007</v>
      </c>
      <c r="R38" s="31">
        <f t="shared" si="3"/>
        <v>-259520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27445</v>
      </c>
      <c r="X38" s="31">
        <f t="shared" si="3"/>
        <v>342637</v>
      </c>
      <c r="Y38" s="31">
        <f t="shared" si="3"/>
        <v>-315192</v>
      </c>
      <c r="Z38" s="32">
        <f>+IF(X38&lt;&gt;0,+(Y38/X38)*100,0)</f>
        <v>-91.990065287753509</v>
      </c>
      <c r="AA38" s="33">
        <f>SUM(AA30:AA37)</f>
        <v>456850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3725467</v>
      </c>
      <c r="D45" s="29">
        <f>+D38+D44</f>
        <v>0</v>
      </c>
      <c r="E45" s="30">
        <f t="shared" si="5"/>
        <v>456853</v>
      </c>
      <c r="F45" s="31">
        <f t="shared" si="5"/>
        <v>456850</v>
      </c>
      <c r="G45" s="31">
        <f t="shared" si="5"/>
        <v>-76535</v>
      </c>
      <c r="H45" s="31">
        <f t="shared" si="5"/>
        <v>21474</v>
      </c>
      <c r="I45" s="31">
        <f t="shared" si="5"/>
        <v>-78367</v>
      </c>
      <c r="J45" s="31">
        <f t="shared" si="5"/>
        <v>-133428</v>
      </c>
      <c r="K45" s="31">
        <f t="shared" si="5"/>
        <v>131078</v>
      </c>
      <c r="L45" s="31">
        <f t="shared" si="5"/>
        <v>298223</v>
      </c>
      <c r="M45" s="31">
        <f t="shared" si="5"/>
        <v>-8908</v>
      </c>
      <c r="N45" s="31">
        <f t="shared" si="5"/>
        <v>420393</v>
      </c>
      <c r="O45" s="31">
        <f t="shared" si="5"/>
        <v>-298483</v>
      </c>
      <c r="P45" s="31">
        <f t="shared" si="5"/>
        <v>293970</v>
      </c>
      <c r="Q45" s="31">
        <f t="shared" si="5"/>
        <v>-255007</v>
      </c>
      <c r="R45" s="31">
        <f t="shared" si="5"/>
        <v>-259520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27445</v>
      </c>
      <c r="X45" s="31">
        <f t="shared" si="5"/>
        <v>342637</v>
      </c>
      <c r="Y45" s="31">
        <f t="shared" si="5"/>
        <v>-315192</v>
      </c>
      <c r="Z45" s="32">
        <f>+IF(X45&lt;&gt;0,+(Y45/X45)*100,0)</f>
        <v>-91.990065287753509</v>
      </c>
      <c r="AA45" s="33">
        <f>+AA38+AA44</f>
        <v>456850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-2283725</v>
      </c>
      <c r="D46" s="42">
        <f t="shared" si="6"/>
        <v>0</v>
      </c>
      <c r="E46" s="43">
        <f t="shared" si="6"/>
        <v>-8732248</v>
      </c>
      <c r="F46" s="44">
        <f t="shared" si="6"/>
        <v>-7568445</v>
      </c>
      <c r="G46" s="44">
        <f t="shared" si="6"/>
        <v>945840</v>
      </c>
      <c r="H46" s="44">
        <f t="shared" si="6"/>
        <v>-322899</v>
      </c>
      <c r="I46" s="44">
        <f t="shared" si="6"/>
        <v>-262132</v>
      </c>
      <c r="J46" s="44">
        <f t="shared" si="6"/>
        <v>360809</v>
      </c>
      <c r="K46" s="44">
        <f t="shared" si="6"/>
        <v>-383389</v>
      </c>
      <c r="L46" s="44">
        <f t="shared" si="6"/>
        <v>-849711</v>
      </c>
      <c r="M46" s="44">
        <f t="shared" si="6"/>
        <v>-292223</v>
      </c>
      <c r="N46" s="44">
        <f t="shared" si="6"/>
        <v>-1525323</v>
      </c>
      <c r="O46" s="44">
        <f t="shared" si="6"/>
        <v>-412832</v>
      </c>
      <c r="P46" s="44">
        <f t="shared" si="6"/>
        <v>-483118</v>
      </c>
      <c r="Q46" s="44">
        <f t="shared" si="6"/>
        <v>-345437</v>
      </c>
      <c r="R46" s="44">
        <f t="shared" si="6"/>
        <v>-1241387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-2405901</v>
      </c>
      <c r="X46" s="44">
        <f t="shared" si="6"/>
        <v>-5183174</v>
      </c>
      <c r="Y46" s="44">
        <f t="shared" si="6"/>
        <v>2777273</v>
      </c>
      <c r="Z46" s="45">
        <f>+IF(X46&lt;&gt;0,+(Y46/X46)*100,0)</f>
        <v>-53.582476683206082</v>
      </c>
      <c r="AA46" s="46">
        <f>+AA27-AA45</f>
        <v>-7568445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327344</v>
      </c>
      <c r="D6" s="18"/>
      <c r="E6" s="19">
        <v>2632186</v>
      </c>
      <c r="F6" s="20">
        <v>-1396696</v>
      </c>
      <c r="G6" s="20">
        <v>435953</v>
      </c>
      <c r="H6" s="20">
        <v>261825</v>
      </c>
      <c r="I6" s="20">
        <v>400054</v>
      </c>
      <c r="J6" s="20">
        <v>1097832</v>
      </c>
      <c r="K6" s="20">
        <v>380450</v>
      </c>
      <c r="L6" s="20">
        <v>367081</v>
      </c>
      <c r="M6" s="20">
        <v>302103</v>
      </c>
      <c r="N6" s="20">
        <v>1049634</v>
      </c>
      <c r="O6" s="20">
        <v>509587</v>
      </c>
      <c r="P6" s="20">
        <v>415715</v>
      </c>
      <c r="Q6" s="20">
        <v>371349</v>
      </c>
      <c r="R6" s="20">
        <v>1296651</v>
      </c>
      <c r="S6" s="20"/>
      <c r="T6" s="20"/>
      <c r="U6" s="20"/>
      <c r="V6" s="20"/>
      <c r="W6" s="20">
        <v>3444117</v>
      </c>
      <c r="X6" s="20">
        <v>-1047519</v>
      </c>
      <c r="Y6" s="20">
        <v>4491636</v>
      </c>
      <c r="Z6" s="21">
        <v>-428.78802198337212</v>
      </c>
      <c r="AA6" s="22">
        <v>-1396696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-9144677</v>
      </c>
      <c r="D8" s="18"/>
      <c r="E8" s="19">
        <v>-6510000</v>
      </c>
      <c r="F8" s="20">
        <v>-6510000</v>
      </c>
      <c r="G8" s="20">
        <v>1141354</v>
      </c>
      <c r="H8" s="20">
        <v>-208305</v>
      </c>
      <c r="I8" s="20">
        <v>1103089</v>
      </c>
      <c r="J8" s="20">
        <v>2036138</v>
      </c>
      <c r="K8" s="20">
        <v>1088014</v>
      </c>
      <c r="L8" s="20">
        <v>1110909</v>
      </c>
      <c r="M8" s="20">
        <v>1156124</v>
      </c>
      <c r="N8" s="20">
        <v>3355047</v>
      </c>
      <c r="O8" s="20">
        <v>934159</v>
      </c>
      <c r="P8" s="20">
        <v>1045330</v>
      </c>
      <c r="Q8" s="20">
        <v>963081</v>
      </c>
      <c r="R8" s="20">
        <v>2942570</v>
      </c>
      <c r="S8" s="20"/>
      <c r="T8" s="20"/>
      <c r="U8" s="20"/>
      <c r="V8" s="20"/>
      <c r="W8" s="20">
        <v>8333755</v>
      </c>
      <c r="X8" s="20">
        <v>-4882500</v>
      </c>
      <c r="Y8" s="20">
        <v>13216255</v>
      </c>
      <c r="Z8" s="21">
        <v>-270.68622631848439</v>
      </c>
      <c r="AA8" s="22">
        <v>-6510000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>
        <v>1673</v>
      </c>
      <c r="I11" s="20"/>
      <c r="J11" s="20">
        <v>1673</v>
      </c>
      <c r="K11" s="20">
        <v>26500</v>
      </c>
      <c r="L11" s="20">
        <v>1579</v>
      </c>
      <c r="M11" s="20"/>
      <c r="N11" s="20">
        <v>28079</v>
      </c>
      <c r="O11" s="20"/>
      <c r="P11" s="20">
        <v>18215</v>
      </c>
      <c r="Q11" s="20">
        <v>45000</v>
      </c>
      <c r="R11" s="20">
        <v>63215</v>
      </c>
      <c r="S11" s="20"/>
      <c r="T11" s="20"/>
      <c r="U11" s="20"/>
      <c r="V11" s="20"/>
      <c r="W11" s="20">
        <v>92967</v>
      </c>
      <c r="X11" s="20"/>
      <c r="Y11" s="20">
        <v>92967</v>
      </c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57330</v>
      </c>
      <c r="F12" s="20">
        <v>79200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59409</v>
      </c>
      <c r="Y12" s="24">
        <v>-59409</v>
      </c>
      <c r="Z12" s="25">
        <v>-100</v>
      </c>
      <c r="AA12" s="26">
        <v>79200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-8817333</v>
      </c>
      <c r="D14" s="29">
        <f>SUM(D6:D13)</f>
        <v>0</v>
      </c>
      <c r="E14" s="30">
        <f t="shared" si="0"/>
        <v>-3820484</v>
      </c>
      <c r="F14" s="31">
        <f t="shared" si="0"/>
        <v>-7827496</v>
      </c>
      <c r="G14" s="31">
        <f t="shared" si="0"/>
        <v>1577307</v>
      </c>
      <c r="H14" s="31">
        <f t="shared" si="0"/>
        <v>55193</v>
      </c>
      <c r="I14" s="31">
        <f t="shared" si="0"/>
        <v>1503143</v>
      </c>
      <c r="J14" s="31">
        <f t="shared" si="0"/>
        <v>3135643</v>
      </c>
      <c r="K14" s="31">
        <f t="shared" si="0"/>
        <v>1494964</v>
      </c>
      <c r="L14" s="31">
        <f t="shared" si="0"/>
        <v>1479569</v>
      </c>
      <c r="M14" s="31">
        <f t="shared" si="0"/>
        <v>1458227</v>
      </c>
      <c r="N14" s="31">
        <f t="shared" si="0"/>
        <v>4432760</v>
      </c>
      <c r="O14" s="31">
        <f t="shared" si="0"/>
        <v>1443746</v>
      </c>
      <c r="P14" s="31">
        <f t="shared" si="0"/>
        <v>1479260</v>
      </c>
      <c r="Q14" s="31">
        <f t="shared" si="0"/>
        <v>1379430</v>
      </c>
      <c r="R14" s="31">
        <f t="shared" si="0"/>
        <v>4302436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11870839</v>
      </c>
      <c r="X14" s="31">
        <f t="shared" si="0"/>
        <v>-5870610</v>
      </c>
      <c r="Y14" s="31">
        <f t="shared" si="0"/>
        <v>17741449</v>
      </c>
      <c r="Z14" s="32">
        <f>+IF(X14&lt;&gt;0,+(Y14/X14)*100,0)</f>
        <v>-302.20793069204052</v>
      </c>
      <c r="AA14" s="33">
        <f>SUM(AA6:AA13)</f>
        <v>-7827496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17290888</v>
      </c>
      <c r="D18" s="18"/>
      <c r="E18" s="19">
        <v>-1107364</v>
      </c>
      <c r="F18" s="20">
        <v>-707364</v>
      </c>
      <c r="G18" s="24">
        <v>81753</v>
      </c>
      <c r="H18" s="24"/>
      <c r="I18" s="24"/>
      <c r="J18" s="20">
        <v>81753</v>
      </c>
      <c r="K18" s="24"/>
      <c r="L18" s="24"/>
      <c r="M18" s="20"/>
      <c r="N18" s="24"/>
      <c r="O18" s="24"/>
      <c r="P18" s="24"/>
      <c r="Q18" s="20">
        <v>-273797</v>
      </c>
      <c r="R18" s="24">
        <v>-273797</v>
      </c>
      <c r="S18" s="24"/>
      <c r="T18" s="20"/>
      <c r="U18" s="24"/>
      <c r="V18" s="24"/>
      <c r="W18" s="24">
        <v>-192044</v>
      </c>
      <c r="X18" s="20">
        <v>-530523</v>
      </c>
      <c r="Y18" s="24">
        <v>338479</v>
      </c>
      <c r="Z18" s="25">
        <v>-63.801003915004628</v>
      </c>
      <c r="AA18" s="26">
        <v>-707364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17290888</v>
      </c>
      <c r="D26" s="29">
        <f t="shared" ref="D26:Y26" si="1">SUM(D16:D25)</f>
        <v>0</v>
      </c>
      <c r="E26" s="35">
        <f t="shared" si="1"/>
        <v>-1107364</v>
      </c>
      <c r="F26" s="36">
        <f t="shared" si="1"/>
        <v>-707364</v>
      </c>
      <c r="G26" s="36">
        <f t="shared" si="1"/>
        <v>81753</v>
      </c>
      <c r="H26" s="36">
        <f t="shared" si="1"/>
        <v>0</v>
      </c>
      <c r="I26" s="36">
        <f t="shared" si="1"/>
        <v>0</v>
      </c>
      <c r="J26" s="36">
        <f t="shared" si="1"/>
        <v>81753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-273797</v>
      </c>
      <c r="R26" s="36">
        <f t="shared" si="1"/>
        <v>-273797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-192044</v>
      </c>
      <c r="X26" s="36">
        <f t="shared" si="1"/>
        <v>-530523</v>
      </c>
      <c r="Y26" s="36">
        <f t="shared" si="1"/>
        <v>338479</v>
      </c>
      <c r="Z26" s="37">
        <f>+IF(X26&lt;&gt;0,+(Y26/X26)*100,0)</f>
        <v>-63.801003915004628</v>
      </c>
      <c r="AA26" s="38">
        <f>SUM(AA16:AA25)</f>
        <v>-707364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8473555</v>
      </c>
      <c r="D27" s="29">
        <f>+D14+D26</f>
        <v>0</v>
      </c>
      <c r="E27" s="30">
        <f t="shared" si="2"/>
        <v>-4927848</v>
      </c>
      <c r="F27" s="31">
        <f t="shared" si="2"/>
        <v>-8534860</v>
      </c>
      <c r="G27" s="31">
        <f t="shared" si="2"/>
        <v>1659060</v>
      </c>
      <c r="H27" s="31">
        <f t="shared" si="2"/>
        <v>55193</v>
      </c>
      <c r="I27" s="31">
        <f t="shared" si="2"/>
        <v>1503143</v>
      </c>
      <c r="J27" s="31">
        <f t="shared" si="2"/>
        <v>3217396</v>
      </c>
      <c r="K27" s="31">
        <f t="shared" si="2"/>
        <v>1494964</v>
      </c>
      <c r="L27" s="31">
        <f t="shared" si="2"/>
        <v>1479569</v>
      </c>
      <c r="M27" s="31">
        <f t="shared" si="2"/>
        <v>1458227</v>
      </c>
      <c r="N27" s="31">
        <f t="shared" si="2"/>
        <v>4432760</v>
      </c>
      <c r="O27" s="31">
        <f t="shared" si="2"/>
        <v>1443746</v>
      </c>
      <c r="P27" s="31">
        <f t="shared" si="2"/>
        <v>1479260</v>
      </c>
      <c r="Q27" s="31">
        <f t="shared" si="2"/>
        <v>1105633</v>
      </c>
      <c r="R27" s="31">
        <f t="shared" si="2"/>
        <v>4028639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11678795</v>
      </c>
      <c r="X27" s="31">
        <f t="shared" si="2"/>
        <v>-6401133</v>
      </c>
      <c r="Y27" s="31">
        <f t="shared" si="2"/>
        <v>18079928</v>
      </c>
      <c r="Z27" s="32">
        <f>+IF(X27&lt;&gt;0,+(Y27/X27)*100,0)</f>
        <v>-282.44887272300076</v>
      </c>
      <c r="AA27" s="33">
        <f>+AA14+AA26</f>
        <v>-8534860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>
        <v>18253291</v>
      </c>
      <c r="D34" s="18"/>
      <c r="E34" s="19"/>
      <c r="F34" s="20"/>
      <c r="G34" s="20"/>
      <c r="H34" s="20"/>
      <c r="I34" s="20">
        <v>5743000</v>
      </c>
      <c r="J34" s="20">
        <v>5743000</v>
      </c>
      <c r="K34" s="20">
        <v>-1436232</v>
      </c>
      <c r="L34" s="20">
        <v>-3116628</v>
      </c>
      <c r="M34" s="20">
        <v>4020000</v>
      </c>
      <c r="N34" s="20">
        <v>-532860</v>
      </c>
      <c r="O34" s="20">
        <v>-4000827</v>
      </c>
      <c r="P34" s="20">
        <v>37914750</v>
      </c>
      <c r="Q34" s="20">
        <v>-3711010</v>
      </c>
      <c r="R34" s="20">
        <v>30202913</v>
      </c>
      <c r="S34" s="20"/>
      <c r="T34" s="20"/>
      <c r="U34" s="20"/>
      <c r="V34" s="20"/>
      <c r="W34" s="20">
        <v>35413053</v>
      </c>
      <c r="X34" s="20"/>
      <c r="Y34" s="20">
        <v>35413053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18253291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5743000</v>
      </c>
      <c r="J38" s="31">
        <f t="shared" si="3"/>
        <v>5743000</v>
      </c>
      <c r="K38" s="31">
        <f t="shared" si="3"/>
        <v>-1436232</v>
      </c>
      <c r="L38" s="31">
        <f t="shared" si="3"/>
        <v>-3116628</v>
      </c>
      <c r="M38" s="31">
        <f t="shared" si="3"/>
        <v>4020000</v>
      </c>
      <c r="N38" s="31">
        <f t="shared" si="3"/>
        <v>-532860</v>
      </c>
      <c r="O38" s="31">
        <f t="shared" si="3"/>
        <v>-4000827</v>
      </c>
      <c r="P38" s="31">
        <f t="shared" si="3"/>
        <v>37914750</v>
      </c>
      <c r="Q38" s="31">
        <f t="shared" si="3"/>
        <v>-3711010</v>
      </c>
      <c r="R38" s="31">
        <f t="shared" si="3"/>
        <v>30202913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35413053</v>
      </c>
      <c r="X38" s="31">
        <f t="shared" si="3"/>
        <v>0</v>
      </c>
      <c r="Y38" s="31">
        <f t="shared" si="3"/>
        <v>35413053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18253291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5743000</v>
      </c>
      <c r="J45" s="31">
        <f t="shared" si="5"/>
        <v>5743000</v>
      </c>
      <c r="K45" s="31">
        <f t="shared" si="5"/>
        <v>-1436232</v>
      </c>
      <c r="L45" s="31">
        <f t="shared" si="5"/>
        <v>-3116628</v>
      </c>
      <c r="M45" s="31">
        <f t="shared" si="5"/>
        <v>4020000</v>
      </c>
      <c r="N45" s="31">
        <f t="shared" si="5"/>
        <v>-532860</v>
      </c>
      <c r="O45" s="31">
        <f t="shared" si="5"/>
        <v>-4000827</v>
      </c>
      <c r="P45" s="31">
        <f t="shared" si="5"/>
        <v>37914750</v>
      </c>
      <c r="Q45" s="31">
        <f t="shared" si="5"/>
        <v>-3711010</v>
      </c>
      <c r="R45" s="31">
        <f t="shared" si="5"/>
        <v>30202913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35413053</v>
      </c>
      <c r="X45" s="31">
        <f t="shared" si="5"/>
        <v>0</v>
      </c>
      <c r="Y45" s="31">
        <f t="shared" si="5"/>
        <v>35413053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-9779736</v>
      </c>
      <c r="D46" s="42">
        <f t="shared" si="6"/>
        <v>0</v>
      </c>
      <c r="E46" s="43">
        <f t="shared" si="6"/>
        <v>-4927848</v>
      </c>
      <c r="F46" s="44">
        <f t="shared" si="6"/>
        <v>-8534860</v>
      </c>
      <c r="G46" s="44">
        <f t="shared" si="6"/>
        <v>1659060</v>
      </c>
      <c r="H46" s="44">
        <f t="shared" si="6"/>
        <v>55193</v>
      </c>
      <c r="I46" s="44">
        <f t="shared" si="6"/>
        <v>-4239857</v>
      </c>
      <c r="J46" s="44">
        <f t="shared" si="6"/>
        <v>-2525604</v>
      </c>
      <c r="K46" s="44">
        <f t="shared" si="6"/>
        <v>2931196</v>
      </c>
      <c r="L46" s="44">
        <f t="shared" si="6"/>
        <v>4596197</v>
      </c>
      <c r="M46" s="44">
        <f t="shared" si="6"/>
        <v>-2561773</v>
      </c>
      <c r="N46" s="44">
        <f t="shared" si="6"/>
        <v>4965620</v>
      </c>
      <c r="O46" s="44">
        <f t="shared" si="6"/>
        <v>5444573</v>
      </c>
      <c r="P46" s="44">
        <f t="shared" si="6"/>
        <v>-36435490</v>
      </c>
      <c r="Q46" s="44">
        <f t="shared" si="6"/>
        <v>4816643</v>
      </c>
      <c r="R46" s="44">
        <f t="shared" si="6"/>
        <v>-26174274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-23734258</v>
      </c>
      <c r="X46" s="44">
        <f t="shared" si="6"/>
        <v>-6401133</v>
      </c>
      <c r="Y46" s="44">
        <f t="shared" si="6"/>
        <v>-17333125</v>
      </c>
      <c r="Z46" s="45">
        <f>+IF(X46&lt;&gt;0,+(Y46/X46)*100,0)</f>
        <v>270.78214122406143</v>
      </c>
      <c r="AA46" s="46">
        <f>+AA27-AA45</f>
        <v>-8534860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114450</v>
      </c>
      <c r="D6" s="18"/>
      <c r="E6" s="19">
        <v>-13152034</v>
      </c>
      <c r="F6" s="20">
        <v>-12847321</v>
      </c>
      <c r="G6" s="20">
        <v>186860</v>
      </c>
      <c r="H6" s="20">
        <v>201501</v>
      </c>
      <c r="I6" s="20">
        <v>145648</v>
      </c>
      <c r="J6" s="20">
        <v>534009</v>
      </c>
      <c r="K6" s="20">
        <v>103549</v>
      </c>
      <c r="L6" s="20">
        <v>210119</v>
      </c>
      <c r="M6" s="20">
        <v>202187</v>
      </c>
      <c r="N6" s="20">
        <v>515855</v>
      </c>
      <c r="O6" s="20">
        <v>131108</v>
      </c>
      <c r="P6" s="20">
        <v>120296</v>
      </c>
      <c r="Q6" s="20">
        <v>166707</v>
      </c>
      <c r="R6" s="20">
        <v>418111</v>
      </c>
      <c r="S6" s="20"/>
      <c r="T6" s="20"/>
      <c r="U6" s="20"/>
      <c r="V6" s="20"/>
      <c r="W6" s="20">
        <v>1467975</v>
      </c>
      <c r="X6" s="20">
        <v>-9635490</v>
      </c>
      <c r="Y6" s="20">
        <v>11103465</v>
      </c>
      <c r="Z6" s="21">
        <v>-115.23508404865761</v>
      </c>
      <c r="AA6" s="22">
        <v>-12847321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>
        <v>673039</v>
      </c>
      <c r="F8" s="20">
        <v>244074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183060</v>
      </c>
      <c r="Y8" s="20">
        <v>-183060</v>
      </c>
      <c r="Z8" s="21">
        <v>-100</v>
      </c>
      <c r="AA8" s="22">
        <v>244074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114450</v>
      </c>
      <c r="D14" s="29">
        <f>SUM(D6:D13)</f>
        <v>0</v>
      </c>
      <c r="E14" s="30">
        <f t="shared" si="0"/>
        <v>-12478995</v>
      </c>
      <c r="F14" s="31">
        <f t="shared" si="0"/>
        <v>-12603247</v>
      </c>
      <c r="G14" s="31">
        <f t="shared" si="0"/>
        <v>186860</v>
      </c>
      <c r="H14" s="31">
        <f t="shared" si="0"/>
        <v>201501</v>
      </c>
      <c r="I14" s="31">
        <f t="shared" si="0"/>
        <v>145648</v>
      </c>
      <c r="J14" s="31">
        <f t="shared" si="0"/>
        <v>534009</v>
      </c>
      <c r="K14" s="31">
        <f t="shared" si="0"/>
        <v>103549</v>
      </c>
      <c r="L14" s="31">
        <f t="shared" si="0"/>
        <v>210119</v>
      </c>
      <c r="M14" s="31">
        <f t="shared" si="0"/>
        <v>202187</v>
      </c>
      <c r="N14" s="31">
        <f t="shared" si="0"/>
        <v>515855</v>
      </c>
      <c r="O14" s="31">
        <f t="shared" si="0"/>
        <v>131108</v>
      </c>
      <c r="P14" s="31">
        <f t="shared" si="0"/>
        <v>120296</v>
      </c>
      <c r="Q14" s="31">
        <f t="shared" si="0"/>
        <v>166707</v>
      </c>
      <c r="R14" s="31">
        <f t="shared" si="0"/>
        <v>418111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1467975</v>
      </c>
      <c r="X14" s="31">
        <f t="shared" si="0"/>
        <v>-9452430</v>
      </c>
      <c r="Y14" s="31">
        <f t="shared" si="0"/>
        <v>10920405</v>
      </c>
      <c r="Z14" s="32">
        <f>+IF(X14&lt;&gt;0,+(Y14/X14)*100,0)</f>
        <v>-115.53013352122153</v>
      </c>
      <c r="AA14" s="33">
        <f>SUM(AA6:AA13)</f>
        <v>-12603247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1094525</v>
      </c>
      <c r="D18" s="18"/>
      <c r="E18" s="19">
        <v>427643</v>
      </c>
      <c r="F18" s="20">
        <v>297208</v>
      </c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>
        <v>222903</v>
      </c>
      <c r="Y18" s="24">
        <v>-222903</v>
      </c>
      <c r="Z18" s="25">
        <v>-100</v>
      </c>
      <c r="AA18" s="26">
        <v>297208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1094525</v>
      </c>
      <c r="D26" s="29">
        <f t="shared" ref="D26:Y26" si="1">SUM(D16:D25)</f>
        <v>0</v>
      </c>
      <c r="E26" s="35">
        <f t="shared" si="1"/>
        <v>427643</v>
      </c>
      <c r="F26" s="36">
        <f t="shared" si="1"/>
        <v>297208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222903</v>
      </c>
      <c r="Y26" s="36">
        <f t="shared" si="1"/>
        <v>-222903</v>
      </c>
      <c r="Z26" s="37">
        <f>+IF(X26&lt;&gt;0,+(Y26/X26)*100,0)</f>
        <v>-100</v>
      </c>
      <c r="AA26" s="38">
        <f>SUM(AA16:AA25)</f>
        <v>297208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1208975</v>
      </c>
      <c r="D27" s="29">
        <f>+D14+D26</f>
        <v>0</v>
      </c>
      <c r="E27" s="30">
        <f t="shared" si="2"/>
        <v>-12051352</v>
      </c>
      <c r="F27" s="31">
        <f t="shared" si="2"/>
        <v>-12306039</v>
      </c>
      <c r="G27" s="31">
        <f t="shared" si="2"/>
        <v>186860</v>
      </c>
      <c r="H27" s="31">
        <f t="shared" si="2"/>
        <v>201501</v>
      </c>
      <c r="I27" s="31">
        <f t="shared" si="2"/>
        <v>145648</v>
      </c>
      <c r="J27" s="31">
        <f t="shared" si="2"/>
        <v>534009</v>
      </c>
      <c r="K27" s="31">
        <f t="shared" si="2"/>
        <v>103549</v>
      </c>
      <c r="L27" s="31">
        <f t="shared" si="2"/>
        <v>210119</v>
      </c>
      <c r="M27" s="31">
        <f t="shared" si="2"/>
        <v>202187</v>
      </c>
      <c r="N27" s="31">
        <f t="shared" si="2"/>
        <v>515855</v>
      </c>
      <c r="O27" s="31">
        <f t="shared" si="2"/>
        <v>131108</v>
      </c>
      <c r="P27" s="31">
        <f t="shared" si="2"/>
        <v>120296</v>
      </c>
      <c r="Q27" s="31">
        <f t="shared" si="2"/>
        <v>166707</v>
      </c>
      <c r="R27" s="31">
        <f t="shared" si="2"/>
        <v>418111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1467975</v>
      </c>
      <c r="X27" s="31">
        <f t="shared" si="2"/>
        <v>-9229527</v>
      </c>
      <c r="Y27" s="31">
        <f t="shared" si="2"/>
        <v>10697502</v>
      </c>
      <c r="Z27" s="32">
        <f>+IF(X27&lt;&gt;0,+(Y27/X27)*100,0)</f>
        <v>-115.905202942686</v>
      </c>
      <c r="AA27" s="33">
        <f>+AA14+AA26</f>
        <v>-12306039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>
        <v>259663</v>
      </c>
      <c r="F33" s="20"/>
      <c r="G33" s="20"/>
      <c r="H33" s="20">
        <v>910548</v>
      </c>
      <c r="I33" s="20">
        <v>900431</v>
      </c>
      <c r="J33" s="20">
        <v>1810979</v>
      </c>
      <c r="K33" s="20">
        <v>912255</v>
      </c>
      <c r="L33" s="20">
        <v>856978</v>
      </c>
      <c r="M33" s="20">
        <v>940262</v>
      </c>
      <c r="N33" s="20">
        <v>2709495</v>
      </c>
      <c r="O33" s="20">
        <v>873161</v>
      </c>
      <c r="P33" s="20">
        <v>852414</v>
      </c>
      <c r="Q33" s="20">
        <v>883356</v>
      </c>
      <c r="R33" s="20">
        <v>2608931</v>
      </c>
      <c r="S33" s="20"/>
      <c r="T33" s="20"/>
      <c r="U33" s="20"/>
      <c r="V33" s="20"/>
      <c r="W33" s="20">
        <v>7129405</v>
      </c>
      <c r="X33" s="20"/>
      <c r="Y33" s="20">
        <v>7129405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259663</v>
      </c>
      <c r="F38" s="31">
        <f t="shared" si="3"/>
        <v>0</v>
      </c>
      <c r="G38" s="31">
        <f t="shared" si="3"/>
        <v>0</v>
      </c>
      <c r="H38" s="31">
        <f t="shared" si="3"/>
        <v>910548</v>
      </c>
      <c r="I38" s="31">
        <f t="shared" si="3"/>
        <v>900431</v>
      </c>
      <c r="J38" s="31">
        <f t="shared" si="3"/>
        <v>1810979</v>
      </c>
      <c r="K38" s="31">
        <f t="shared" si="3"/>
        <v>912255</v>
      </c>
      <c r="L38" s="31">
        <f t="shared" si="3"/>
        <v>856978</v>
      </c>
      <c r="M38" s="31">
        <f t="shared" si="3"/>
        <v>940262</v>
      </c>
      <c r="N38" s="31">
        <f t="shared" si="3"/>
        <v>2709495</v>
      </c>
      <c r="O38" s="31">
        <f t="shared" si="3"/>
        <v>873161</v>
      </c>
      <c r="P38" s="31">
        <f t="shared" si="3"/>
        <v>852414</v>
      </c>
      <c r="Q38" s="31">
        <f t="shared" si="3"/>
        <v>883356</v>
      </c>
      <c r="R38" s="31">
        <f t="shared" si="3"/>
        <v>2608931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7129405</v>
      </c>
      <c r="X38" s="31">
        <f t="shared" si="3"/>
        <v>0</v>
      </c>
      <c r="Y38" s="31">
        <f t="shared" si="3"/>
        <v>7129405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259663</v>
      </c>
      <c r="F45" s="31">
        <f t="shared" si="5"/>
        <v>0</v>
      </c>
      <c r="G45" s="31">
        <f t="shared" si="5"/>
        <v>0</v>
      </c>
      <c r="H45" s="31">
        <f t="shared" si="5"/>
        <v>910548</v>
      </c>
      <c r="I45" s="31">
        <f t="shared" si="5"/>
        <v>900431</v>
      </c>
      <c r="J45" s="31">
        <f t="shared" si="5"/>
        <v>1810979</v>
      </c>
      <c r="K45" s="31">
        <f t="shared" si="5"/>
        <v>912255</v>
      </c>
      <c r="L45" s="31">
        <f t="shared" si="5"/>
        <v>856978</v>
      </c>
      <c r="M45" s="31">
        <f t="shared" si="5"/>
        <v>940262</v>
      </c>
      <c r="N45" s="31">
        <f t="shared" si="5"/>
        <v>2709495</v>
      </c>
      <c r="O45" s="31">
        <f t="shared" si="5"/>
        <v>873161</v>
      </c>
      <c r="P45" s="31">
        <f t="shared" si="5"/>
        <v>852414</v>
      </c>
      <c r="Q45" s="31">
        <f t="shared" si="5"/>
        <v>883356</v>
      </c>
      <c r="R45" s="31">
        <f t="shared" si="5"/>
        <v>2608931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7129405</v>
      </c>
      <c r="X45" s="31">
        <f t="shared" si="5"/>
        <v>0</v>
      </c>
      <c r="Y45" s="31">
        <f t="shared" si="5"/>
        <v>7129405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1208975</v>
      </c>
      <c r="D46" s="42">
        <f t="shared" si="6"/>
        <v>0</v>
      </c>
      <c r="E46" s="43">
        <f t="shared" si="6"/>
        <v>-12311015</v>
      </c>
      <c r="F46" s="44">
        <f t="shared" si="6"/>
        <v>-12306039</v>
      </c>
      <c r="G46" s="44">
        <f t="shared" si="6"/>
        <v>186860</v>
      </c>
      <c r="H46" s="44">
        <f t="shared" si="6"/>
        <v>-709047</v>
      </c>
      <c r="I46" s="44">
        <f t="shared" si="6"/>
        <v>-754783</v>
      </c>
      <c r="J46" s="44">
        <f t="shared" si="6"/>
        <v>-1276970</v>
      </c>
      <c r="K46" s="44">
        <f t="shared" si="6"/>
        <v>-808706</v>
      </c>
      <c r="L46" s="44">
        <f t="shared" si="6"/>
        <v>-646859</v>
      </c>
      <c r="M46" s="44">
        <f t="shared" si="6"/>
        <v>-738075</v>
      </c>
      <c r="N46" s="44">
        <f t="shared" si="6"/>
        <v>-2193640</v>
      </c>
      <c r="O46" s="44">
        <f t="shared" si="6"/>
        <v>-742053</v>
      </c>
      <c r="P46" s="44">
        <f t="shared" si="6"/>
        <v>-732118</v>
      </c>
      <c r="Q46" s="44">
        <f t="shared" si="6"/>
        <v>-716649</v>
      </c>
      <c r="R46" s="44">
        <f t="shared" si="6"/>
        <v>-2190820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-5661430</v>
      </c>
      <c r="X46" s="44">
        <f t="shared" si="6"/>
        <v>-9229527</v>
      </c>
      <c r="Y46" s="44">
        <f t="shared" si="6"/>
        <v>3568097</v>
      </c>
      <c r="Z46" s="45">
        <f>+IF(X46&lt;&gt;0,+(Y46/X46)*100,0)</f>
        <v>-38.65958678055766</v>
      </c>
      <c r="AA46" s="46">
        <f>+AA27-AA45</f>
        <v>-12306039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92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36561444</v>
      </c>
      <c r="F6" s="20">
        <v>57544390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43158303</v>
      </c>
      <c r="Y6" s="20">
        <v>-43158303</v>
      </c>
      <c r="Z6" s="21">
        <v>-100</v>
      </c>
      <c r="AA6" s="22">
        <v>57544390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-11174159</v>
      </c>
      <c r="D8" s="18"/>
      <c r="E8" s="19">
        <v>5518539</v>
      </c>
      <c r="F8" s="20">
        <v>-21807611</v>
      </c>
      <c r="G8" s="20"/>
      <c r="H8" s="20"/>
      <c r="I8" s="20"/>
      <c r="J8" s="20"/>
      <c r="K8" s="20"/>
      <c r="L8" s="20"/>
      <c r="M8" s="20">
        <v>-69057</v>
      </c>
      <c r="N8" s="20">
        <v>-69057</v>
      </c>
      <c r="O8" s="20">
        <v>-120268</v>
      </c>
      <c r="P8" s="20">
        <v>-105582</v>
      </c>
      <c r="Q8" s="20">
        <v>-96094</v>
      </c>
      <c r="R8" s="20">
        <v>-321944</v>
      </c>
      <c r="S8" s="20"/>
      <c r="T8" s="20"/>
      <c r="U8" s="20"/>
      <c r="V8" s="20"/>
      <c r="W8" s="20">
        <v>-391001</v>
      </c>
      <c r="X8" s="20">
        <v>-16355709</v>
      </c>
      <c r="Y8" s="20">
        <v>15964708</v>
      </c>
      <c r="Z8" s="21">
        <v>-97.609391314066542</v>
      </c>
      <c r="AA8" s="22">
        <v>-21807611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219129</v>
      </c>
      <c r="F12" s="20">
        <v>234187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175644</v>
      </c>
      <c r="Y12" s="24">
        <v>-175644</v>
      </c>
      <c r="Z12" s="25">
        <v>-100</v>
      </c>
      <c r="AA12" s="26">
        <v>234187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-11174159</v>
      </c>
      <c r="D14" s="29">
        <f>SUM(D6:D13)</f>
        <v>0</v>
      </c>
      <c r="E14" s="30">
        <f t="shared" si="0"/>
        <v>42299112</v>
      </c>
      <c r="F14" s="31">
        <f t="shared" si="0"/>
        <v>35970966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-69057</v>
      </c>
      <c r="N14" s="31">
        <f t="shared" si="0"/>
        <v>-69057</v>
      </c>
      <c r="O14" s="31">
        <f t="shared" si="0"/>
        <v>-120268</v>
      </c>
      <c r="P14" s="31">
        <f t="shared" si="0"/>
        <v>-105582</v>
      </c>
      <c r="Q14" s="31">
        <f t="shared" si="0"/>
        <v>-96094</v>
      </c>
      <c r="R14" s="31">
        <f t="shared" si="0"/>
        <v>-321944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-391001</v>
      </c>
      <c r="X14" s="31">
        <f t="shared" si="0"/>
        <v>26978238</v>
      </c>
      <c r="Y14" s="31">
        <f t="shared" si="0"/>
        <v>-27369239</v>
      </c>
      <c r="Z14" s="32">
        <f>+IF(X14&lt;&gt;0,+(Y14/X14)*100,0)</f>
        <v>-101.44932000377489</v>
      </c>
      <c r="AA14" s="33">
        <f>SUM(AA6:AA13)</f>
        <v>35970966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13843</v>
      </c>
      <c r="D18" s="18"/>
      <c r="E18" s="19">
        <v>-58338</v>
      </c>
      <c r="F18" s="20">
        <v>-58977</v>
      </c>
      <c r="G18" s="24">
        <v>-5795</v>
      </c>
      <c r="H18" s="24"/>
      <c r="I18" s="24"/>
      <c r="J18" s="20">
        <v>-5795</v>
      </c>
      <c r="K18" s="24"/>
      <c r="L18" s="24"/>
      <c r="M18" s="20">
        <v>-113</v>
      </c>
      <c r="N18" s="24">
        <v>-113</v>
      </c>
      <c r="O18" s="24">
        <v>-711</v>
      </c>
      <c r="P18" s="24">
        <v>-34</v>
      </c>
      <c r="Q18" s="20">
        <v>-38</v>
      </c>
      <c r="R18" s="24">
        <v>-783</v>
      </c>
      <c r="S18" s="24"/>
      <c r="T18" s="20"/>
      <c r="U18" s="24"/>
      <c r="V18" s="24"/>
      <c r="W18" s="24">
        <v>-6691</v>
      </c>
      <c r="X18" s="20">
        <v>-44235</v>
      </c>
      <c r="Y18" s="24">
        <v>37544</v>
      </c>
      <c r="Z18" s="25">
        <v>-84.873968576918742</v>
      </c>
      <c r="AA18" s="26">
        <v>-58977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13843</v>
      </c>
      <c r="D26" s="29">
        <f t="shared" ref="D26:Y26" si="1">SUM(D16:D25)</f>
        <v>0</v>
      </c>
      <c r="E26" s="35">
        <f t="shared" si="1"/>
        <v>-58338</v>
      </c>
      <c r="F26" s="36">
        <f t="shared" si="1"/>
        <v>-58977</v>
      </c>
      <c r="G26" s="36">
        <f t="shared" si="1"/>
        <v>-5795</v>
      </c>
      <c r="H26" s="36">
        <f t="shared" si="1"/>
        <v>0</v>
      </c>
      <c r="I26" s="36">
        <f t="shared" si="1"/>
        <v>0</v>
      </c>
      <c r="J26" s="36">
        <f t="shared" si="1"/>
        <v>-5795</v>
      </c>
      <c r="K26" s="36">
        <f t="shared" si="1"/>
        <v>0</v>
      </c>
      <c r="L26" s="36">
        <f t="shared" si="1"/>
        <v>0</v>
      </c>
      <c r="M26" s="36">
        <f t="shared" si="1"/>
        <v>-113</v>
      </c>
      <c r="N26" s="36">
        <f t="shared" si="1"/>
        <v>-113</v>
      </c>
      <c r="O26" s="36">
        <f t="shared" si="1"/>
        <v>-711</v>
      </c>
      <c r="P26" s="36">
        <f t="shared" si="1"/>
        <v>-34</v>
      </c>
      <c r="Q26" s="36">
        <f t="shared" si="1"/>
        <v>-38</v>
      </c>
      <c r="R26" s="36">
        <f t="shared" si="1"/>
        <v>-783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-6691</v>
      </c>
      <c r="X26" s="36">
        <f t="shared" si="1"/>
        <v>-44235</v>
      </c>
      <c r="Y26" s="36">
        <f t="shared" si="1"/>
        <v>37544</v>
      </c>
      <c r="Z26" s="37">
        <f>+IF(X26&lt;&gt;0,+(Y26/X26)*100,0)</f>
        <v>-84.873968576918742</v>
      </c>
      <c r="AA26" s="38">
        <f>SUM(AA16:AA25)</f>
        <v>-58977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-11160316</v>
      </c>
      <c r="D27" s="29">
        <f>+D14+D26</f>
        <v>0</v>
      </c>
      <c r="E27" s="30">
        <f t="shared" si="2"/>
        <v>42240774</v>
      </c>
      <c r="F27" s="31">
        <f t="shared" si="2"/>
        <v>35911989</v>
      </c>
      <c r="G27" s="31">
        <f t="shared" si="2"/>
        <v>-5795</v>
      </c>
      <c r="H27" s="31">
        <f t="shared" si="2"/>
        <v>0</v>
      </c>
      <c r="I27" s="31">
        <f t="shared" si="2"/>
        <v>0</v>
      </c>
      <c r="J27" s="31">
        <f t="shared" si="2"/>
        <v>-5795</v>
      </c>
      <c r="K27" s="31">
        <f t="shared" si="2"/>
        <v>0</v>
      </c>
      <c r="L27" s="31">
        <f t="shared" si="2"/>
        <v>0</v>
      </c>
      <c r="M27" s="31">
        <f t="shared" si="2"/>
        <v>-69170</v>
      </c>
      <c r="N27" s="31">
        <f t="shared" si="2"/>
        <v>-69170</v>
      </c>
      <c r="O27" s="31">
        <f t="shared" si="2"/>
        <v>-120979</v>
      </c>
      <c r="P27" s="31">
        <f t="shared" si="2"/>
        <v>-105616</v>
      </c>
      <c r="Q27" s="31">
        <f t="shared" si="2"/>
        <v>-96132</v>
      </c>
      <c r="R27" s="31">
        <f t="shared" si="2"/>
        <v>-322727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-397692</v>
      </c>
      <c r="X27" s="31">
        <f t="shared" si="2"/>
        <v>26934003</v>
      </c>
      <c r="Y27" s="31">
        <f t="shared" si="2"/>
        <v>-27331695</v>
      </c>
      <c r="Z27" s="32">
        <f>+IF(X27&lt;&gt;0,+(Y27/X27)*100,0)</f>
        <v>-101.47654249537285</v>
      </c>
      <c r="AA27" s="33">
        <f>+AA14+AA26</f>
        <v>35911989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32058671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6447240</v>
      </c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32058671</v>
      </c>
      <c r="D38" s="29">
        <f t="shared" ref="D38:Y38" si="3">SUM(D30:D37)</f>
        <v>0</v>
      </c>
      <c r="E38" s="30">
        <f t="shared" si="3"/>
        <v>6447240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32058671</v>
      </c>
      <c r="D45" s="29">
        <f>+D38+D44</f>
        <v>0</v>
      </c>
      <c r="E45" s="30">
        <f t="shared" si="5"/>
        <v>6447240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-43218987</v>
      </c>
      <c r="D46" s="42">
        <f t="shared" si="6"/>
        <v>0</v>
      </c>
      <c r="E46" s="43">
        <f t="shared" si="6"/>
        <v>35793534</v>
      </c>
      <c r="F46" s="44">
        <f t="shared" si="6"/>
        <v>35911989</v>
      </c>
      <c r="G46" s="44">
        <f t="shared" si="6"/>
        <v>-5795</v>
      </c>
      <c r="H46" s="44">
        <f t="shared" si="6"/>
        <v>0</v>
      </c>
      <c r="I46" s="44">
        <f t="shared" si="6"/>
        <v>0</v>
      </c>
      <c r="J46" s="44">
        <f t="shared" si="6"/>
        <v>-5795</v>
      </c>
      <c r="K46" s="44">
        <f t="shared" si="6"/>
        <v>0</v>
      </c>
      <c r="L46" s="44">
        <f t="shared" si="6"/>
        <v>0</v>
      </c>
      <c r="M46" s="44">
        <f t="shared" si="6"/>
        <v>-69170</v>
      </c>
      <c r="N46" s="44">
        <f t="shared" si="6"/>
        <v>-69170</v>
      </c>
      <c r="O46" s="44">
        <f t="shared" si="6"/>
        <v>-120979</v>
      </c>
      <c r="P46" s="44">
        <f t="shared" si="6"/>
        <v>-105616</v>
      </c>
      <c r="Q46" s="44">
        <f t="shared" si="6"/>
        <v>-96132</v>
      </c>
      <c r="R46" s="44">
        <f t="shared" si="6"/>
        <v>-322727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-397692</v>
      </c>
      <c r="X46" s="44">
        <f t="shared" si="6"/>
        <v>26934003</v>
      </c>
      <c r="Y46" s="44">
        <f t="shared" si="6"/>
        <v>-27331695</v>
      </c>
      <c r="Z46" s="45">
        <f>+IF(X46&lt;&gt;0,+(Y46/X46)*100,0)</f>
        <v>-101.47654249537285</v>
      </c>
      <c r="AA46" s="46">
        <f>+AA27-AA45</f>
        <v>35911989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93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-781270</v>
      </c>
      <c r="D6" s="18"/>
      <c r="E6" s="19">
        <v>-1947376</v>
      </c>
      <c r="F6" s="20">
        <v>-1947376</v>
      </c>
      <c r="G6" s="20"/>
      <c r="H6" s="20"/>
      <c r="I6" s="20">
        <v>14385</v>
      </c>
      <c r="J6" s="20">
        <v>14385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14385</v>
      </c>
      <c r="X6" s="20">
        <v>-1460547</v>
      </c>
      <c r="Y6" s="20">
        <v>1474932</v>
      </c>
      <c r="Z6" s="21">
        <v>-100.98490497053501</v>
      </c>
      <c r="AA6" s="22">
        <v>-1947376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>
        <v>-981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>
        <v>105</v>
      </c>
      <c r="D12" s="18"/>
      <c r="E12" s="19">
        <v>20683</v>
      </c>
      <c r="F12" s="20">
        <v>20683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15516</v>
      </c>
      <c r="Y12" s="24">
        <v>-15516</v>
      </c>
      <c r="Z12" s="25">
        <v>-100</v>
      </c>
      <c r="AA12" s="26">
        <v>20683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-782146</v>
      </c>
      <c r="D14" s="29">
        <f>SUM(D6:D13)</f>
        <v>0</v>
      </c>
      <c r="E14" s="30">
        <f t="shared" si="0"/>
        <v>-1926693</v>
      </c>
      <c r="F14" s="31">
        <f t="shared" si="0"/>
        <v>-1926693</v>
      </c>
      <c r="G14" s="31">
        <f t="shared" si="0"/>
        <v>0</v>
      </c>
      <c r="H14" s="31">
        <f t="shared" si="0"/>
        <v>0</v>
      </c>
      <c r="I14" s="31">
        <f t="shared" si="0"/>
        <v>14385</v>
      </c>
      <c r="J14" s="31">
        <f t="shared" si="0"/>
        <v>14385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14385</v>
      </c>
      <c r="X14" s="31">
        <f t="shared" si="0"/>
        <v>-1445031</v>
      </c>
      <c r="Y14" s="31">
        <f t="shared" si="0"/>
        <v>1459416</v>
      </c>
      <c r="Z14" s="32">
        <f>+IF(X14&lt;&gt;0,+(Y14/X14)*100,0)</f>
        <v>-100.99548037377745</v>
      </c>
      <c r="AA14" s="33">
        <f>SUM(AA6:AA13)</f>
        <v>-1926693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-561202</v>
      </c>
      <c r="D18" s="18"/>
      <c r="E18" s="19"/>
      <c r="F18" s="20">
        <v>-3218829</v>
      </c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>
        <v>-2414124</v>
      </c>
      <c r="Y18" s="24">
        <v>2414124</v>
      </c>
      <c r="Z18" s="25">
        <v>-100</v>
      </c>
      <c r="AA18" s="26">
        <v>-3218829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-561202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-3218829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-2414124</v>
      </c>
      <c r="Y26" s="36">
        <f t="shared" si="1"/>
        <v>2414124</v>
      </c>
      <c r="Z26" s="37">
        <f>+IF(X26&lt;&gt;0,+(Y26/X26)*100,0)</f>
        <v>-100</v>
      </c>
      <c r="AA26" s="38">
        <f>SUM(AA16:AA25)</f>
        <v>-3218829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-1343348</v>
      </c>
      <c r="D27" s="29">
        <f>+D14+D26</f>
        <v>0</v>
      </c>
      <c r="E27" s="30">
        <f t="shared" si="2"/>
        <v>-1926693</v>
      </c>
      <c r="F27" s="31">
        <f t="shared" si="2"/>
        <v>-5145522</v>
      </c>
      <c r="G27" s="31">
        <f t="shared" si="2"/>
        <v>0</v>
      </c>
      <c r="H27" s="31">
        <f t="shared" si="2"/>
        <v>0</v>
      </c>
      <c r="I27" s="31">
        <f t="shared" si="2"/>
        <v>14385</v>
      </c>
      <c r="J27" s="31">
        <f t="shared" si="2"/>
        <v>14385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14385</v>
      </c>
      <c r="X27" s="31">
        <f t="shared" si="2"/>
        <v>-3859155</v>
      </c>
      <c r="Y27" s="31">
        <f t="shared" si="2"/>
        <v>3873540</v>
      </c>
      <c r="Z27" s="32">
        <f>+IF(X27&lt;&gt;0,+(Y27/X27)*100,0)</f>
        <v>-100.37274999319798</v>
      </c>
      <c r="AA27" s="33">
        <f>+AA14+AA26</f>
        <v>-5145522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809915</v>
      </c>
      <c r="D33" s="18"/>
      <c r="E33" s="19"/>
      <c r="F33" s="20"/>
      <c r="G33" s="20"/>
      <c r="H33" s="20"/>
      <c r="I33" s="20">
        <v>178915</v>
      </c>
      <c r="J33" s="20">
        <v>178915</v>
      </c>
      <c r="K33" s="20"/>
      <c r="L33" s="20"/>
      <c r="M33" s="20"/>
      <c r="N33" s="20"/>
      <c r="O33" s="20">
        <v>58314</v>
      </c>
      <c r="P33" s="20">
        <v>59604</v>
      </c>
      <c r="Q33" s="20">
        <v>166986</v>
      </c>
      <c r="R33" s="20">
        <v>284904</v>
      </c>
      <c r="S33" s="20"/>
      <c r="T33" s="20"/>
      <c r="U33" s="20"/>
      <c r="V33" s="20"/>
      <c r="W33" s="20">
        <v>463819</v>
      </c>
      <c r="X33" s="20"/>
      <c r="Y33" s="20">
        <v>463819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>
        <v>-17930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305</v>
      </c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792290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178915</v>
      </c>
      <c r="J38" s="31">
        <f t="shared" si="3"/>
        <v>178915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58314</v>
      </c>
      <c r="P38" s="31">
        <f t="shared" si="3"/>
        <v>59604</v>
      </c>
      <c r="Q38" s="31">
        <f t="shared" si="3"/>
        <v>166986</v>
      </c>
      <c r="R38" s="31">
        <f t="shared" si="3"/>
        <v>284904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463819</v>
      </c>
      <c r="X38" s="31">
        <f t="shared" si="3"/>
        <v>0</v>
      </c>
      <c r="Y38" s="31">
        <f t="shared" si="3"/>
        <v>463819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792290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178915</v>
      </c>
      <c r="J45" s="31">
        <f t="shared" si="5"/>
        <v>178915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58314</v>
      </c>
      <c r="P45" s="31">
        <f t="shared" si="5"/>
        <v>59604</v>
      </c>
      <c r="Q45" s="31">
        <f t="shared" si="5"/>
        <v>166986</v>
      </c>
      <c r="R45" s="31">
        <f t="shared" si="5"/>
        <v>284904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463819</v>
      </c>
      <c r="X45" s="31">
        <f t="shared" si="5"/>
        <v>0</v>
      </c>
      <c r="Y45" s="31">
        <f t="shared" si="5"/>
        <v>463819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-2135638</v>
      </c>
      <c r="D46" s="42">
        <f t="shared" si="6"/>
        <v>0</v>
      </c>
      <c r="E46" s="43">
        <f t="shared" si="6"/>
        <v>-1926693</v>
      </c>
      <c r="F46" s="44">
        <f t="shared" si="6"/>
        <v>-5145522</v>
      </c>
      <c r="G46" s="44">
        <f t="shared" si="6"/>
        <v>0</v>
      </c>
      <c r="H46" s="44">
        <f t="shared" si="6"/>
        <v>0</v>
      </c>
      <c r="I46" s="44">
        <f t="shared" si="6"/>
        <v>-164530</v>
      </c>
      <c r="J46" s="44">
        <f t="shared" si="6"/>
        <v>-164530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-58314</v>
      </c>
      <c r="P46" s="44">
        <f t="shared" si="6"/>
        <v>-59604</v>
      </c>
      <c r="Q46" s="44">
        <f t="shared" si="6"/>
        <v>-166986</v>
      </c>
      <c r="R46" s="44">
        <f t="shared" si="6"/>
        <v>-284904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-449434</v>
      </c>
      <c r="X46" s="44">
        <f t="shared" si="6"/>
        <v>-3859155</v>
      </c>
      <c r="Y46" s="44">
        <f t="shared" si="6"/>
        <v>3409721</v>
      </c>
      <c r="Z46" s="45">
        <f>+IF(X46&lt;&gt;0,+(Y46/X46)*100,0)</f>
        <v>-88.35408269426857</v>
      </c>
      <c r="AA46" s="46">
        <f>+AA27-AA45</f>
        <v>-5145522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>
        <v>-3218829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-2414124</v>
      </c>
      <c r="Y48" s="20">
        <v>2414124</v>
      </c>
      <c r="Z48" s="47">
        <v>-100</v>
      </c>
      <c r="AA48" s="22">
        <v>-3218829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-3218829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-2414124</v>
      </c>
      <c r="Y51" s="52">
        <f t="shared" si="7"/>
        <v>2414124</v>
      </c>
      <c r="Z51" s="53">
        <f>+IF(X51&lt;&gt;0,+(Y51/X51)*100,0)</f>
        <v>-100</v>
      </c>
      <c r="AA51" s="54">
        <f>SUM(AA48:AA50)</f>
        <v>-3218829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13965029</v>
      </c>
      <c r="D6" s="18"/>
      <c r="E6" s="19">
        <v>24415590</v>
      </c>
      <c r="F6" s="20">
        <v>30404014</v>
      </c>
      <c r="G6" s="20">
        <v>-580549</v>
      </c>
      <c r="H6" s="20">
        <v>1447194</v>
      </c>
      <c r="I6" s="20">
        <v>665160</v>
      </c>
      <c r="J6" s="20">
        <v>1531805</v>
      </c>
      <c r="K6" s="20">
        <v>1026658</v>
      </c>
      <c r="L6" s="20">
        <v>1770643</v>
      </c>
      <c r="M6" s="20">
        <v>1125648</v>
      </c>
      <c r="N6" s="20">
        <v>3922949</v>
      </c>
      <c r="O6" s="20">
        <v>759665</v>
      </c>
      <c r="P6" s="20">
        <v>1696817</v>
      </c>
      <c r="Q6" s="20">
        <v>800293</v>
      </c>
      <c r="R6" s="20">
        <v>3256775</v>
      </c>
      <c r="S6" s="20"/>
      <c r="T6" s="20"/>
      <c r="U6" s="20"/>
      <c r="V6" s="20"/>
      <c r="W6" s="20">
        <v>8711529</v>
      </c>
      <c r="X6" s="20">
        <v>22803039</v>
      </c>
      <c r="Y6" s="20">
        <v>-14091510</v>
      </c>
      <c r="Z6" s="21">
        <v>-61.796631580553807</v>
      </c>
      <c r="AA6" s="22">
        <v>30404014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30202381</v>
      </c>
      <c r="D8" s="18"/>
      <c r="E8" s="19">
        <v>-3016920</v>
      </c>
      <c r="F8" s="20"/>
      <c r="G8" s="20">
        <v>-893265</v>
      </c>
      <c r="H8" s="20">
        <v>6547333</v>
      </c>
      <c r="I8" s="20">
        <v>2643249</v>
      </c>
      <c r="J8" s="20">
        <v>8297317</v>
      </c>
      <c r="K8" s="20">
        <v>2674086</v>
      </c>
      <c r="L8" s="20">
        <v>2805624</v>
      </c>
      <c r="M8" s="20">
        <v>2599287</v>
      </c>
      <c r="N8" s="20">
        <v>8078997</v>
      </c>
      <c r="O8" s="20">
        <v>2946369</v>
      </c>
      <c r="P8" s="20">
        <v>2622596</v>
      </c>
      <c r="Q8" s="20">
        <v>2404253</v>
      </c>
      <c r="R8" s="20">
        <v>7973218</v>
      </c>
      <c r="S8" s="20"/>
      <c r="T8" s="20"/>
      <c r="U8" s="20"/>
      <c r="V8" s="20"/>
      <c r="W8" s="20">
        <v>24349532</v>
      </c>
      <c r="X8" s="20">
        <v>9</v>
      </c>
      <c r="Y8" s="20">
        <v>24349523</v>
      </c>
      <c r="Z8" s="21">
        <v>270550255.55555552</v>
      </c>
      <c r="AA8" s="22"/>
    </row>
    <row r="9" spans="1:27" x14ac:dyDescent="0.25">
      <c r="A9" s="23" t="s">
        <v>38</v>
      </c>
      <c r="B9" s="17" t="s">
        <v>33</v>
      </c>
      <c r="C9" s="18">
        <v>-212</v>
      </c>
      <c r="D9" s="18"/>
      <c r="E9" s="19"/>
      <c r="F9" s="20"/>
      <c r="G9" s="20">
        <v>822</v>
      </c>
      <c r="H9" s="20"/>
      <c r="I9" s="20"/>
      <c r="J9" s="20">
        <v>822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822</v>
      </c>
      <c r="X9" s="20"/>
      <c r="Y9" s="20">
        <v>822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-376090</v>
      </c>
      <c r="D11" s="18"/>
      <c r="E11" s="19"/>
      <c r="F11" s="20"/>
      <c r="G11" s="20">
        <v>-225183</v>
      </c>
      <c r="H11" s="20">
        <v>-9646</v>
      </c>
      <c r="I11" s="20">
        <v>-11813</v>
      </c>
      <c r="J11" s="20">
        <v>-246642</v>
      </c>
      <c r="K11" s="20">
        <v>-33364</v>
      </c>
      <c r="L11" s="20">
        <v>-6492</v>
      </c>
      <c r="M11" s="20">
        <v>-19026</v>
      </c>
      <c r="N11" s="20">
        <v>-58882</v>
      </c>
      <c r="O11" s="20">
        <v>-21071</v>
      </c>
      <c r="P11" s="20">
        <v>-22620</v>
      </c>
      <c r="Q11" s="20">
        <v>-4185</v>
      </c>
      <c r="R11" s="20">
        <v>-47876</v>
      </c>
      <c r="S11" s="20"/>
      <c r="T11" s="20"/>
      <c r="U11" s="20"/>
      <c r="V11" s="20"/>
      <c r="W11" s="20">
        <v>-353400</v>
      </c>
      <c r="X11" s="20"/>
      <c r="Y11" s="20">
        <v>-353400</v>
      </c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43791108</v>
      </c>
      <c r="D14" s="29">
        <f>SUM(D6:D13)</f>
        <v>0</v>
      </c>
      <c r="E14" s="30">
        <f t="shared" si="0"/>
        <v>21398670</v>
      </c>
      <c r="F14" s="31">
        <f t="shared" si="0"/>
        <v>30404014</v>
      </c>
      <c r="G14" s="31">
        <f t="shared" si="0"/>
        <v>-1698175</v>
      </c>
      <c r="H14" s="31">
        <f t="shared" si="0"/>
        <v>7984881</v>
      </c>
      <c r="I14" s="31">
        <f t="shared" si="0"/>
        <v>3296596</v>
      </c>
      <c r="J14" s="31">
        <f t="shared" si="0"/>
        <v>9583302</v>
      </c>
      <c r="K14" s="31">
        <f t="shared" si="0"/>
        <v>3667380</v>
      </c>
      <c r="L14" s="31">
        <f t="shared" si="0"/>
        <v>4569775</v>
      </c>
      <c r="M14" s="31">
        <f t="shared" si="0"/>
        <v>3705909</v>
      </c>
      <c r="N14" s="31">
        <f t="shared" si="0"/>
        <v>11943064</v>
      </c>
      <c r="O14" s="31">
        <f t="shared" si="0"/>
        <v>3684963</v>
      </c>
      <c r="P14" s="31">
        <f t="shared" si="0"/>
        <v>4296793</v>
      </c>
      <c r="Q14" s="31">
        <f t="shared" si="0"/>
        <v>3200361</v>
      </c>
      <c r="R14" s="31">
        <f t="shared" si="0"/>
        <v>11182117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32708483</v>
      </c>
      <c r="X14" s="31">
        <f t="shared" si="0"/>
        <v>22803048</v>
      </c>
      <c r="Y14" s="31">
        <f t="shared" si="0"/>
        <v>9905435</v>
      </c>
      <c r="Z14" s="32">
        <f>+IF(X14&lt;&gt;0,+(Y14/X14)*100,0)</f>
        <v>43.439083231329427</v>
      </c>
      <c r="AA14" s="33">
        <f>SUM(AA6:AA13)</f>
        <v>30404014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1454621</v>
      </c>
      <c r="D18" s="18"/>
      <c r="E18" s="19">
        <v>1155621</v>
      </c>
      <c r="F18" s="20">
        <v>1155621</v>
      </c>
      <c r="G18" s="24">
        <v>1454621</v>
      </c>
      <c r="H18" s="24"/>
      <c r="I18" s="24"/>
      <c r="J18" s="20">
        <v>1454621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1454621</v>
      </c>
      <c r="X18" s="20">
        <v>866718</v>
      </c>
      <c r="Y18" s="24">
        <v>587903</v>
      </c>
      <c r="Z18" s="25">
        <v>67.830943859479092</v>
      </c>
      <c r="AA18" s="26">
        <v>1155621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1454621</v>
      </c>
      <c r="D26" s="29">
        <f t="shared" ref="D26:Y26" si="1">SUM(D16:D25)</f>
        <v>0</v>
      </c>
      <c r="E26" s="35">
        <f t="shared" si="1"/>
        <v>1155621</v>
      </c>
      <c r="F26" s="36">
        <f t="shared" si="1"/>
        <v>1155621</v>
      </c>
      <c r="G26" s="36">
        <f t="shared" si="1"/>
        <v>1454621</v>
      </c>
      <c r="H26" s="36">
        <f t="shared" si="1"/>
        <v>0</v>
      </c>
      <c r="I26" s="36">
        <f t="shared" si="1"/>
        <v>0</v>
      </c>
      <c r="J26" s="36">
        <f t="shared" si="1"/>
        <v>1454621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1454621</v>
      </c>
      <c r="X26" s="36">
        <f t="shared" si="1"/>
        <v>866718</v>
      </c>
      <c r="Y26" s="36">
        <f t="shared" si="1"/>
        <v>587903</v>
      </c>
      <c r="Z26" s="37">
        <f>+IF(X26&lt;&gt;0,+(Y26/X26)*100,0)</f>
        <v>67.830943859479092</v>
      </c>
      <c r="AA26" s="38">
        <f>SUM(AA16:AA25)</f>
        <v>1155621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45245729</v>
      </c>
      <c r="D27" s="29">
        <f>+D14+D26</f>
        <v>0</v>
      </c>
      <c r="E27" s="30">
        <f t="shared" si="2"/>
        <v>22554291</v>
      </c>
      <c r="F27" s="31">
        <f t="shared" si="2"/>
        <v>31559635</v>
      </c>
      <c r="G27" s="31">
        <f t="shared" si="2"/>
        <v>-243554</v>
      </c>
      <c r="H27" s="31">
        <f t="shared" si="2"/>
        <v>7984881</v>
      </c>
      <c r="I27" s="31">
        <f t="shared" si="2"/>
        <v>3296596</v>
      </c>
      <c r="J27" s="31">
        <f t="shared" si="2"/>
        <v>11037923</v>
      </c>
      <c r="K27" s="31">
        <f t="shared" si="2"/>
        <v>3667380</v>
      </c>
      <c r="L27" s="31">
        <f t="shared" si="2"/>
        <v>4569775</v>
      </c>
      <c r="M27" s="31">
        <f t="shared" si="2"/>
        <v>3705909</v>
      </c>
      <c r="N27" s="31">
        <f t="shared" si="2"/>
        <v>11943064</v>
      </c>
      <c r="O27" s="31">
        <f t="shared" si="2"/>
        <v>3684963</v>
      </c>
      <c r="P27" s="31">
        <f t="shared" si="2"/>
        <v>4296793</v>
      </c>
      <c r="Q27" s="31">
        <f t="shared" si="2"/>
        <v>3200361</v>
      </c>
      <c r="R27" s="31">
        <f t="shared" si="2"/>
        <v>11182117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34163104</v>
      </c>
      <c r="X27" s="31">
        <f t="shared" si="2"/>
        <v>23669766</v>
      </c>
      <c r="Y27" s="31">
        <f t="shared" si="2"/>
        <v>10493338</v>
      </c>
      <c r="Z27" s="32">
        <f>+IF(X27&lt;&gt;0,+(Y27/X27)*100,0)</f>
        <v>44.332242236784261</v>
      </c>
      <c r="AA27" s="33">
        <f>+AA14+AA26</f>
        <v>31559635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19490697</v>
      </c>
      <c r="D33" s="18"/>
      <c r="E33" s="19">
        <v>-6592906</v>
      </c>
      <c r="F33" s="20">
        <v>-5988424</v>
      </c>
      <c r="G33" s="20">
        <v>189077</v>
      </c>
      <c r="H33" s="20">
        <v>1769481</v>
      </c>
      <c r="I33" s="20">
        <v>1524394</v>
      </c>
      <c r="J33" s="20">
        <v>3482952</v>
      </c>
      <c r="K33" s="20">
        <v>1940595</v>
      </c>
      <c r="L33" s="20">
        <v>1549475</v>
      </c>
      <c r="M33" s="20">
        <v>1821544</v>
      </c>
      <c r="N33" s="20">
        <v>5311614</v>
      </c>
      <c r="O33" s="20">
        <v>1680915</v>
      </c>
      <c r="P33" s="20">
        <v>1885024</v>
      </c>
      <c r="Q33" s="20">
        <v>1303422</v>
      </c>
      <c r="R33" s="20">
        <v>4869361</v>
      </c>
      <c r="S33" s="20"/>
      <c r="T33" s="20"/>
      <c r="U33" s="20"/>
      <c r="V33" s="20"/>
      <c r="W33" s="20">
        <v>13663927</v>
      </c>
      <c r="X33" s="20">
        <v>-4491306</v>
      </c>
      <c r="Y33" s="20">
        <v>18155233</v>
      </c>
      <c r="Z33" s="21">
        <v>-404.23059573317869</v>
      </c>
      <c r="AA33" s="22">
        <v>-5988424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>
        <v>-497857</v>
      </c>
      <c r="H34" s="20">
        <v>574000</v>
      </c>
      <c r="I34" s="20">
        <v>-1666156</v>
      </c>
      <c r="J34" s="20">
        <v>-1590013</v>
      </c>
      <c r="K34" s="20">
        <v>-129988</v>
      </c>
      <c r="L34" s="20">
        <v>1032000</v>
      </c>
      <c r="M34" s="20"/>
      <c r="N34" s="20">
        <v>902012</v>
      </c>
      <c r="O34" s="20"/>
      <c r="P34" s="20">
        <v>688000</v>
      </c>
      <c r="Q34" s="20"/>
      <c r="R34" s="20">
        <v>688000</v>
      </c>
      <c r="S34" s="20"/>
      <c r="T34" s="20"/>
      <c r="U34" s="20"/>
      <c r="V34" s="20"/>
      <c r="W34" s="20">
        <v>-1</v>
      </c>
      <c r="X34" s="20"/>
      <c r="Y34" s="20">
        <v>-1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6188038</v>
      </c>
      <c r="F36" s="20">
        <v>11976848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8982630</v>
      </c>
      <c r="Y36" s="20">
        <v>-8982630</v>
      </c>
      <c r="Z36" s="21">
        <v>-100</v>
      </c>
      <c r="AA36" s="22">
        <v>11976848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19490697</v>
      </c>
      <c r="D38" s="29">
        <f t="shared" ref="D38:Y38" si="3">SUM(D30:D37)</f>
        <v>0</v>
      </c>
      <c r="E38" s="30">
        <f t="shared" si="3"/>
        <v>-404868</v>
      </c>
      <c r="F38" s="31">
        <f t="shared" si="3"/>
        <v>5988424</v>
      </c>
      <c r="G38" s="31">
        <f t="shared" si="3"/>
        <v>-308780</v>
      </c>
      <c r="H38" s="31">
        <f t="shared" si="3"/>
        <v>2343481</v>
      </c>
      <c r="I38" s="31">
        <f t="shared" si="3"/>
        <v>-141762</v>
      </c>
      <c r="J38" s="31">
        <f t="shared" si="3"/>
        <v>1892939</v>
      </c>
      <c r="K38" s="31">
        <f t="shared" si="3"/>
        <v>1810607</v>
      </c>
      <c r="L38" s="31">
        <f t="shared" si="3"/>
        <v>2581475</v>
      </c>
      <c r="M38" s="31">
        <f t="shared" si="3"/>
        <v>1821544</v>
      </c>
      <c r="N38" s="31">
        <f t="shared" si="3"/>
        <v>6213626</v>
      </c>
      <c r="O38" s="31">
        <f t="shared" si="3"/>
        <v>1680915</v>
      </c>
      <c r="P38" s="31">
        <f t="shared" si="3"/>
        <v>2573024</v>
      </c>
      <c r="Q38" s="31">
        <f t="shared" si="3"/>
        <v>1303422</v>
      </c>
      <c r="R38" s="31">
        <f t="shared" si="3"/>
        <v>5557361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13663926</v>
      </c>
      <c r="X38" s="31">
        <f t="shared" si="3"/>
        <v>4491324</v>
      </c>
      <c r="Y38" s="31">
        <f t="shared" si="3"/>
        <v>9172602</v>
      </c>
      <c r="Z38" s="32">
        <f>+IF(X38&lt;&gt;0,+(Y38/X38)*100,0)</f>
        <v>204.22935419488772</v>
      </c>
      <c r="AA38" s="33">
        <f>SUM(AA30:AA37)</f>
        <v>5988424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19490697</v>
      </c>
      <c r="D45" s="29">
        <f>+D38+D44</f>
        <v>0</v>
      </c>
      <c r="E45" s="30">
        <f t="shared" si="5"/>
        <v>-404868</v>
      </c>
      <c r="F45" s="31">
        <f t="shared" si="5"/>
        <v>5988424</v>
      </c>
      <c r="G45" s="31">
        <f t="shared" si="5"/>
        <v>-308780</v>
      </c>
      <c r="H45" s="31">
        <f t="shared" si="5"/>
        <v>2343481</v>
      </c>
      <c r="I45" s="31">
        <f t="shared" si="5"/>
        <v>-141762</v>
      </c>
      <c r="J45" s="31">
        <f t="shared" si="5"/>
        <v>1892939</v>
      </c>
      <c r="K45" s="31">
        <f t="shared" si="5"/>
        <v>1810607</v>
      </c>
      <c r="L45" s="31">
        <f t="shared" si="5"/>
        <v>2581475</v>
      </c>
      <c r="M45" s="31">
        <f t="shared" si="5"/>
        <v>1821544</v>
      </c>
      <c r="N45" s="31">
        <f t="shared" si="5"/>
        <v>6213626</v>
      </c>
      <c r="O45" s="31">
        <f t="shared" si="5"/>
        <v>1680915</v>
      </c>
      <c r="P45" s="31">
        <f t="shared" si="5"/>
        <v>2573024</v>
      </c>
      <c r="Q45" s="31">
        <f t="shared" si="5"/>
        <v>1303422</v>
      </c>
      <c r="R45" s="31">
        <f t="shared" si="5"/>
        <v>5557361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13663926</v>
      </c>
      <c r="X45" s="31">
        <f t="shared" si="5"/>
        <v>4491324</v>
      </c>
      <c r="Y45" s="31">
        <f t="shared" si="5"/>
        <v>9172602</v>
      </c>
      <c r="Z45" s="32">
        <f>+IF(X45&lt;&gt;0,+(Y45/X45)*100,0)</f>
        <v>204.22935419488772</v>
      </c>
      <c r="AA45" s="33">
        <f>+AA38+AA44</f>
        <v>5988424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25755032</v>
      </c>
      <c r="D46" s="42">
        <f t="shared" si="6"/>
        <v>0</v>
      </c>
      <c r="E46" s="43">
        <f t="shared" si="6"/>
        <v>22959159</v>
      </c>
      <c r="F46" s="44">
        <f t="shared" si="6"/>
        <v>25571211</v>
      </c>
      <c r="G46" s="44">
        <f t="shared" si="6"/>
        <v>65226</v>
      </c>
      <c r="H46" s="44">
        <f t="shared" si="6"/>
        <v>5641400</v>
      </c>
      <c r="I46" s="44">
        <f t="shared" si="6"/>
        <v>3438358</v>
      </c>
      <c r="J46" s="44">
        <f t="shared" si="6"/>
        <v>9144984</v>
      </c>
      <c r="K46" s="44">
        <f t="shared" si="6"/>
        <v>1856773</v>
      </c>
      <c r="L46" s="44">
        <f t="shared" si="6"/>
        <v>1988300</v>
      </c>
      <c r="M46" s="44">
        <f t="shared" si="6"/>
        <v>1884365</v>
      </c>
      <c r="N46" s="44">
        <f t="shared" si="6"/>
        <v>5729438</v>
      </c>
      <c r="O46" s="44">
        <f t="shared" si="6"/>
        <v>2004048</v>
      </c>
      <c r="P46" s="44">
        <f t="shared" si="6"/>
        <v>1723769</v>
      </c>
      <c r="Q46" s="44">
        <f t="shared" si="6"/>
        <v>1896939</v>
      </c>
      <c r="R46" s="44">
        <f t="shared" si="6"/>
        <v>5624756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20499178</v>
      </c>
      <c r="X46" s="44">
        <f t="shared" si="6"/>
        <v>19178442</v>
      </c>
      <c r="Y46" s="44">
        <f t="shared" si="6"/>
        <v>1320736</v>
      </c>
      <c r="Z46" s="45">
        <f>+IF(X46&lt;&gt;0,+(Y46/X46)*100,0)</f>
        <v>6.8865656553332126</v>
      </c>
      <c r="AA46" s="46">
        <f>+AA27-AA45</f>
        <v>25571211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95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-11924034</v>
      </c>
      <c r="F6" s="20">
        <v>-12901784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-9676332</v>
      </c>
      <c r="Y6" s="20">
        <v>9676332</v>
      </c>
      <c r="Z6" s="21">
        <v>-100</v>
      </c>
      <c r="AA6" s="22">
        <v>-12901784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1075554</v>
      </c>
      <c r="D8" s="18"/>
      <c r="E8" s="19">
        <v>950182</v>
      </c>
      <c r="F8" s="20">
        <v>950182</v>
      </c>
      <c r="G8" s="20">
        <v>91812</v>
      </c>
      <c r="H8" s="20">
        <v>92751</v>
      </c>
      <c r="I8" s="20"/>
      <c r="J8" s="20">
        <v>184563</v>
      </c>
      <c r="K8" s="20">
        <v>94825</v>
      </c>
      <c r="L8" s="20">
        <v>95362</v>
      </c>
      <c r="M8" s="20">
        <v>94933</v>
      </c>
      <c r="N8" s="20">
        <v>285120</v>
      </c>
      <c r="O8" s="20">
        <v>96066</v>
      </c>
      <c r="P8" s="20">
        <v>95722</v>
      </c>
      <c r="Q8" s="20">
        <v>96247</v>
      </c>
      <c r="R8" s="20">
        <v>288035</v>
      </c>
      <c r="S8" s="20"/>
      <c r="T8" s="20"/>
      <c r="U8" s="20"/>
      <c r="V8" s="20"/>
      <c r="W8" s="20">
        <v>757718</v>
      </c>
      <c r="X8" s="20">
        <v>712638</v>
      </c>
      <c r="Y8" s="20">
        <v>45080</v>
      </c>
      <c r="Z8" s="21">
        <v>6.3257923377647556</v>
      </c>
      <c r="AA8" s="22">
        <v>950182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780790</v>
      </c>
      <c r="F12" s="20">
        <v>901801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676359</v>
      </c>
      <c r="Y12" s="24">
        <v>-676359</v>
      </c>
      <c r="Z12" s="25">
        <v>-100</v>
      </c>
      <c r="AA12" s="26">
        <v>901801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1075554</v>
      </c>
      <c r="D14" s="29">
        <f>SUM(D6:D13)</f>
        <v>0</v>
      </c>
      <c r="E14" s="30">
        <f t="shared" si="0"/>
        <v>-10193062</v>
      </c>
      <c r="F14" s="31">
        <f t="shared" si="0"/>
        <v>-11049801</v>
      </c>
      <c r="G14" s="31">
        <f t="shared" si="0"/>
        <v>91812</v>
      </c>
      <c r="H14" s="31">
        <f t="shared" si="0"/>
        <v>92751</v>
      </c>
      <c r="I14" s="31">
        <f t="shared" si="0"/>
        <v>0</v>
      </c>
      <c r="J14" s="31">
        <f t="shared" si="0"/>
        <v>184563</v>
      </c>
      <c r="K14" s="31">
        <f t="shared" si="0"/>
        <v>94825</v>
      </c>
      <c r="L14" s="31">
        <f t="shared" si="0"/>
        <v>95362</v>
      </c>
      <c r="M14" s="31">
        <f t="shared" si="0"/>
        <v>94933</v>
      </c>
      <c r="N14" s="31">
        <f t="shared" si="0"/>
        <v>285120</v>
      </c>
      <c r="O14" s="31">
        <f t="shared" si="0"/>
        <v>96066</v>
      </c>
      <c r="P14" s="31">
        <f t="shared" si="0"/>
        <v>95722</v>
      </c>
      <c r="Q14" s="31">
        <f t="shared" si="0"/>
        <v>96247</v>
      </c>
      <c r="R14" s="31">
        <f t="shared" si="0"/>
        <v>288035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757718</v>
      </c>
      <c r="X14" s="31">
        <f t="shared" si="0"/>
        <v>-8287335</v>
      </c>
      <c r="Y14" s="31">
        <f t="shared" si="0"/>
        <v>9045053</v>
      </c>
      <c r="Z14" s="32">
        <f>+IF(X14&lt;&gt;0,+(Y14/X14)*100,0)</f>
        <v>-109.14308399503581</v>
      </c>
      <c r="AA14" s="33">
        <f>SUM(AA6:AA13)</f>
        <v>-11049801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>
        <v>347826</v>
      </c>
      <c r="F18" s="20">
        <v>347826</v>
      </c>
      <c r="G18" s="24"/>
      <c r="H18" s="24"/>
      <c r="I18" s="24"/>
      <c r="J18" s="20"/>
      <c r="K18" s="24"/>
      <c r="L18" s="24"/>
      <c r="M18" s="20"/>
      <c r="N18" s="24"/>
      <c r="O18" s="24"/>
      <c r="P18" s="24">
        <v>25942</v>
      </c>
      <c r="Q18" s="20"/>
      <c r="R18" s="24">
        <v>25942</v>
      </c>
      <c r="S18" s="24"/>
      <c r="T18" s="20"/>
      <c r="U18" s="24"/>
      <c r="V18" s="24"/>
      <c r="W18" s="24">
        <v>25942</v>
      </c>
      <c r="X18" s="20">
        <v>260874</v>
      </c>
      <c r="Y18" s="24">
        <v>-234932</v>
      </c>
      <c r="Z18" s="25">
        <v>-90.055735719159429</v>
      </c>
      <c r="AA18" s="26">
        <v>347826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347826</v>
      </c>
      <c r="F26" s="36">
        <f t="shared" si="1"/>
        <v>347826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25942</v>
      </c>
      <c r="Q26" s="36">
        <f t="shared" si="1"/>
        <v>0</v>
      </c>
      <c r="R26" s="36">
        <f t="shared" si="1"/>
        <v>25942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25942</v>
      </c>
      <c r="X26" s="36">
        <f t="shared" si="1"/>
        <v>260874</v>
      </c>
      <c r="Y26" s="36">
        <f t="shared" si="1"/>
        <v>-234932</v>
      </c>
      <c r="Z26" s="37">
        <f>+IF(X26&lt;&gt;0,+(Y26/X26)*100,0)</f>
        <v>-90.055735719159429</v>
      </c>
      <c r="AA26" s="38">
        <f>SUM(AA16:AA25)</f>
        <v>347826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1075554</v>
      </c>
      <c r="D27" s="29">
        <f>+D14+D26</f>
        <v>0</v>
      </c>
      <c r="E27" s="30">
        <f t="shared" si="2"/>
        <v>-9845236</v>
      </c>
      <c r="F27" s="31">
        <f t="shared" si="2"/>
        <v>-10701975</v>
      </c>
      <c r="G27" s="31">
        <f t="shared" si="2"/>
        <v>91812</v>
      </c>
      <c r="H27" s="31">
        <f t="shared" si="2"/>
        <v>92751</v>
      </c>
      <c r="I27" s="31">
        <f t="shared" si="2"/>
        <v>0</v>
      </c>
      <c r="J27" s="31">
        <f t="shared" si="2"/>
        <v>184563</v>
      </c>
      <c r="K27" s="31">
        <f t="shared" si="2"/>
        <v>94825</v>
      </c>
      <c r="L27" s="31">
        <f t="shared" si="2"/>
        <v>95362</v>
      </c>
      <c r="M27" s="31">
        <f t="shared" si="2"/>
        <v>94933</v>
      </c>
      <c r="N27" s="31">
        <f t="shared" si="2"/>
        <v>285120</v>
      </c>
      <c r="O27" s="31">
        <f t="shared" si="2"/>
        <v>96066</v>
      </c>
      <c r="P27" s="31">
        <f t="shared" si="2"/>
        <v>121664</v>
      </c>
      <c r="Q27" s="31">
        <f t="shared" si="2"/>
        <v>96247</v>
      </c>
      <c r="R27" s="31">
        <f t="shared" si="2"/>
        <v>313977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783660</v>
      </c>
      <c r="X27" s="31">
        <f t="shared" si="2"/>
        <v>-8026461</v>
      </c>
      <c r="Y27" s="31">
        <f t="shared" si="2"/>
        <v>8810121</v>
      </c>
      <c r="Z27" s="32">
        <f>+IF(X27&lt;&gt;0,+(Y27/X27)*100,0)</f>
        <v>-109.76345614835729</v>
      </c>
      <c r="AA27" s="33">
        <f>+AA14+AA26</f>
        <v>-10701975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>
        <v>123937</v>
      </c>
      <c r="F33" s="20">
        <v>123937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92952</v>
      </c>
      <c r="Y33" s="20">
        <v>-92952</v>
      </c>
      <c r="Z33" s="21">
        <v>-100</v>
      </c>
      <c r="AA33" s="22">
        <v>123937</v>
      </c>
    </row>
    <row r="34" spans="1:27" x14ac:dyDescent="0.25">
      <c r="A34" s="23" t="s">
        <v>62</v>
      </c>
      <c r="B34" s="17" t="s">
        <v>33</v>
      </c>
      <c r="C34" s="18">
        <v>1914000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185905</v>
      </c>
      <c r="F36" s="20">
        <v>185905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139428</v>
      </c>
      <c r="Y36" s="20">
        <v>-139428</v>
      </c>
      <c r="Z36" s="21">
        <v>-100</v>
      </c>
      <c r="AA36" s="22">
        <v>185905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1914000</v>
      </c>
      <c r="D38" s="29">
        <f t="shared" ref="D38:Y38" si="3">SUM(D30:D37)</f>
        <v>0</v>
      </c>
      <c r="E38" s="30">
        <f t="shared" si="3"/>
        <v>309842</v>
      </c>
      <c r="F38" s="31">
        <f t="shared" si="3"/>
        <v>309842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232380</v>
      </c>
      <c r="Y38" s="31">
        <f t="shared" si="3"/>
        <v>-232380</v>
      </c>
      <c r="Z38" s="32">
        <f>+IF(X38&lt;&gt;0,+(Y38/X38)*100,0)</f>
        <v>-100</v>
      </c>
      <c r="AA38" s="33">
        <f>SUM(AA30:AA37)</f>
        <v>309842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1914000</v>
      </c>
      <c r="D45" s="29">
        <f>+D38+D44</f>
        <v>0</v>
      </c>
      <c r="E45" s="30">
        <f t="shared" si="5"/>
        <v>309842</v>
      </c>
      <c r="F45" s="31">
        <f t="shared" si="5"/>
        <v>309842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232380</v>
      </c>
      <c r="Y45" s="31">
        <f t="shared" si="5"/>
        <v>-232380</v>
      </c>
      <c r="Z45" s="32">
        <f>+IF(X45&lt;&gt;0,+(Y45/X45)*100,0)</f>
        <v>-100</v>
      </c>
      <c r="AA45" s="33">
        <f>+AA38+AA44</f>
        <v>309842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-838446</v>
      </c>
      <c r="D46" s="42">
        <f t="shared" si="6"/>
        <v>0</v>
      </c>
      <c r="E46" s="43">
        <f t="shared" si="6"/>
        <v>-10155078</v>
      </c>
      <c r="F46" s="44">
        <f t="shared" si="6"/>
        <v>-11011817</v>
      </c>
      <c r="G46" s="44">
        <f t="shared" si="6"/>
        <v>91812</v>
      </c>
      <c r="H46" s="44">
        <f t="shared" si="6"/>
        <v>92751</v>
      </c>
      <c r="I46" s="44">
        <f t="shared" si="6"/>
        <v>0</v>
      </c>
      <c r="J46" s="44">
        <f t="shared" si="6"/>
        <v>184563</v>
      </c>
      <c r="K46" s="44">
        <f t="shared" si="6"/>
        <v>94825</v>
      </c>
      <c r="L46" s="44">
        <f t="shared" si="6"/>
        <v>95362</v>
      </c>
      <c r="M46" s="44">
        <f t="shared" si="6"/>
        <v>94933</v>
      </c>
      <c r="N46" s="44">
        <f t="shared" si="6"/>
        <v>285120</v>
      </c>
      <c r="O46" s="44">
        <f t="shared" si="6"/>
        <v>96066</v>
      </c>
      <c r="P46" s="44">
        <f t="shared" si="6"/>
        <v>121664</v>
      </c>
      <c r="Q46" s="44">
        <f t="shared" si="6"/>
        <v>96247</v>
      </c>
      <c r="R46" s="44">
        <f t="shared" si="6"/>
        <v>313977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783660</v>
      </c>
      <c r="X46" s="44">
        <f t="shared" si="6"/>
        <v>-8258841</v>
      </c>
      <c r="Y46" s="44">
        <f t="shared" si="6"/>
        <v>9042501</v>
      </c>
      <c r="Z46" s="45">
        <f>+IF(X46&lt;&gt;0,+(Y46/X46)*100,0)</f>
        <v>-109.48874061142477</v>
      </c>
      <c r="AA46" s="46">
        <f>+AA27-AA45</f>
        <v>-11011817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4792646</v>
      </c>
      <c r="F6" s="20">
        <v>21283854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>
        <v>-776088</v>
      </c>
      <c r="R6" s="20">
        <v>-776088</v>
      </c>
      <c r="S6" s="20"/>
      <c r="T6" s="20"/>
      <c r="U6" s="20"/>
      <c r="V6" s="20"/>
      <c r="W6" s="20">
        <v>-776088</v>
      </c>
      <c r="X6" s="20">
        <v>15962895</v>
      </c>
      <c r="Y6" s="20">
        <v>-16738983</v>
      </c>
      <c r="Z6" s="21">
        <v>-104.86182487575093</v>
      </c>
      <c r="AA6" s="22">
        <v>21283854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-14595</v>
      </c>
      <c r="D8" s="18"/>
      <c r="E8" s="19">
        <v>1</v>
      </c>
      <c r="F8" s="20"/>
      <c r="G8" s="20"/>
      <c r="H8" s="20">
        <v>-1976</v>
      </c>
      <c r="I8" s="20"/>
      <c r="J8" s="20">
        <v>-1976</v>
      </c>
      <c r="K8" s="20"/>
      <c r="L8" s="20">
        <v>-1554959</v>
      </c>
      <c r="M8" s="20">
        <v>-42661</v>
      </c>
      <c r="N8" s="20">
        <v>-1597620</v>
      </c>
      <c r="O8" s="20">
        <v>-11626</v>
      </c>
      <c r="P8" s="20">
        <v>-289</v>
      </c>
      <c r="Q8" s="20"/>
      <c r="R8" s="20">
        <v>-11915</v>
      </c>
      <c r="S8" s="20"/>
      <c r="T8" s="20"/>
      <c r="U8" s="20"/>
      <c r="V8" s="20"/>
      <c r="W8" s="20">
        <v>-1611511</v>
      </c>
      <c r="X8" s="20">
        <v>-9</v>
      </c>
      <c r="Y8" s="20">
        <v>-1611502</v>
      </c>
      <c r="Z8" s="21">
        <v>17905577.77777778</v>
      </c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>
        <v>61614</v>
      </c>
      <c r="R12" s="24">
        <v>61614</v>
      </c>
      <c r="S12" s="24"/>
      <c r="T12" s="20"/>
      <c r="U12" s="24"/>
      <c r="V12" s="24"/>
      <c r="W12" s="24">
        <v>61614</v>
      </c>
      <c r="X12" s="20"/>
      <c r="Y12" s="24">
        <v>61614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>
        <v>10</v>
      </c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-14595</v>
      </c>
      <c r="D14" s="29">
        <f>SUM(D6:D13)</f>
        <v>0</v>
      </c>
      <c r="E14" s="30">
        <f t="shared" si="0"/>
        <v>4792657</v>
      </c>
      <c r="F14" s="31">
        <f t="shared" si="0"/>
        <v>21283854</v>
      </c>
      <c r="G14" s="31">
        <f t="shared" si="0"/>
        <v>0</v>
      </c>
      <c r="H14" s="31">
        <f t="shared" si="0"/>
        <v>-1976</v>
      </c>
      <c r="I14" s="31">
        <f t="shared" si="0"/>
        <v>0</v>
      </c>
      <c r="J14" s="31">
        <f t="shared" si="0"/>
        <v>-1976</v>
      </c>
      <c r="K14" s="31">
        <f t="shared" si="0"/>
        <v>0</v>
      </c>
      <c r="L14" s="31">
        <f t="shared" si="0"/>
        <v>-1554959</v>
      </c>
      <c r="M14" s="31">
        <f t="shared" si="0"/>
        <v>-42661</v>
      </c>
      <c r="N14" s="31">
        <f t="shared" si="0"/>
        <v>-1597620</v>
      </c>
      <c r="O14" s="31">
        <f t="shared" si="0"/>
        <v>-11626</v>
      </c>
      <c r="P14" s="31">
        <f t="shared" si="0"/>
        <v>-289</v>
      </c>
      <c r="Q14" s="31">
        <f t="shared" si="0"/>
        <v>-714474</v>
      </c>
      <c r="R14" s="31">
        <f t="shared" si="0"/>
        <v>-726389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-2325985</v>
      </c>
      <c r="X14" s="31">
        <f t="shared" si="0"/>
        <v>15962886</v>
      </c>
      <c r="Y14" s="31">
        <f t="shared" si="0"/>
        <v>-18288871</v>
      </c>
      <c r="Z14" s="32">
        <f>+IF(X14&lt;&gt;0,+(Y14/X14)*100,0)</f>
        <v>-114.57120598367989</v>
      </c>
      <c r="AA14" s="33">
        <f>SUM(AA6:AA13)</f>
        <v>21283854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38800</v>
      </c>
      <c r="D18" s="18"/>
      <c r="E18" s="19">
        <v>320002</v>
      </c>
      <c r="F18" s="20">
        <v>800000</v>
      </c>
      <c r="G18" s="24"/>
      <c r="H18" s="24"/>
      <c r="I18" s="24"/>
      <c r="J18" s="20"/>
      <c r="K18" s="24"/>
      <c r="L18" s="24">
        <v>259525</v>
      </c>
      <c r="M18" s="20"/>
      <c r="N18" s="24">
        <v>259525</v>
      </c>
      <c r="O18" s="24"/>
      <c r="P18" s="24"/>
      <c r="Q18" s="20">
        <v>410760</v>
      </c>
      <c r="R18" s="24">
        <v>410760</v>
      </c>
      <c r="S18" s="24"/>
      <c r="T18" s="20"/>
      <c r="U18" s="24"/>
      <c r="V18" s="24"/>
      <c r="W18" s="24">
        <v>670285</v>
      </c>
      <c r="X18" s="20">
        <v>600003</v>
      </c>
      <c r="Y18" s="24">
        <v>70282</v>
      </c>
      <c r="Z18" s="25">
        <v>11.713608098626173</v>
      </c>
      <c r="AA18" s="26">
        <v>800000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38800</v>
      </c>
      <c r="D26" s="29">
        <f t="shared" ref="D26:Y26" si="1">SUM(D16:D25)</f>
        <v>0</v>
      </c>
      <c r="E26" s="35">
        <f t="shared" si="1"/>
        <v>320002</v>
      </c>
      <c r="F26" s="36">
        <f t="shared" si="1"/>
        <v>800000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259525</v>
      </c>
      <c r="M26" s="36">
        <f t="shared" si="1"/>
        <v>0</v>
      </c>
      <c r="N26" s="36">
        <f t="shared" si="1"/>
        <v>259525</v>
      </c>
      <c r="O26" s="36">
        <f t="shared" si="1"/>
        <v>0</v>
      </c>
      <c r="P26" s="36">
        <f t="shared" si="1"/>
        <v>0</v>
      </c>
      <c r="Q26" s="36">
        <f t="shared" si="1"/>
        <v>410760</v>
      </c>
      <c r="R26" s="36">
        <f t="shared" si="1"/>
        <v>410760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670285</v>
      </c>
      <c r="X26" s="36">
        <f t="shared" si="1"/>
        <v>600003</v>
      </c>
      <c r="Y26" s="36">
        <f t="shared" si="1"/>
        <v>70282</v>
      </c>
      <c r="Z26" s="37">
        <f>+IF(X26&lt;&gt;0,+(Y26/X26)*100,0)</f>
        <v>11.713608098626173</v>
      </c>
      <c r="AA26" s="38">
        <f>SUM(AA16:AA25)</f>
        <v>800000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24205</v>
      </c>
      <c r="D27" s="29">
        <f>+D14+D26</f>
        <v>0</v>
      </c>
      <c r="E27" s="30">
        <f t="shared" si="2"/>
        <v>5112659</v>
      </c>
      <c r="F27" s="31">
        <f t="shared" si="2"/>
        <v>22083854</v>
      </c>
      <c r="G27" s="31">
        <f t="shared" si="2"/>
        <v>0</v>
      </c>
      <c r="H27" s="31">
        <f t="shared" si="2"/>
        <v>-1976</v>
      </c>
      <c r="I27" s="31">
        <f t="shared" si="2"/>
        <v>0</v>
      </c>
      <c r="J27" s="31">
        <f t="shared" si="2"/>
        <v>-1976</v>
      </c>
      <c r="K27" s="31">
        <f t="shared" si="2"/>
        <v>0</v>
      </c>
      <c r="L27" s="31">
        <f t="shared" si="2"/>
        <v>-1295434</v>
      </c>
      <c r="M27" s="31">
        <f t="shared" si="2"/>
        <v>-42661</v>
      </c>
      <c r="N27" s="31">
        <f t="shared" si="2"/>
        <v>-1338095</v>
      </c>
      <c r="O27" s="31">
        <f t="shared" si="2"/>
        <v>-11626</v>
      </c>
      <c r="P27" s="31">
        <f t="shared" si="2"/>
        <v>-289</v>
      </c>
      <c r="Q27" s="31">
        <f t="shared" si="2"/>
        <v>-303714</v>
      </c>
      <c r="R27" s="31">
        <f t="shared" si="2"/>
        <v>-315629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-1655700</v>
      </c>
      <c r="X27" s="31">
        <f t="shared" si="2"/>
        <v>16562889</v>
      </c>
      <c r="Y27" s="31">
        <f t="shared" si="2"/>
        <v>-18218589</v>
      </c>
      <c r="Z27" s="32">
        <f>+IF(X27&lt;&gt;0,+(Y27/X27)*100,0)</f>
        <v>-109.9964444608667</v>
      </c>
      <c r="AA27" s="33">
        <f>+AA14+AA26</f>
        <v>22083854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3413779</v>
      </c>
      <c r="D33" s="18"/>
      <c r="E33" s="19">
        <v>65</v>
      </c>
      <c r="F33" s="20"/>
      <c r="G33" s="20">
        <v>292018</v>
      </c>
      <c r="H33" s="20">
        <v>299807</v>
      </c>
      <c r="I33" s="20">
        <v>296497</v>
      </c>
      <c r="J33" s="20">
        <v>888322</v>
      </c>
      <c r="K33" s="20">
        <v>297459</v>
      </c>
      <c r="L33" s="20">
        <v>807614</v>
      </c>
      <c r="M33" s="20">
        <v>281155</v>
      </c>
      <c r="N33" s="20">
        <v>1386228</v>
      </c>
      <c r="O33" s="20">
        <v>286024</v>
      </c>
      <c r="P33" s="20">
        <v>289964</v>
      </c>
      <c r="Q33" s="20">
        <v>-645</v>
      </c>
      <c r="R33" s="20">
        <v>575343</v>
      </c>
      <c r="S33" s="20"/>
      <c r="T33" s="20"/>
      <c r="U33" s="20"/>
      <c r="V33" s="20"/>
      <c r="W33" s="20">
        <v>2849893</v>
      </c>
      <c r="X33" s="20"/>
      <c r="Y33" s="20">
        <v>2849893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>
        <v>-26373782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-22960003</v>
      </c>
      <c r="D38" s="29">
        <f t="shared" ref="D38:Y38" si="3">SUM(D30:D37)</f>
        <v>0</v>
      </c>
      <c r="E38" s="30">
        <f t="shared" si="3"/>
        <v>65</v>
      </c>
      <c r="F38" s="31">
        <f t="shared" si="3"/>
        <v>0</v>
      </c>
      <c r="G38" s="31">
        <f t="shared" si="3"/>
        <v>292018</v>
      </c>
      <c r="H38" s="31">
        <f t="shared" si="3"/>
        <v>299807</v>
      </c>
      <c r="I38" s="31">
        <f t="shared" si="3"/>
        <v>296497</v>
      </c>
      <c r="J38" s="31">
        <f t="shared" si="3"/>
        <v>888322</v>
      </c>
      <c r="K38" s="31">
        <f t="shared" si="3"/>
        <v>297459</v>
      </c>
      <c r="L38" s="31">
        <f t="shared" si="3"/>
        <v>807614</v>
      </c>
      <c r="M38" s="31">
        <f t="shared" si="3"/>
        <v>281155</v>
      </c>
      <c r="N38" s="31">
        <f t="shared" si="3"/>
        <v>1386228</v>
      </c>
      <c r="O38" s="31">
        <f t="shared" si="3"/>
        <v>286024</v>
      </c>
      <c r="P38" s="31">
        <f t="shared" si="3"/>
        <v>289964</v>
      </c>
      <c r="Q38" s="31">
        <f t="shared" si="3"/>
        <v>-645</v>
      </c>
      <c r="R38" s="31">
        <f t="shared" si="3"/>
        <v>575343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2849893</v>
      </c>
      <c r="X38" s="31">
        <f t="shared" si="3"/>
        <v>0</v>
      </c>
      <c r="Y38" s="31">
        <f t="shared" si="3"/>
        <v>2849893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-22960003</v>
      </c>
      <c r="D45" s="29">
        <f>+D38+D44</f>
        <v>0</v>
      </c>
      <c r="E45" s="30">
        <f t="shared" si="5"/>
        <v>65</v>
      </c>
      <c r="F45" s="31">
        <f t="shared" si="5"/>
        <v>0</v>
      </c>
      <c r="G45" s="31">
        <f t="shared" si="5"/>
        <v>292018</v>
      </c>
      <c r="H45" s="31">
        <f t="shared" si="5"/>
        <v>299807</v>
      </c>
      <c r="I45" s="31">
        <f t="shared" si="5"/>
        <v>296497</v>
      </c>
      <c r="J45" s="31">
        <f t="shared" si="5"/>
        <v>888322</v>
      </c>
      <c r="K45" s="31">
        <f t="shared" si="5"/>
        <v>297459</v>
      </c>
      <c r="L45" s="31">
        <f t="shared" si="5"/>
        <v>807614</v>
      </c>
      <c r="M45" s="31">
        <f t="shared" si="5"/>
        <v>281155</v>
      </c>
      <c r="N45" s="31">
        <f t="shared" si="5"/>
        <v>1386228</v>
      </c>
      <c r="O45" s="31">
        <f t="shared" si="5"/>
        <v>286024</v>
      </c>
      <c r="P45" s="31">
        <f t="shared" si="5"/>
        <v>289964</v>
      </c>
      <c r="Q45" s="31">
        <f t="shared" si="5"/>
        <v>-645</v>
      </c>
      <c r="R45" s="31">
        <f t="shared" si="5"/>
        <v>575343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2849893</v>
      </c>
      <c r="X45" s="31">
        <f t="shared" si="5"/>
        <v>0</v>
      </c>
      <c r="Y45" s="31">
        <f t="shared" si="5"/>
        <v>2849893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22984208</v>
      </c>
      <c r="D46" s="42">
        <f t="shared" si="6"/>
        <v>0</v>
      </c>
      <c r="E46" s="43">
        <f t="shared" si="6"/>
        <v>5112594</v>
      </c>
      <c r="F46" s="44">
        <f t="shared" si="6"/>
        <v>22083854</v>
      </c>
      <c r="G46" s="44">
        <f t="shared" si="6"/>
        <v>-292018</v>
      </c>
      <c r="H46" s="44">
        <f t="shared" si="6"/>
        <v>-301783</v>
      </c>
      <c r="I46" s="44">
        <f t="shared" si="6"/>
        <v>-296497</v>
      </c>
      <c r="J46" s="44">
        <f t="shared" si="6"/>
        <v>-890298</v>
      </c>
      <c r="K46" s="44">
        <f t="shared" si="6"/>
        <v>-297459</v>
      </c>
      <c r="L46" s="44">
        <f t="shared" si="6"/>
        <v>-2103048</v>
      </c>
      <c r="M46" s="44">
        <f t="shared" si="6"/>
        <v>-323816</v>
      </c>
      <c r="N46" s="44">
        <f t="shared" si="6"/>
        <v>-2724323</v>
      </c>
      <c r="O46" s="44">
        <f t="shared" si="6"/>
        <v>-297650</v>
      </c>
      <c r="P46" s="44">
        <f t="shared" si="6"/>
        <v>-290253</v>
      </c>
      <c r="Q46" s="44">
        <f t="shared" si="6"/>
        <v>-303069</v>
      </c>
      <c r="R46" s="44">
        <f t="shared" si="6"/>
        <v>-890972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-4505593</v>
      </c>
      <c r="X46" s="44">
        <f t="shared" si="6"/>
        <v>16562889</v>
      </c>
      <c r="Y46" s="44">
        <f t="shared" si="6"/>
        <v>-21068482</v>
      </c>
      <c r="Z46" s="45">
        <f>+IF(X46&lt;&gt;0,+(Y46/X46)*100,0)</f>
        <v>-127.20294146751814</v>
      </c>
      <c r="AA46" s="46">
        <f>+AA27-AA45</f>
        <v>22083854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2317062</v>
      </c>
      <c r="D48" s="18"/>
      <c r="E48" s="19">
        <v>1</v>
      </c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2317062</v>
      </c>
      <c r="D51" s="50">
        <f t="shared" ref="D51:Y51" si="7">SUM(D48:D50)</f>
        <v>0</v>
      </c>
      <c r="E51" s="51">
        <f t="shared" si="7"/>
        <v>1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-14365065</v>
      </c>
      <c r="D6" s="18"/>
      <c r="E6" s="19">
        <v>-3921217</v>
      </c>
      <c r="F6" s="20">
        <v>-3837464</v>
      </c>
      <c r="G6" s="20">
        <v>-1274738</v>
      </c>
      <c r="H6" s="20">
        <v>-1264522</v>
      </c>
      <c r="I6" s="20">
        <v>-1350487</v>
      </c>
      <c r="J6" s="20">
        <v>-3889747</v>
      </c>
      <c r="K6" s="20">
        <v>-1637544</v>
      </c>
      <c r="L6" s="20">
        <v>-758377</v>
      </c>
      <c r="M6" s="20">
        <v>-2736009</v>
      </c>
      <c r="N6" s="20">
        <v>-5131930</v>
      </c>
      <c r="O6" s="20">
        <v>-1466384</v>
      </c>
      <c r="P6" s="20">
        <v>-1323348</v>
      </c>
      <c r="Q6" s="20">
        <v>-1405826</v>
      </c>
      <c r="R6" s="20">
        <v>-4195558</v>
      </c>
      <c r="S6" s="20"/>
      <c r="T6" s="20"/>
      <c r="U6" s="20"/>
      <c r="V6" s="20"/>
      <c r="W6" s="20">
        <v>-13217235</v>
      </c>
      <c r="X6" s="20">
        <v>-2878083</v>
      </c>
      <c r="Y6" s="20">
        <v>-10339152</v>
      </c>
      <c r="Z6" s="21">
        <v>359.23745076149646</v>
      </c>
      <c r="AA6" s="22">
        <v>-3837464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-283104</v>
      </c>
      <c r="D8" s="18"/>
      <c r="E8" s="19">
        <v>-3151731</v>
      </c>
      <c r="F8" s="20">
        <v>-3370552</v>
      </c>
      <c r="G8" s="20">
        <v>16864</v>
      </c>
      <c r="H8" s="20">
        <v>47325</v>
      </c>
      <c r="I8" s="20">
        <v>43792</v>
      </c>
      <c r="J8" s="20">
        <v>107981</v>
      </c>
      <c r="K8" s="20">
        <v>29122</v>
      </c>
      <c r="L8" s="20">
        <v>61733</v>
      </c>
      <c r="M8" s="20">
        <v>49601</v>
      </c>
      <c r="N8" s="20">
        <v>140456</v>
      </c>
      <c r="O8" s="20">
        <v>60615</v>
      </c>
      <c r="P8" s="20">
        <v>66061</v>
      </c>
      <c r="Q8" s="20">
        <v>-26143</v>
      </c>
      <c r="R8" s="20">
        <v>100533</v>
      </c>
      <c r="S8" s="20"/>
      <c r="T8" s="20"/>
      <c r="U8" s="20"/>
      <c r="V8" s="20"/>
      <c r="W8" s="20">
        <v>348970</v>
      </c>
      <c r="X8" s="20">
        <v>-3370552</v>
      </c>
      <c r="Y8" s="20">
        <v>3719522</v>
      </c>
      <c r="Z8" s="21">
        <v>-110.3534969939642</v>
      </c>
      <c r="AA8" s="22">
        <v>-3370552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-14648169</v>
      </c>
      <c r="D14" s="29">
        <f>SUM(D6:D13)</f>
        <v>0</v>
      </c>
      <c r="E14" s="30">
        <f t="shared" si="0"/>
        <v>-7072948</v>
      </c>
      <c r="F14" s="31">
        <f t="shared" si="0"/>
        <v>-7208016</v>
      </c>
      <c r="G14" s="31">
        <f t="shared" si="0"/>
        <v>-1257874</v>
      </c>
      <c r="H14" s="31">
        <f t="shared" si="0"/>
        <v>-1217197</v>
      </c>
      <c r="I14" s="31">
        <f t="shared" si="0"/>
        <v>-1306695</v>
      </c>
      <c r="J14" s="31">
        <f t="shared" si="0"/>
        <v>-3781766</v>
      </c>
      <c r="K14" s="31">
        <f t="shared" si="0"/>
        <v>-1608422</v>
      </c>
      <c r="L14" s="31">
        <f t="shared" si="0"/>
        <v>-696644</v>
      </c>
      <c r="M14" s="31">
        <f t="shared" si="0"/>
        <v>-2686408</v>
      </c>
      <c r="N14" s="31">
        <f t="shared" si="0"/>
        <v>-4991474</v>
      </c>
      <c r="O14" s="31">
        <f t="shared" si="0"/>
        <v>-1405769</v>
      </c>
      <c r="P14" s="31">
        <f t="shared" si="0"/>
        <v>-1257287</v>
      </c>
      <c r="Q14" s="31">
        <f t="shared" si="0"/>
        <v>-1431969</v>
      </c>
      <c r="R14" s="31">
        <f t="shared" si="0"/>
        <v>-4095025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-12868265</v>
      </c>
      <c r="X14" s="31">
        <f t="shared" si="0"/>
        <v>-6248635</v>
      </c>
      <c r="Y14" s="31">
        <f t="shared" si="0"/>
        <v>-6619630</v>
      </c>
      <c r="Z14" s="32">
        <f>+IF(X14&lt;&gt;0,+(Y14/X14)*100,0)</f>
        <v>105.93721668812468</v>
      </c>
      <c r="AA14" s="33">
        <f>SUM(AA6:AA13)</f>
        <v>-7208016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-146304</v>
      </c>
      <c r="D18" s="18"/>
      <c r="E18" s="19"/>
      <c r="F18" s="20"/>
      <c r="G18" s="24">
        <v>-146304</v>
      </c>
      <c r="H18" s="24"/>
      <c r="I18" s="24"/>
      <c r="J18" s="20">
        <v>-146304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-146304</v>
      </c>
      <c r="X18" s="20"/>
      <c r="Y18" s="24">
        <v>-146304</v>
      </c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-146304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-146304</v>
      </c>
      <c r="H26" s="36">
        <f t="shared" si="1"/>
        <v>0</v>
      </c>
      <c r="I26" s="36">
        <f t="shared" si="1"/>
        <v>0</v>
      </c>
      <c r="J26" s="36">
        <f t="shared" si="1"/>
        <v>-146304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-146304</v>
      </c>
      <c r="X26" s="36">
        <f t="shared" si="1"/>
        <v>0</v>
      </c>
      <c r="Y26" s="36">
        <f t="shared" si="1"/>
        <v>-146304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-14794473</v>
      </c>
      <c r="D27" s="29">
        <f>+D14+D26</f>
        <v>0</v>
      </c>
      <c r="E27" s="30">
        <f t="shared" si="2"/>
        <v>-7072948</v>
      </c>
      <c r="F27" s="31">
        <f t="shared" si="2"/>
        <v>-7208016</v>
      </c>
      <c r="G27" s="31">
        <f t="shared" si="2"/>
        <v>-1404178</v>
      </c>
      <c r="H27" s="31">
        <f t="shared" si="2"/>
        <v>-1217197</v>
      </c>
      <c r="I27" s="31">
        <f t="shared" si="2"/>
        <v>-1306695</v>
      </c>
      <c r="J27" s="31">
        <f t="shared" si="2"/>
        <v>-3928070</v>
      </c>
      <c r="K27" s="31">
        <f t="shared" si="2"/>
        <v>-1608422</v>
      </c>
      <c r="L27" s="31">
        <f t="shared" si="2"/>
        <v>-696644</v>
      </c>
      <c r="M27" s="31">
        <f t="shared" si="2"/>
        <v>-2686408</v>
      </c>
      <c r="N27" s="31">
        <f t="shared" si="2"/>
        <v>-4991474</v>
      </c>
      <c r="O27" s="31">
        <f t="shared" si="2"/>
        <v>-1405769</v>
      </c>
      <c r="P27" s="31">
        <f t="shared" si="2"/>
        <v>-1257287</v>
      </c>
      <c r="Q27" s="31">
        <f t="shared" si="2"/>
        <v>-1431969</v>
      </c>
      <c r="R27" s="31">
        <f t="shared" si="2"/>
        <v>-4095025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-13014569</v>
      </c>
      <c r="X27" s="31">
        <f t="shared" si="2"/>
        <v>-6248635</v>
      </c>
      <c r="Y27" s="31">
        <f t="shared" si="2"/>
        <v>-6765934</v>
      </c>
      <c r="Z27" s="32">
        <f>+IF(X27&lt;&gt;0,+(Y27/X27)*100,0)</f>
        <v>108.27859204450252</v>
      </c>
      <c r="AA27" s="33">
        <f>+AA14+AA26</f>
        <v>-7208016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14786015</v>
      </c>
      <c r="D33" s="18"/>
      <c r="E33" s="19">
        <v>218821</v>
      </c>
      <c r="F33" s="20">
        <v>1225565</v>
      </c>
      <c r="G33" s="20">
        <v>1098071</v>
      </c>
      <c r="H33" s="20">
        <v>1321156</v>
      </c>
      <c r="I33" s="20">
        <v>1414583</v>
      </c>
      <c r="J33" s="20">
        <v>3833810</v>
      </c>
      <c r="K33" s="20">
        <v>1236002</v>
      </c>
      <c r="L33" s="20">
        <v>1345805</v>
      </c>
      <c r="M33" s="20">
        <v>1050361</v>
      </c>
      <c r="N33" s="20">
        <v>3632168</v>
      </c>
      <c r="O33" s="20">
        <v>2447638</v>
      </c>
      <c r="P33" s="20">
        <v>1603817</v>
      </c>
      <c r="Q33" s="20">
        <v>1267889</v>
      </c>
      <c r="R33" s="20">
        <v>5319344</v>
      </c>
      <c r="S33" s="20"/>
      <c r="T33" s="20"/>
      <c r="U33" s="20"/>
      <c r="V33" s="20"/>
      <c r="W33" s="20">
        <v>12785322</v>
      </c>
      <c r="X33" s="20">
        <v>919170</v>
      </c>
      <c r="Y33" s="20">
        <v>11866152</v>
      </c>
      <c r="Z33" s="21">
        <v>1290.9638043017071</v>
      </c>
      <c r="AA33" s="22">
        <v>1225565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14786015</v>
      </c>
      <c r="D38" s="29">
        <f t="shared" ref="D38:Y38" si="3">SUM(D30:D37)</f>
        <v>0</v>
      </c>
      <c r="E38" s="30">
        <f t="shared" si="3"/>
        <v>218821</v>
      </c>
      <c r="F38" s="31">
        <f t="shared" si="3"/>
        <v>1225565</v>
      </c>
      <c r="G38" s="31">
        <f t="shared" si="3"/>
        <v>1098071</v>
      </c>
      <c r="H38" s="31">
        <f t="shared" si="3"/>
        <v>1321156</v>
      </c>
      <c r="I38" s="31">
        <f t="shared" si="3"/>
        <v>1414583</v>
      </c>
      <c r="J38" s="31">
        <f t="shared" si="3"/>
        <v>3833810</v>
      </c>
      <c r="K38" s="31">
        <f t="shared" si="3"/>
        <v>1236002</v>
      </c>
      <c r="L38" s="31">
        <f t="shared" si="3"/>
        <v>1345805</v>
      </c>
      <c r="M38" s="31">
        <f t="shared" si="3"/>
        <v>1050361</v>
      </c>
      <c r="N38" s="31">
        <f t="shared" si="3"/>
        <v>3632168</v>
      </c>
      <c r="O38" s="31">
        <f t="shared" si="3"/>
        <v>2447638</v>
      </c>
      <c r="P38" s="31">
        <f t="shared" si="3"/>
        <v>1603817</v>
      </c>
      <c r="Q38" s="31">
        <f t="shared" si="3"/>
        <v>1267889</v>
      </c>
      <c r="R38" s="31">
        <f t="shared" si="3"/>
        <v>5319344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12785322</v>
      </c>
      <c r="X38" s="31">
        <f t="shared" si="3"/>
        <v>919170</v>
      </c>
      <c r="Y38" s="31">
        <f t="shared" si="3"/>
        <v>11866152</v>
      </c>
      <c r="Z38" s="32">
        <f>+IF(X38&lt;&gt;0,+(Y38/X38)*100,0)</f>
        <v>1290.9638043017071</v>
      </c>
      <c r="AA38" s="33">
        <f>SUM(AA30:AA37)</f>
        <v>1225565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14786015</v>
      </c>
      <c r="D45" s="29">
        <f>+D38+D44</f>
        <v>0</v>
      </c>
      <c r="E45" s="30">
        <f t="shared" si="5"/>
        <v>218821</v>
      </c>
      <c r="F45" s="31">
        <f t="shared" si="5"/>
        <v>1225565</v>
      </c>
      <c r="G45" s="31">
        <f t="shared" si="5"/>
        <v>1098071</v>
      </c>
      <c r="H45" s="31">
        <f t="shared" si="5"/>
        <v>1321156</v>
      </c>
      <c r="I45" s="31">
        <f t="shared" si="5"/>
        <v>1414583</v>
      </c>
      <c r="J45" s="31">
        <f t="shared" si="5"/>
        <v>3833810</v>
      </c>
      <c r="K45" s="31">
        <f t="shared" si="5"/>
        <v>1236002</v>
      </c>
      <c r="L45" s="31">
        <f t="shared" si="5"/>
        <v>1345805</v>
      </c>
      <c r="M45" s="31">
        <f t="shared" si="5"/>
        <v>1050361</v>
      </c>
      <c r="N45" s="31">
        <f t="shared" si="5"/>
        <v>3632168</v>
      </c>
      <c r="O45" s="31">
        <f t="shared" si="5"/>
        <v>2447638</v>
      </c>
      <c r="P45" s="31">
        <f t="shared" si="5"/>
        <v>1603817</v>
      </c>
      <c r="Q45" s="31">
        <f t="shared" si="5"/>
        <v>1267889</v>
      </c>
      <c r="R45" s="31">
        <f t="shared" si="5"/>
        <v>5319344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12785322</v>
      </c>
      <c r="X45" s="31">
        <f t="shared" si="5"/>
        <v>919170</v>
      </c>
      <c r="Y45" s="31">
        <f t="shared" si="5"/>
        <v>11866152</v>
      </c>
      <c r="Z45" s="32">
        <f>+IF(X45&lt;&gt;0,+(Y45/X45)*100,0)</f>
        <v>1290.9638043017071</v>
      </c>
      <c r="AA45" s="33">
        <f>+AA38+AA44</f>
        <v>1225565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-29580488</v>
      </c>
      <c r="D46" s="42">
        <f t="shared" si="6"/>
        <v>0</v>
      </c>
      <c r="E46" s="43">
        <f t="shared" si="6"/>
        <v>-7291769</v>
      </c>
      <c r="F46" s="44">
        <f t="shared" si="6"/>
        <v>-8433581</v>
      </c>
      <c r="G46" s="44">
        <f t="shared" si="6"/>
        <v>-2502249</v>
      </c>
      <c r="H46" s="44">
        <f t="shared" si="6"/>
        <v>-2538353</v>
      </c>
      <c r="I46" s="44">
        <f t="shared" si="6"/>
        <v>-2721278</v>
      </c>
      <c r="J46" s="44">
        <f t="shared" si="6"/>
        <v>-7761880</v>
      </c>
      <c r="K46" s="44">
        <f t="shared" si="6"/>
        <v>-2844424</v>
      </c>
      <c r="L46" s="44">
        <f t="shared" si="6"/>
        <v>-2042449</v>
      </c>
      <c r="M46" s="44">
        <f t="shared" si="6"/>
        <v>-3736769</v>
      </c>
      <c r="N46" s="44">
        <f t="shared" si="6"/>
        <v>-8623642</v>
      </c>
      <c r="O46" s="44">
        <f t="shared" si="6"/>
        <v>-3853407</v>
      </c>
      <c r="P46" s="44">
        <f t="shared" si="6"/>
        <v>-2861104</v>
      </c>
      <c r="Q46" s="44">
        <f t="shared" si="6"/>
        <v>-2699858</v>
      </c>
      <c r="R46" s="44">
        <f t="shared" si="6"/>
        <v>-9414369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-25799891</v>
      </c>
      <c r="X46" s="44">
        <f t="shared" si="6"/>
        <v>-7167805</v>
      </c>
      <c r="Y46" s="44">
        <f t="shared" si="6"/>
        <v>-18632086</v>
      </c>
      <c r="Z46" s="45">
        <f>+IF(X46&lt;&gt;0,+(Y46/X46)*100,0)</f>
        <v>259.94130699705141</v>
      </c>
      <c r="AA46" s="46">
        <f>+AA27-AA45</f>
        <v>-8433581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-858533</v>
      </c>
      <c r="F6" s="20">
        <v>-10817</v>
      </c>
      <c r="G6" s="20">
        <v>-829783</v>
      </c>
      <c r="H6" s="20">
        <v>-1660974</v>
      </c>
      <c r="I6" s="20">
        <v>-822089</v>
      </c>
      <c r="J6" s="20">
        <v>-3312846</v>
      </c>
      <c r="K6" s="20">
        <v>-798115</v>
      </c>
      <c r="L6" s="20">
        <v>-667086</v>
      </c>
      <c r="M6" s="20">
        <v>-722530</v>
      </c>
      <c r="N6" s="20">
        <v>-2187731</v>
      </c>
      <c r="O6" s="20">
        <v>-844578</v>
      </c>
      <c r="P6" s="20">
        <v>-783498</v>
      </c>
      <c r="Q6" s="20">
        <v>-686670</v>
      </c>
      <c r="R6" s="20">
        <v>-2314746</v>
      </c>
      <c r="S6" s="20"/>
      <c r="T6" s="20"/>
      <c r="U6" s="20"/>
      <c r="V6" s="20"/>
      <c r="W6" s="20">
        <v>-7815323</v>
      </c>
      <c r="X6" s="20">
        <v>-8109</v>
      </c>
      <c r="Y6" s="20">
        <v>-7807214</v>
      </c>
      <c r="Z6" s="21">
        <v>96278.382044641752</v>
      </c>
      <c r="AA6" s="22">
        <v>-10817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>
        <v>-1</v>
      </c>
      <c r="F8" s="20">
        <v>-387818</v>
      </c>
      <c r="G8" s="20"/>
      <c r="H8" s="20"/>
      <c r="I8" s="20">
        <v>1423742</v>
      </c>
      <c r="J8" s="20">
        <v>1423742</v>
      </c>
      <c r="K8" s="20">
        <v>1398117</v>
      </c>
      <c r="L8" s="20">
        <v>1362779</v>
      </c>
      <c r="M8" s="20">
        <v>868335</v>
      </c>
      <c r="N8" s="20">
        <v>3629231</v>
      </c>
      <c r="O8" s="20">
        <v>2003516</v>
      </c>
      <c r="P8" s="20">
        <v>1474060</v>
      </c>
      <c r="Q8" s="20">
        <v>1489552</v>
      </c>
      <c r="R8" s="20">
        <v>4967128</v>
      </c>
      <c r="S8" s="20"/>
      <c r="T8" s="20"/>
      <c r="U8" s="20"/>
      <c r="V8" s="20"/>
      <c r="W8" s="20">
        <v>10020101</v>
      </c>
      <c r="X8" s="20">
        <v>-155128</v>
      </c>
      <c r="Y8" s="20">
        <v>10175229</v>
      </c>
      <c r="Z8" s="21">
        <v>-6559.2472023103501</v>
      </c>
      <c r="AA8" s="22">
        <v>-387818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237697</v>
      </c>
      <c r="F12" s="20">
        <v>241526</v>
      </c>
      <c r="G12" s="24"/>
      <c r="H12" s="24"/>
      <c r="I12" s="24"/>
      <c r="J12" s="20"/>
      <c r="K12" s="24">
        <v>17213</v>
      </c>
      <c r="L12" s="24"/>
      <c r="M12" s="20"/>
      <c r="N12" s="24">
        <v>17213</v>
      </c>
      <c r="O12" s="24"/>
      <c r="P12" s="24"/>
      <c r="Q12" s="20"/>
      <c r="R12" s="24"/>
      <c r="S12" s="24"/>
      <c r="T12" s="20"/>
      <c r="U12" s="24"/>
      <c r="V12" s="24"/>
      <c r="W12" s="24">
        <v>17213</v>
      </c>
      <c r="X12" s="20">
        <v>176540</v>
      </c>
      <c r="Y12" s="24">
        <v>-159327</v>
      </c>
      <c r="Z12" s="25">
        <v>-90.249801744647101</v>
      </c>
      <c r="AA12" s="26">
        <v>241526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-620837</v>
      </c>
      <c r="F14" s="31">
        <f t="shared" si="0"/>
        <v>-157109</v>
      </c>
      <c r="G14" s="31">
        <f t="shared" si="0"/>
        <v>-829783</v>
      </c>
      <c r="H14" s="31">
        <f t="shared" si="0"/>
        <v>-1660974</v>
      </c>
      <c r="I14" s="31">
        <f t="shared" si="0"/>
        <v>601653</v>
      </c>
      <c r="J14" s="31">
        <f t="shared" si="0"/>
        <v>-1889104</v>
      </c>
      <c r="K14" s="31">
        <f t="shared" si="0"/>
        <v>617215</v>
      </c>
      <c r="L14" s="31">
        <f t="shared" si="0"/>
        <v>695693</v>
      </c>
      <c r="M14" s="31">
        <f t="shared" si="0"/>
        <v>145805</v>
      </c>
      <c r="N14" s="31">
        <f t="shared" si="0"/>
        <v>1458713</v>
      </c>
      <c r="O14" s="31">
        <f t="shared" si="0"/>
        <v>1158938</v>
      </c>
      <c r="P14" s="31">
        <f t="shared" si="0"/>
        <v>690562</v>
      </c>
      <c r="Q14" s="31">
        <f t="shared" si="0"/>
        <v>802882</v>
      </c>
      <c r="R14" s="31">
        <f t="shared" si="0"/>
        <v>2652382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2221991</v>
      </c>
      <c r="X14" s="31">
        <f t="shared" si="0"/>
        <v>13303</v>
      </c>
      <c r="Y14" s="31">
        <f t="shared" si="0"/>
        <v>2208688</v>
      </c>
      <c r="Z14" s="32">
        <f>+IF(X14&lt;&gt;0,+(Y14/X14)*100,0)</f>
        <v>16602.931669548219</v>
      </c>
      <c r="AA14" s="33">
        <f>SUM(AA6:AA13)</f>
        <v>-157109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-12803610</v>
      </c>
      <c r="D18" s="18"/>
      <c r="E18" s="19">
        <v>87529</v>
      </c>
      <c r="F18" s="20">
        <v>1879452</v>
      </c>
      <c r="G18" s="24">
        <v>1811923</v>
      </c>
      <c r="H18" s="24">
        <v>-10290114</v>
      </c>
      <c r="I18" s="24"/>
      <c r="J18" s="20">
        <v>-8478191</v>
      </c>
      <c r="K18" s="24"/>
      <c r="L18" s="24"/>
      <c r="M18" s="20"/>
      <c r="N18" s="24"/>
      <c r="O18" s="24"/>
      <c r="P18" s="24">
        <v>28000</v>
      </c>
      <c r="Q18" s="20"/>
      <c r="R18" s="24">
        <v>28000</v>
      </c>
      <c r="S18" s="24"/>
      <c r="T18" s="20"/>
      <c r="U18" s="24"/>
      <c r="V18" s="24"/>
      <c r="W18" s="24">
        <v>-8450191</v>
      </c>
      <c r="X18" s="20">
        <v>1416592</v>
      </c>
      <c r="Y18" s="24">
        <v>-9866783</v>
      </c>
      <c r="Z18" s="25">
        <v>-696.51551046455154</v>
      </c>
      <c r="AA18" s="26">
        <v>1879452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>
        <v>-16000000</v>
      </c>
      <c r="F24" s="20">
        <v>-16000000</v>
      </c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>
        <v>-11999997</v>
      </c>
      <c r="Y24" s="20">
        <v>11999997</v>
      </c>
      <c r="Z24" s="21">
        <v>-100</v>
      </c>
      <c r="AA24" s="22">
        <v>-16000000</v>
      </c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-12803610</v>
      </c>
      <c r="D26" s="29">
        <f t="shared" ref="D26:Y26" si="1">SUM(D16:D25)</f>
        <v>0</v>
      </c>
      <c r="E26" s="35">
        <f t="shared" si="1"/>
        <v>-15912471</v>
      </c>
      <c r="F26" s="36">
        <f t="shared" si="1"/>
        <v>-14120548</v>
      </c>
      <c r="G26" s="36">
        <f t="shared" si="1"/>
        <v>1811923</v>
      </c>
      <c r="H26" s="36">
        <f t="shared" si="1"/>
        <v>-10290114</v>
      </c>
      <c r="I26" s="36">
        <f t="shared" si="1"/>
        <v>0</v>
      </c>
      <c r="J26" s="36">
        <f t="shared" si="1"/>
        <v>-8478191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28000</v>
      </c>
      <c r="Q26" s="36">
        <f t="shared" si="1"/>
        <v>0</v>
      </c>
      <c r="R26" s="36">
        <f t="shared" si="1"/>
        <v>28000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-8450191</v>
      </c>
      <c r="X26" s="36">
        <f t="shared" si="1"/>
        <v>-10583405</v>
      </c>
      <c r="Y26" s="36">
        <f t="shared" si="1"/>
        <v>2133214</v>
      </c>
      <c r="Z26" s="37">
        <f>+IF(X26&lt;&gt;0,+(Y26/X26)*100,0)</f>
        <v>-20.156216264992221</v>
      </c>
      <c r="AA26" s="38">
        <f>SUM(AA16:AA25)</f>
        <v>-14120548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-12803610</v>
      </c>
      <c r="D27" s="29">
        <f>+D14+D26</f>
        <v>0</v>
      </c>
      <c r="E27" s="30">
        <f t="shared" si="2"/>
        <v>-16533308</v>
      </c>
      <c r="F27" s="31">
        <f t="shared" si="2"/>
        <v>-14277657</v>
      </c>
      <c r="G27" s="31">
        <f t="shared" si="2"/>
        <v>982140</v>
      </c>
      <c r="H27" s="31">
        <f t="shared" si="2"/>
        <v>-11951088</v>
      </c>
      <c r="I27" s="31">
        <f t="shared" si="2"/>
        <v>601653</v>
      </c>
      <c r="J27" s="31">
        <f t="shared" si="2"/>
        <v>-10367295</v>
      </c>
      <c r="K27" s="31">
        <f t="shared" si="2"/>
        <v>617215</v>
      </c>
      <c r="L27" s="31">
        <f t="shared" si="2"/>
        <v>695693</v>
      </c>
      <c r="M27" s="31">
        <f t="shared" si="2"/>
        <v>145805</v>
      </c>
      <c r="N27" s="31">
        <f t="shared" si="2"/>
        <v>1458713</v>
      </c>
      <c r="O27" s="31">
        <f t="shared" si="2"/>
        <v>1158938</v>
      </c>
      <c r="P27" s="31">
        <f t="shared" si="2"/>
        <v>718562</v>
      </c>
      <c r="Q27" s="31">
        <f t="shared" si="2"/>
        <v>802882</v>
      </c>
      <c r="R27" s="31">
        <f t="shared" si="2"/>
        <v>2680382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-6228200</v>
      </c>
      <c r="X27" s="31">
        <f t="shared" si="2"/>
        <v>-10570102</v>
      </c>
      <c r="Y27" s="31">
        <f t="shared" si="2"/>
        <v>4341902</v>
      </c>
      <c r="Z27" s="32">
        <f>+IF(X27&lt;&gt;0,+(Y27/X27)*100,0)</f>
        <v>-41.077200579521374</v>
      </c>
      <c r="AA27" s="33">
        <f>+AA14+AA26</f>
        <v>-14277657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5626320</v>
      </c>
      <c r="D33" s="18"/>
      <c r="E33" s="19">
        <v>-1</v>
      </c>
      <c r="F33" s="20">
        <v>120496</v>
      </c>
      <c r="G33" s="20">
        <v>1</v>
      </c>
      <c r="H33" s="20"/>
      <c r="I33" s="20">
        <v>-1</v>
      </c>
      <c r="J33" s="20"/>
      <c r="K33" s="20">
        <v>1</v>
      </c>
      <c r="L33" s="20"/>
      <c r="M33" s="20"/>
      <c r="N33" s="20">
        <v>1</v>
      </c>
      <c r="O33" s="20"/>
      <c r="P33" s="20"/>
      <c r="Q33" s="20"/>
      <c r="R33" s="20"/>
      <c r="S33" s="20"/>
      <c r="T33" s="20"/>
      <c r="U33" s="20"/>
      <c r="V33" s="20"/>
      <c r="W33" s="20">
        <v>1</v>
      </c>
      <c r="X33" s="20">
        <v>108079</v>
      </c>
      <c r="Y33" s="20">
        <v>-108078</v>
      </c>
      <c r="Z33" s="21">
        <v>-99.999074750876673</v>
      </c>
      <c r="AA33" s="22">
        <v>120496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862975</v>
      </c>
      <c r="F36" s="20">
        <v>1119578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839682</v>
      </c>
      <c r="Y36" s="20">
        <v>-839682</v>
      </c>
      <c r="Z36" s="21">
        <v>-100</v>
      </c>
      <c r="AA36" s="22">
        <v>1119578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5626320</v>
      </c>
      <c r="D38" s="29">
        <f t="shared" ref="D38:Y38" si="3">SUM(D30:D37)</f>
        <v>0</v>
      </c>
      <c r="E38" s="30">
        <f t="shared" si="3"/>
        <v>862974</v>
      </c>
      <c r="F38" s="31">
        <f t="shared" si="3"/>
        <v>1240074</v>
      </c>
      <c r="G38" s="31">
        <f t="shared" si="3"/>
        <v>1</v>
      </c>
      <c r="H38" s="31">
        <f t="shared" si="3"/>
        <v>0</v>
      </c>
      <c r="I38" s="31">
        <f t="shared" si="3"/>
        <v>-1</v>
      </c>
      <c r="J38" s="31">
        <f t="shared" si="3"/>
        <v>0</v>
      </c>
      <c r="K38" s="31">
        <f t="shared" si="3"/>
        <v>1</v>
      </c>
      <c r="L38" s="31">
        <f t="shared" si="3"/>
        <v>0</v>
      </c>
      <c r="M38" s="31">
        <f t="shared" si="3"/>
        <v>0</v>
      </c>
      <c r="N38" s="31">
        <f t="shared" si="3"/>
        <v>1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</v>
      </c>
      <c r="X38" s="31">
        <f t="shared" si="3"/>
        <v>947761</v>
      </c>
      <c r="Y38" s="31">
        <f t="shared" si="3"/>
        <v>-947760</v>
      </c>
      <c r="Z38" s="32">
        <f>+IF(X38&lt;&gt;0,+(Y38/X38)*100,0)</f>
        <v>-99.999894488167371</v>
      </c>
      <c r="AA38" s="33">
        <f>SUM(AA30:AA37)</f>
        <v>1240074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>
        <v>-250848</v>
      </c>
      <c r="D40" s="18"/>
      <c r="E40" s="19"/>
      <c r="F40" s="20"/>
      <c r="G40" s="20">
        <v>-250848</v>
      </c>
      <c r="H40" s="20"/>
      <c r="I40" s="20"/>
      <c r="J40" s="20">
        <v>-250848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-250848</v>
      </c>
      <c r="X40" s="20"/>
      <c r="Y40" s="20">
        <v>-250848</v>
      </c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-250848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-250848</v>
      </c>
      <c r="H44" s="36">
        <f t="shared" si="4"/>
        <v>0</v>
      </c>
      <c r="I44" s="36">
        <f t="shared" si="4"/>
        <v>0</v>
      </c>
      <c r="J44" s="36">
        <f t="shared" si="4"/>
        <v>-250848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-250848</v>
      </c>
      <c r="X44" s="36">
        <f t="shared" si="4"/>
        <v>0</v>
      </c>
      <c r="Y44" s="36">
        <f t="shared" si="4"/>
        <v>-250848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5375472</v>
      </c>
      <c r="D45" s="29">
        <f>+D38+D44</f>
        <v>0</v>
      </c>
      <c r="E45" s="30">
        <f t="shared" si="5"/>
        <v>862974</v>
      </c>
      <c r="F45" s="31">
        <f t="shared" si="5"/>
        <v>1240074</v>
      </c>
      <c r="G45" s="31">
        <f t="shared" si="5"/>
        <v>-250847</v>
      </c>
      <c r="H45" s="31">
        <f t="shared" si="5"/>
        <v>0</v>
      </c>
      <c r="I45" s="31">
        <f t="shared" si="5"/>
        <v>-1</v>
      </c>
      <c r="J45" s="31">
        <f t="shared" si="5"/>
        <v>-250848</v>
      </c>
      <c r="K45" s="31">
        <f t="shared" si="5"/>
        <v>1</v>
      </c>
      <c r="L45" s="31">
        <f t="shared" si="5"/>
        <v>0</v>
      </c>
      <c r="M45" s="31">
        <f t="shared" si="5"/>
        <v>0</v>
      </c>
      <c r="N45" s="31">
        <f t="shared" si="5"/>
        <v>1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-250847</v>
      </c>
      <c r="X45" s="31">
        <f t="shared" si="5"/>
        <v>947761</v>
      </c>
      <c r="Y45" s="31">
        <f t="shared" si="5"/>
        <v>-1198608</v>
      </c>
      <c r="Z45" s="32">
        <f>+IF(X45&lt;&gt;0,+(Y45/X45)*100,0)</f>
        <v>-126.46732667835035</v>
      </c>
      <c r="AA45" s="33">
        <f>+AA38+AA44</f>
        <v>1240074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-18179082</v>
      </c>
      <c r="D46" s="42">
        <f t="shared" si="6"/>
        <v>0</v>
      </c>
      <c r="E46" s="43">
        <f t="shared" si="6"/>
        <v>-17396282</v>
      </c>
      <c r="F46" s="44">
        <f t="shared" si="6"/>
        <v>-15517731</v>
      </c>
      <c r="G46" s="44">
        <f t="shared" si="6"/>
        <v>1232987</v>
      </c>
      <c r="H46" s="44">
        <f t="shared" si="6"/>
        <v>-11951088</v>
      </c>
      <c r="I46" s="44">
        <f t="shared" si="6"/>
        <v>601654</v>
      </c>
      <c r="J46" s="44">
        <f t="shared" si="6"/>
        <v>-10116447</v>
      </c>
      <c r="K46" s="44">
        <f t="shared" si="6"/>
        <v>617214</v>
      </c>
      <c r="L46" s="44">
        <f t="shared" si="6"/>
        <v>695693</v>
      </c>
      <c r="M46" s="44">
        <f t="shared" si="6"/>
        <v>145805</v>
      </c>
      <c r="N46" s="44">
        <f t="shared" si="6"/>
        <v>1458712</v>
      </c>
      <c r="O46" s="44">
        <f t="shared" si="6"/>
        <v>1158938</v>
      </c>
      <c r="P46" s="44">
        <f t="shared" si="6"/>
        <v>718562</v>
      </c>
      <c r="Q46" s="44">
        <f t="shared" si="6"/>
        <v>802882</v>
      </c>
      <c r="R46" s="44">
        <f t="shared" si="6"/>
        <v>2680382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-5977353</v>
      </c>
      <c r="X46" s="44">
        <f t="shared" si="6"/>
        <v>-11517863</v>
      </c>
      <c r="Y46" s="44">
        <f t="shared" si="6"/>
        <v>5540510</v>
      </c>
      <c r="Z46" s="45">
        <f>+IF(X46&lt;&gt;0,+(Y46/X46)*100,0)</f>
        <v>-48.103628251178193</v>
      </c>
      <c r="AA46" s="46">
        <f>+AA27-AA45</f>
        <v>-15517731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-8334571</v>
      </c>
      <c r="D18" s="18"/>
      <c r="E18" s="19"/>
      <c r="F18" s="20"/>
      <c r="G18" s="24">
        <v>3247968</v>
      </c>
      <c r="H18" s="24">
        <v>-11582539</v>
      </c>
      <c r="I18" s="24"/>
      <c r="J18" s="20">
        <v>-8334571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-8334571</v>
      </c>
      <c r="X18" s="20"/>
      <c r="Y18" s="24">
        <v>-8334571</v>
      </c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-8334571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3247968</v>
      </c>
      <c r="H26" s="36">
        <f t="shared" si="1"/>
        <v>-11582539</v>
      </c>
      <c r="I26" s="36">
        <f t="shared" si="1"/>
        <v>0</v>
      </c>
      <c r="J26" s="36">
        <f t="shared" si="1"/>
        <v>-8334571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-8334571</v>
      </c>
      <c r="X26" s="36">
        <f t="shared" si="1"/>
        <v>0</v>
      </c>
      <c r="Y26" s="36">
        <f t="shared" si="1"/>
        <v>-8334571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-8334571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3247968</v>
      </c>
      <c r="H27" s="31">
        <f t="shared" si="2"/>
        <v>-11582539</v>
      </c>
      <c r="I27" s="31">
        <f t="shared" si="2"/>
        <v>0</v>
      </c>
      <c r="J27" s="31">
        <f t="shared" si="2"/>
        <v>-8334571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-8334571</v>
      </c>
      <c r="X27" s="31">
        <f t="shared" si="2"/>
        <v>0</v>
      </c>
      <c r="Y27" s="31">
        <f t="shared" si="2"/>
        <v>-8334571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-450</v>
      </c>
      <c r="Y34" s="20">
        <v>450</v>
      </c>
      <c r="Z34" s="21">
        <v>-100</v>
      </c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-450</v>
      </c>
      <c r="Y38" s="31">
        <f t="shared" si="3"/>
        <v>450</v>
      </c>
      <c r="Z38" s="32">
        <f>+IF(X38&lt;&gt;0,+(Y38/X38)*100,0)</f>
        <v>-100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-450</v>
      </c>
      <c r="Y45" s="31">
        <f t="shared" si="5"/>
        <v>450</v>
      </c>
      <c r="Z45" s="32">
        <f>+IF(X45&lt;&gt;0,+(Y45/X45)*100,0)</f>
        <v>-100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-8334571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3247968</v>
      </c>
      <c r="H46" s="44">
        <f t="shared" si="6"/>
        <v>-11582539</v>
      </c>
      <c r="I46" s="44">
        <f t="shared" si="6"/>
        <v>0</v>
      </c>
      <c r="J46" s="44">
        <f t="shared" si="6"/>
        <v>-8334571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-8334571</v>
      </c>
      <c r="X46" s="44">
        <f t="shared" si="6"/>
        <v>450</v>
      </c>
      <c r="Y46" s="44">
        <f t="shared" si="6"/>
        <v>-8335021</v>
      </c>
      <c r="Z46" s="45">
        <f>+IF(X46&lt;&gt;0,+(Y46/X46)*100,0)</f>
        <v>-1852226.8888888888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-101587957</v>
      </c>
      <c r="D48" s="18"/>
      <c r="E48" s="19">
        <v>121348538</v>
      </c>
      <c r="F48" s="20">
        <v>121348538</v>
      </c>
      <c r="G48" s="20">
        <v>10015194</v>
      </c>
      <c r="H48" s="20">
        <v>-115757221</v>
      </c>
      <c r="I48" s="20">
        <v>8822964</v>
      </c>
      <c r="J48" s="20">
        <v>-96919063</v>
      </c>
      <c r="K48" s="20">
        <v>8857966</v>
      </c>
      <c r="L48" s="20">
        <v>31490169</v>
      </c>
      <c r="M48" s="20">
        <v>8297529</v>
      </c>
      <c r="N48" s="20">
        <v>48645664</v>
      </c>
      <c r="O48" s="20">
        <v>4715747</v>
      </c>
      <c r="P48" s="20">
        <v>5354173</v>
      </c>
      <c r="Q48" s="20">
        <v>-52318928</v>
      </c>
      <c r="R48" s="20">
        <v>-42249008</v>
      </c>
      <c r="S48" s="20"/>
      <c r="T48" s="20"/>
      <c r="U48" s="20"/>
      <c r="V48" s="20"/>
      <c r="W48" s="20">
        <v>-90522407</v>
      </c>
      <c r="X48" s="20">
        <v>87370929</v>
      </c>
      <c r="Y48" s="20">
        <v>-177893336</v>
      </c>
      <c r="Z48" s="47">
        <v>-203.60700983275569</v>
      </c>
      <c r="AA48" s="22">
        <v>121348538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-101587957</v>
      </c>
      <c r="D51" s="50">
        <f t="shared" ref="D51:Y51" si="7">SUM(D48:D50)</f>
        <v>0</v>
      </c>
      <c r="E51" s="51">
        <f t="shared" si="7"/>
        <v>121348538</v>
      </c>
      <c r="F51" s="52">
        <f t="shared" si="7"/>
        <v>121348538</v>
      </c>
      <c r="G51" s="52">
        <f t="shared" si="7"/>
        <v>10015194</v>
      </c>
      <c r="H51" s="52">
        <f t="shared" si="7"/>
        <v>-115757221</v>
      </c>
      <c r="I51" s="52">
        <f t="shared" si="7"/>
        <v>8822964</v>
      </c>
      <c r="J51" s="52">
        <f t="shared" si="7"/>
        <v>-96919063</v>
      </c>
      <c r="K51" s="52">
        <f t="shared" si="7"/>
        <v>8857966</v>
      </c>
      <c r="L51" s="52">
        <f t="shared" si="7"/>
        <v>31490169</v>
      </c>
      <c r="M51" s="52">
        <f t="shared" si="7"/>
        <v>8297529</v>
      </c>
      <c r="N51" s="52">
        <f t="shared" si="7"/>
        <v>48645664</v>
      </c>
      <c r="O51" s="52">
        <f t="shared" si="7"/>
        <v>4715747</v>
      </c>
      <c r="P51" s="52">
        <f t="shared" si="7"/>
        <v>5354173</v>
      </c>
      <c r="Q51" s="52">
        <f t="shared" si="7"/>
        <v>-52318928</v>
      </c>
      <c r="R51" s="52">
        <f t="shared" si="7"/>
        <v>-42249008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-90522407</v>
      </c>
      <c r="X51" s="52">
        <f t="shared" si="7"/>
        <v>87370929</v>
      </c>
      <c r="Y51" s="52">
        <f t="shared" si="7"/>
        <v>-177893336</v>
      </c>
      <c r="Z51" s="53">
        <f>+IF(X51&lt;&gt;0,+(Y51/X51)*100,0)</f>
        <v>-203.60700983275569</v>
      </c>
      <c r="AA51" s="54">
        <f>SUM(AA48:AA50)</f>
        <v>121348538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100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-26263577</v>
      </c>
      <c r="D6" s="18"/>
      <c r="E6" s="19">
        <v>-17400667</v>
      </c>
      <c r="F6" s="20">
        <v>-41876554</v>
      </c>
      <c r="G6" s="20">
        <v>-26174847</v>
      </c>
      <c r="H6" s="20">
        <v>140492</v>
      </c>
      <c r="I6" s="20">
        <v>153470</v>
      </c>
      <c r="J6" s="20">
        <v>-25880885</v>
      </c>
      <c r="K6" s="20">
        <v>68539</v>
      </c>
      <c r="L6" s="20">
        <v>124069</v>
      </c>
      <c r="M6" s="20">
        <v>-1365914</v>
      </c>
      <c r="N6" s="20">
        <v>-1173306</v>
      </c>
      <c r="O6" s="20">
        <v>179294</v>
      </c>
      <c r="P6" s="20">
        <v>112281</v>
      </c>
      <c r="Q6" s="20">
        <v>42078</v>
      </c>
      <c r="R6" s="20">
        <v>333653</v>
      </c>
      <c r="S6" s="20"/>
      <c r="T6" s="20"/>
      <c r="U6" s="20"/>
      <c r="V6" s="20"/>
      <c r="W6" s="20">
        <v>-26720538</v>
      </c>
      <c r="X6" s="20">
        <v>-38599005</v>
      </c>
      <c r="Y6" s="20">
        <v>11878467</v>
      </c>
      <c r="Z6" s="21">
        <v>-30.77402383817925</v>
      </c>
      <c r="AA6" s="22">
        <v>-41876554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33941327</v>
      </c>
      <c r="D8" s="18"/>
      <c r="E8" s="19">
        <v>47536</v>
      </c>
      <c r="F8" s="20">
        <v>33988864</v>
      </c>
      <c r="G8" s="20">
        <v>34330581</v>
      </c>
      <c r="H8" s="20">
        <v>475818</v>
      </c>
      <c r="I8" s="20">
        <v>432838</v>
      </c>
      <c r="J8" s="20">
        <v>35239237</v>
      </c>
      <c r="K8" s="20">
        <v>451227</v>
      </c>
      <c r="L8" s="20">
        <v>501792</v>
      </c>
      <c r="M8" s="20">
        <v>433454</v>
      </c>
      <c r="N8" s="20">
        <v>1386473</v>
      </c>
      <c r="O8" s="20">
        <v>430872</v>
      </c>
      <c r="P8" s="20">
        <v>390186</v>
      </c>
      <c r="Q8" s="20">
        <v>469471</v>
      </c>
      <c r="R8" s="20">
        <v>1290529</v>
      </c>
      <c r="S8" s="20"/>
      <c r="T8" s="20"/>
      <c r="U8" s="20"/>
      <c r="V8" s="20"/>
      <c r="W8" s="20">
        <v>37916239</v>
      </c>
      <c r="X8" s="20">
        <v>33976986</v>
      </c>
      <c r="Y8" s="20">
        <v>3939253</v>
      </c>
      <c r="Z8" s="21">
        <v>11.593885932083559</v>
      </c>
      <c r="AA8" s="22">
        <v>33988864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>
        <v>-37575</v>
      </c>
      <c r="D12" s="18"/>
      <c r="E12" s="19"/>
      <c r="F12" s="20">
        <v>-37575</v>
      </c>
      <c r="G12" s="24">
        <v>-22128</v>
      </c>
      <c r="H12" s="24">
        <v>-15447</v>
      </c>
      <c r="I12" s="24">
        <v>3014</v>
      </c>
      <c r="J12" s="20">
        <v>-34561</v>
      </c>
      <c r="K12" s="24">
        <v>12460</v>
      </c>
      <c r="L12" s="24">
        <v>-9171</v>
      </c>
      <c r="M12" s="20">
        <v>38555</v>
      </c>
      <c r="N12" s="24">
        <v>41844</v>
      </c>
      <c r="O12" s="24">
        <v>-39749</v>
      </c>
      <c r="P12" s="24">
        <v>11103</v>
      </c>
      <c r="Q12" s="20">
        <v>-11266</v>
      </c>
      <c r="R12" s="24">
        <v>-39912</v>
      </c>
      <c r="S12" s="24"/>
      <c r="T12" s="20"/>
      <c r="U12" s="24"/>
      <c r="V12" s="24"/>
      <c r="W12" s="24">
        <v>-32629</v>
      </c>
      <c r="X12" s="20">
        <v>-37575</v>
      </c>
      <c r="Y12" s="24">
        <v>4946</v>
      </c>
      <c r="Z12" s="25">
        <v>-13.163007318695941</v>
      </c>
      <c r="AA12" s="26">
        <v>-37575</v>
      </c>
    </row>
    <row r="13" spans="1:27" x14ac:dyDescent="0.25">
      <c r="A13" s="23" t="s">
        <v>42</v>
      </c>
      <c r="B13" s="17" t="s">
        <v>33</v>
      </c>
      <c r="C13" s="18">
        <v>-49664</v>
      </c>
      <c r="D13" s="18"/>
      <c r="E13" s="19"/>
      <c r="F13" s="20">
        <v>-49664</v>
      </c>
      <c r="G13" s="20">
        <v>-49664</v>
      </c>
      <c r="H13" s="20"/>
      <c r="I13" s="20"/>
      <c r="J13" s="20">
        <v>-49664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-49664</v>
      </c>
      <c r="X13" s="20">
        <v>-49664</v>
      </c>
      <c r="Y13" s="20"/>
      <c r="Z13" s="21"/>
      <c r="AA13" s="22">
        <v>-49664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7590511</v>
      </c>
      <c r="D14" s="29">
        <f>SUM(D6:D13)</f>
        <v>0</v>
      </c>
      <c r="E14" s="30">
        <f t="shared" si="0"/>
        <v>-17353131</v>
      </c>
      <c r="F14" s="31">
        <f t="shared" si="0"/>
        <v>-7974929</v>
      </c>
      <c r="G14" s="31">
        <f t="shared" si="0"/>
        <v>8083942</v>
      </c>
      <c r="H14" s="31">
        <f t="shared" si="0"/>
        <v>600863</v>
      </c>
      <c r="I14" s="31">
        <f t="shared" si="0"/>
        <v>589322</v>
      </c>
      <c r="J14" s="31">
        <f t="shared" si="0"/>
        <v>9274127</v>
      </c>
      <c r="K14" s="31">
        <f t="shared" si="0"/>
        <v>532226</v>
      </c>
      <c r="L14" s="31">
        <f t="shared" si="0"/>
        <v>616690</v>
      </c>
      <c r="M14" s="31">
        <f t="shared" si="0"/>
        <v>-893905</v>
      </c>
      <c r="N14" s="31">
        <f t="shared" si="0"/>
        <v>255011</v>
      </c>
      <c r="O14" s="31">
        <f t="shared" si="0"/>
        <v>570417</v>
      </c>
      <c r="P14" s="31">
        <f t="shared" si="0"/>
        <v>513570</v>
      </c>
      <c r="Q14" s="31">
        <f t="shared" si="0"/>
        <v>500283</v>
      </c>
      <c r="R14" s="31">
        <f t="shared" si="0"/>
        <v>1584270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11113408</v>
      </c>
      <c r="X14" s="31">
        <f t="shared" si="0"/>
        <v>-4709258</v>
      </c>
      <c r="Y14" s="31">
        <f t="shared" si="0"/>
        <v>15822666</v>
      </c>
      <c r="Z14" s="32">
        <f>+IF(X14&lt;&gt;0,+(Y14/X14)*100,0)</f>
        <v>-335.99063801558549</v>
      </c>
      <c r="AA14" s="33">
        <f>SUM(AA6:AA13)</f>
        <v>-7974929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21594171</v>
      </c>
      <c r="D18" s="18"/>
      <c r="E18" s="19">
        <v>-2899932</v>
      </c>
      <c r="F18" s="20">
        <v>18194166</v>
      </c>
      <c r="G18" s="24">
        <v>15422950</v>
      </c>
      <c r="H18" s="24">
        <v>6171221</v>
      </c>
      <c r="I18" s="24"/>
      <c r="J18" s="20">
        <v>21594171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21594171</v>
      </c>
      <c r="X18" s="20">
        <v>19219193</v>
      </c>
      <c r="Y18" s="24">
        <v>2374978</v>
      </c>
      <c r="Z18" s="25">
        <v>12.357324264343461</v>
      </c>
      <c r="AA18" s="26">
        <v>18194166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21594171</v>
      </c>
      <c r="D26" s="29">
        <f t="shared" ref="D26:Y26" si="1">SUM(D16:D25)</f>
        <v>0</v>
      </c>
      <c r="E26" s="35">
        <f t="shared" si="1"/>
        <v>-2899932</v>
      </c>
      <c r="F26" s="36">
        <f t="shared" si="1"/>
        <v>18194166</v>
      </c>
      <c r="G26" s="36">
        <f t="shared" si="1"/>
        <v>15422950</v>
      </c>
      <c r="H26" s="36">
        <f t="shared" si="1"/>
        <v>6171221</v>
      </c>
      <c r="I26" s="36">
        <f t="shared" si="1"/>
        <v>0</v>
      </c>
      <c r="J26" s="36">
        <f t="shared" si="1"/>
        <v>21594171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21594171</v>
      </c>
      <c r="X26" s="36">
        <f t="shared" si="1"/>
        <v>19219193</v>
      </c>
      <c r="Y26" s="36">
        <f t="shared" si="1"/>
        <v>2374978</v>
      </c>
      <c r="Z26" s="37">
        <f>+IF(X26&lt;&gt;0,+(Y26/X26)*100,0)</f>
        <v>12.357324264343461</v>
      </c>
      <c r="AA26" s="38">
        <f>SUM(AA16:AA25)</f>
        <v>18194166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29184682</v>
      </c>
      <c r="D27" s="29">
        <f>+D14+D26</f>
        <v>0</v>
      </c>
      <c r="E27" s="30">
        <f t="shared" si="2"/>
        <v>-20253063</v>
      </c>
      <c r="F27" s="31">
        <f t="shared" si="2"/>
        <v>10219237</v>
      </c>
      <c r="G27" s="31">
        <f t="shared" si="2"/>
        <v>23506892</v>
      </c>
      <c r="H27" s="31">
        <f t="shared" si="2"/>
        <v>6772084</v>
      </c>
      <c r="I27" s="31">
        <f t="shared" si="2"/>
        <v>589322</v>
      </c>
      <c r="J27" s="31">
        <f t="shared" si="2"/>
        <v>30868298</v>
      </c>
      <c r="K27" s="31">
        <f t="shared" si="2"/>
        <v>532226</v>
      </c>
      <c r="L27" s="31">
        <f t="shared" si="2"/>
        <v>616690</v>
      </c>
      <c r="M27" s="31">
        <f t="shared" si="2"/>
        <v>-893905</v>
      </c>
      <c r="N27" s="31">
        <f t="shared" si="2"/>
        <v>255011</v>
      </c>
      <c r="O27" s="31">
        <f t="shared" si="2"/>
        <v>570417</v>
      </c>
      <c r="P27" s="31">
        <f t="shared" si="2"/>
        <v>513570</v>
      </c>
      <c r="Q27" s="31">
        <f t="shared" si="2"/>
        <v>500283</v>
      </c>
      <c r="R27" s="31">
        <f t="shared" si="2"/>
        <v>1584270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32707579</v>
      </c>
      <c r="X27" s="31">
        <f t="shared" si="2"/>
        <v>14509935</v>
      </c>
      <c r="Y27" s="31">
        <f t="shared" si="2"/>
        <v>18197644</v>
      </c>
      <c r="Z27" s="32">
        <f>+IF(X27&lt;&gt;0,+(Y27/X27)*100,0)</f>
        <v>125.41506216258034</v>
      </c>
      <c r="AA27" s="33">
        <f>+AA14+AA26</f>
        <v>10219237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5530806</v>
      </c>
      <c r="D33" s="18"/>
      <c r="E33" s="19">
        <v>-802666</v>
      </c>
      <c r="F33" s="20">
        <v>4728142</v>
      </c>
      <c r="G33" s="20">
        <v>3826934</v>
      </c>
      <c r="H33" s="20">
        <v>1894603</v>
      </c>
      <c r="I33" s="20">
        <v>44390</v>
      </c>
      <c r="J33" s="20">
        <v>5765927</v>
      </c>
      <c r="K33" s="20">
        <v>36385</v>
      </c>
      <c r="L33" s="20">
        <v>127696</v>
      </c>
      <c r="M33" s="20">
        <v>-1159865</v>
      </c>
      <c r="N33" s="20">
        <v>-995784</v>
      </c>
      <c r="O33" s="20">
        <v>118354</v>
      </c>
      <c r="P33" s="20">
        <v>44934</v>
      </c>
      <c r="Q33" s="20">
        <v>275418</v>
      </c>
      <c r="R33" s="20">
        <v>438706</v>
      </c>
      <c r="S33" s="20"/>
      <c r="T33" s="20"/>
      <c r="U33" s="20"/>
      <c r="V33" s="20"/>
      <c r="W33" s="20">
        <v>5208849</v>
      </c>
      <c r="X33" s="20">
        <v>4928807</v>
      </c>
      <c r="Y33" s="20">
        <v>280042</v>
      </c>
      <c r="Z33" s="21">
        <v>5.6817400234985866</v>
      </c>
      <c r="AA33" s="22">
        <v>4728142</v>
      </c>
    </row>
    <row r="34" spans="1:27" x14ac:dyDescent="0.25">
      <c r="A34" s="23" t="s">
        <v>62</v>
      </c>
      <c r="B34" s="17" t="s">
        <v>33</v>
      </c>
      <c r="C34" s="18">
        <v>-1802</v>
      </c>
      <c r="D34" s="18"/>
      <c r="E34" s="19"/>
      <c r="F34" s="20">
        <v>-1802</v>
      </c>
      <c r="G34" s="20">
        <v>-1802</v>
      </c>
      <c r="H34" s="20"/>
      <c r="I34" s="20"/>
      <c r="J34" s="20">
        <v>-1802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-1802</v>
      </c>
      <c r="X34" s="20">
        <v>-1802</v>
      </c>
      <c r="Y34" s="20"/>
      <c r="Z34" s="21"/>
      <c r="AA34" s="22">
        <v>-1802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384376</v>
      </c>
      <c r="D36" s="18"/>
      <c r="E36" s="19">
        <v>1994959</v>
      </c>
      <c r="F36" s="20">
        <v>2379335</v>
      </c>
      <c r="G36" s="20">
        <v>445425</v>
      </c>
      <c r="H36" s="20">
        <v>-39889</v>
      </c>
      <c r="I36" s="20">
        <v>9099</v>
      </c>
      <c r="J36" s="20">
        <v>414635</v>
      </c>
      <c r="K36" s="20">
        <v>-2976</v>
      </c>
      <c r="L36" s="20">
        <v>-3537</v>
      </c>
      <c r="M36" s="20">
        <v>-1094</v>
      </c>
      <c r="N36" s="20">
        <v>-7607</v>
      </c>
      <c r="O36" s="20">
        <v>7546</v>
      </c>
      <c r="P36" s="20">
        <v>5476</v>
      </c>
      <c r="Q36" s="20">
        <v>-12075</v>
      </c>
      <c r="R36" s="20">
        <v>947</v>
      </c>
      <c r="S36" s="20"/>
      <c r="T36" s="20"/>
      <c r="U36" s="20"/>
      <c r="V36" s="20"/>
      <c r="W36" s="20">
        <v>407975</v>
      </c>
      <c r="X36" s="20">
        <v>1880599</v>
      </c>
      <c r="Y36" s="20">
        <v>-1472624</v>
      </c>
      <c r="Z36" s="21">
        <v>-78.306114168942969</v>
      </c>
      <c r="AA36" s="22">
        <v>2379335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5913380</v>
      </c>
      <c r="D38" s="29">
        <f t="shared" ref="D38:Y38" si="3">SUM(D30:D37)</f>
        <v>0</v>
      </c>
      <c r="E38" s="30">
        <f t="shared" si="3"/>
        <v>1192293</v>
      </c>
      <c r="F38" s="31">
        <f t="shared" si="3"/>
        <v>7105675</v>
      </c>
      <c r="G38" s="31">
        <f t="shared" si="3"/>
        <v>4270557</v>
      </c>
      <c r="H38" s="31">
        <f t="shared" si="3"/>
        <v>1854714</v>
      </c>
      <c r="I38" s="31">
        <f t="shared" si="3"/>
        <v>53489</v>
      </c>
      <c r="J38" s="31">
        <f t="shared" si="3"/>
        <v>6178760</v>
      </c>
      <c r="K38" s="31">
        <f t="shared" si="3"/>
        <v>33409</v>
      </c>
      <c r="L38" s="31">
        <f t="shared" si="3"/>
        <v>124159</v>
      </c>
      <c r="M38" s="31">
        <f t="shared" si="3"/>
        <v>-1160959</v>
      </c>
      <c r="N38" s="31">
        <f t="shared" si="3"/>
        <v>-1003391</v>
      </c>
      <c r="O38" s="31">
        <f t="shared" si="3"/>
        <v>125900</v>
      </c>
      <c r="P38" s="31">
        <f t="shared" si="3"/>
        <v>50410</v>
      </c>
      <c r="Q38" s="31">
        <f t="shared" si="3"/>
        <v>263343</v>
      </c>
      <c r="R38" s="31">
        <f t="shared" si="3"/>
        <v>439653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5615022</v>
      </c>
      <c r="X38" s="31">
        <f t="shared" si="3"/>
        <v>6807604</v>
      </c>
      <c r="Y38" s="31">
        <f t="shared" si="3"/>
        <v>-1192582</v>
      </c>
      <c r="Z38" s="32">
        <f>+IF(X38&lt;&gt;0,+(Y38/X38)*100,0)</f>
        <v>-17.51838091639878</v>
      </c>
      <c r="AA38" s="33">
        <f>SUM(AA30:AA37)</f>
        <v>7105675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5913380</v>
      </c>
      <c r="D45" s="29">
        <f>+D38+D44</f>
        <v>0</v>
      </c>
      <c r="E45" s="30">
        <f t="shared" si="5"/>
        <v>1192293</v>
      </c>
      <c r="F45" s="31">
        <f t="shared" si="5"/>
        <v>7105675</v>
      </c>
      <c r="G45" s="31">
        <f t="shared" si="5"/>
        <v>4270557</v>
      </c>
      <c r="H45" s="31">
        <f t="shared" si="5"/>
        <v>1854714</v>
      </c>
      <c r="I45" s="31">
        <f t="shared" si="5"/>
        <v>53489</v>
      </c>
      <c r="J45" s="31">
        <f t="shared" si="5"/>
        <v>6178760</v>
      </c>
      <c r="K45" s="31">
        <f t="shared" si="5"/>
        <v>33409</v>
      </c>
      <c r="L45" s="31">
        <f t="shared" si="5"/>
        <v>124159</v>
      </c>
      <c r="M45" s="31">
        <f t="shared" si="5"/>
        <v>-1160959</v>
      </c>
      <c r="N45" s="31">
        <f t="shared" si="5"/>
        <v>-1003391</v>
      </c>
      <c r="O45" s="31">
        <f t="shared" si="5"/>
        <v>125900</v>
      </c>
      <c r="P45" s="31">
        <f t="shared" si="5"/>
        <v>50410</v>
      </c>
      <c r="Q45" s="31">
        <f t="shared" si="5"/>
        <v>263343</v>
      </c>
      <c r="R45" s="31">
        <f t="shared" si="5"/>
        <v>439653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5615022</v>
      </c>
      <c r="X45" s="31">
        <f t="shared" si="5"/>
        <v>6807604</v>
      </c>
      <c r="Y45" s="31">
        <f t="shared" si="5"/>
        <v>-1192582</v>
      </c>
      <c r="Z45" s="32">
        <f>+IF(X45&lt;&gt;0,+(Y45/X45)*100,0)</f>
        <v>-17.51838091639878</v>
      </c>
      <c r="AA45" s="33">
        <f>+AA38+AA44</f>
        <v>7105675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23271302</v>
      </c>
      <c r="D46" s="42">
        <f t="shared" si="6"/>
        <v>0</v>
      </c>
      <c r="E46" s="43">
        <f t="shared" si="6"/>
        <v>-21445356</v>
      </c>
      <c r="F46" s="44">
        <f t="shared" si="6"/>
        <v>3113562</v>
      </c>
      <c r="G46" s="44">
        <f t="shared" si="6"/>
        <v>19236335</v>
      </c>
      <c r="H46" s="44">
        <f t="shared" si="6"/>
        <v>4917370</v>
      </c>
      <c r="I46" s="44">
        <f t="shared" si="6"/>
        <v>535833</v>
      </c>
      <c r="J46" s="44">
        <f t="shared" si="6"/>
        <v>24689538</v>
      </c>
      <c r="K46" s="44">
        <f t="shared" si="6"/>
        <v>498817</v>
      </c>
      <c r="L46" s="44">
        <f t="shared" si="6"/>
        <v>492531</v>
      </c>
      <c r="M46" s="44">
        <f t="shared" si="6"/>
        <v>267054</v>
      </c>
      <c r="N46" s="44">
        <f t="shared" si="6"/>
        <v>1258402</v>
      </c>
      <c r="O46" s="44">
        <f t="shared" si="6"/>
        <v>444517</v>
      </c>
      <c r="P46" s="44">
        <f t="shared" si="6"/>
        <v>463160</v>
      </c>
      <c r="Q46" s="44">
        <f t="shared" si="6"/>
        <v>236940</v>
      </c>
      <c r="R46" s="44">
        <f t="shared" si="6"/>
        <v>1144617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27092557</v>
      </c>
      <c r="X46" s="44">
        <f t="shared" si="6"/>
        <v>7702331</v>
      </c>
      <c r="Y46" s="44">
        <f t="shared" si="6"/>
        <v>19390226</v>
      </c>
      <c r="Z46" s="45">
        <f>+IF(X46&lt;&gt;0,+(Y46/X46)*100,0)</f>
        <v>251.74490683404804</v>
      </c>
      <c r="AA46" s="46">
        <f>+AA27-AA45</f>
        <v>3113562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-55862592</v>
      </c>
      <c r="D48" s="18"/>
      <c r="E48" s="19">
        <v>-21445356</v>
      </c>
      <c r="F48" s="20">
        <v>-76020331</v>
      </c>
      <c r="G48" s="20">
        <v>-57656951</v>
      </c>
      <c r="H48" s="20">
        <v>-949476</v>
      </c>
      <c r="I48" s="20">
        <v>-122602</v>
      </c>
      <c r="J48" s="20">
        <v>-58729029</v>
      </c>
      <c r="K48" s="20">
        <v>-895386</v>
      </c>
      <c r="L48" s="20">
        <v>-1148492</v>
      </c>
      <c r="M48" s="20">
        <v>-940813</v>
      </c>
      <c r="N48" s="20">
        <v>-2984691</v>
      </c>
      <c r="O48" s="20">
        <v>-930923</v>
      </c>
      <c r="P48" s="20">
        <v>-950955</v>
      </c>
      <c r="Q48" s="20"/>
      <c r="R48" s="20">
        <v>-1881878</v>
      </c>
      <c r="S48" s="20"/>
      <c r="T48" s="20"/>
      <c r="U48" s="20"/>
      <c r="V48" s="20"/>
      <c r="W48" s="20">
        <v>-63595598</v>
      </c>
      <c r="X48" s="20">
        <v>-71431562</v>
      </c>
      <c r="Y48" s="20">
        <v>7835964</v>
      </c>
      <c r="Z48" s="47">
        <v>-10.969890312632391</v>
      </c>
      <c r="AA48" s="22">
        <v>-76020331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-55862592</v>
      </c>
      <c r="D51" s="50">
        <f t="shared" ref="D51:Y51" si="7">SUM(D48:D50)</f>
        <v>0</v>
      </c>
      <c r="E51" s="51">
        <f t="shared" si="7"/>
        <v>-21445356</v>
      </c>
      <c r="F51" s="52">
        <f t="shared" si="7"/>
        <v>-76020331</v>
      </c>
      <c r="G51" s="52">
        <f t="shared" si="7"/>
        <v>-57656951</v>
      </c>
      <c r="H51" s="52">
        <f t="shared" si="7"/>
        <v>-949476</v>
      </c>
      <c r="I51" s="52">
        <f t="shared" si="7"/>
        <v>-122602</v>
      </c>
      <c r="J51" s="52">
        <f t="shared" si="7"/>
        <v>-58729029</v>
      </c>
      <c r="K51" s="52">
        <f t="shared" si="7"/>
        <v>-895386</v>
      </c>
      <c r="L51" s="52">
        <f t="shared" si="7"/>
        <v>-1148492</v>
      </c>
      <c r="M51" s="52">
        <f t="shared" si="7"/>
        <v>-940813</v>
      </c>
      <c r="N51" s="52">
        <f t="shared" si="7"/>
        <v>-2984691</v>
      </c>
      <c r="O51" s="52">
        <f t="shared" si="7"/>
        <v>-930923</v>
      </c>
      <c r="P51" s="52">
        <f t="shared" si="7"/>
        <v>-950955</v>
      </c>
      <c r="Q51" s="52">
        <f t="shared" si="7"/>
        <v>0</v>
      </c>
      <c r="R51" s="52">
        <f t="shared" si="7"/>
        <v>-1881878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-63595598</v>
      </c>
      <c r="X51" s="52">
        <f t="shared" si="7"/>
        <v>-71431562</v>
      </c>
      <c r="Y51" s="52">
        <f t="shared" si="7"/>
        <v>7835964</v>
      </c>
      <c r="Z51" s="53">
        <f>+IF(X51&lt;&gt;0,+(Y51/X51)*100,0)</f>
        <v>-10.969890312632391</v>
      </c>
      <c r="AA51" s="54">
        <f>SUM(AA48:AA50)</f>
        <v>-76020331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1322606</v>
      </c>
      <c r="D8" s="18"/>
      <c r="E8" s="19">
        <v>2661141</v>
      </c>
      <c r="F8" s="20">
        <v>2222868</v>
      </c>
      <c r="G8" s="20">
        <v>837285</v>
      </c>
      <c r="H8" s="20">
        <v>1110706</v>
      </c>
      <c r="I8" s="20">
        <v>788144</v>
      </c>
      <c r="J8" s="20">
        <v>2736135</v>
      </c>
      <c r="K8" s="20">
        <v>1031497</v>
      </c>
      <c r="L8" s="20">
        <v>956156</v>
      </c>
      <c r="M8" s="20">
        <v>1117389</v>
      </c>
      <c r="N8" s="20">
        <v>3105042</v>
      </c>
      <c r="O8" s="20">
        <v>1115034</v>
      </c>
      <c r="P8" s="20">
        <v>-224005</v>
      </c>
      <c r="Q8" s="20">
        <v>841303</v>
      </c>
      <c r="R8" s="20">
        <v>1732332</v>
      </c>
      <c r="S8" s="20"/>
      <c r="T8" s="20"/>
      <c r="U8" s="20"/>
      <c r="V8" s="20"/>
      <c r="W8" s="20">
        <v>7573509</v>
      </c>
      <c r="X8" s="20">
        <v>6508956</v>
      </c>
      <c r="Y8" s="20">
        <v>1064553</v>
      </c>
      <c r="Z8" s="21">
        <v>16.355203507290568</v>
      </c>
      <c r="AA8" s="22">
        <v>2222868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1322606</v>
      </c>
      <c r="D14" s="29">
        <f>SUM(D6:D13)</f>
        <v>0</v>
      </c>
      <c r="E14" s="30">
        <f t="shared" si="0"/>
        <v>2661141</v>
      </c>
      <c r="F14" s="31">
        <f t="shared" si="0"/>
        <v>2222868</v>
      </c>
      <c r="G14" s="31">
        <f t="shared" si="0"/>
        <v>837285</v>
      </c>
      <c r="H14" s="31">
        <f t="shared" si="0"/>
        <v>1110706</v>
      </c>
      <c r="I14" s="31">
        <f t="shared" si="0"/>
        <v>788144</v>
      </c>
      <c r="J14" s="31">
        <f t="shared" si="0"/>
        <v>2736135</v>
      </c>
      <c r="K14" s="31">
        <f t="shared" si="0"/>
        <v>1031497</v>
      </c>
      <c r="L14" s="31">
        <f t="shared" si="0"/>
        <v>956156</v>
      </c>
      <c r="M14" s="31">
        <f t="shared" si="0"/>
        <v>1117389</v>
      </c>
      <c r="N14" s="31">
        <f t="shared" si="0"/>
        <v>3105042</v>
      </c>
      <c r="O14" s="31">
        <f t="shared" si="0"/>
        <v>1115034</v>
      </c>
      <c r="P14" s="31">
        <f t="shared" si="0"/>
        <v>-224005</v>
      </c>
      <c r="Q14" s="31">
        <f t="shared" si="0"/>
        <v>841303</v>
      </c>
      <c r="R14" s="31">
        <f t="shared" si="0"/>
        <v>1732332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7573509</v>
      </c>
      <c r="X14" s="31">
        <f t="shared" si="0"/>
        <v>6508956</v>
      </c>
      <c r="Y14" s="31">
        <f t="shared" si="0"/>
        <v>1064553</v>
      </c>
      <c r="Z14" s="32">
        <f>+IF(X14&lt;&gt;0,+(Y14/X14)*100,0)</f>
        <v>16.355203507290568</v>
      </c>
      <c r="AA14" s="33">
        <f>SUM(AA6:AA13)</f>
        <v>2222868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63826583</v>
      </c>
      <c r="D18" s="18"/>
      <c r="E18" s="19">
        <v>60252709</v>
      </c>
      <c r="F18" s="20">
        <v>62857233</v>
      </c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>
        <v>63028356</v>
      </c>
      <c r="Y18" s="24">
        <v>-63028356</v>
      </c>
      <c r="Z18" s="25">
        <v>-100</v>
      </c>
      <c r="AA18" s="26">
        <v>62857233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63826583</v>
      </c>
      <c r="D26" s="29">
        <f t="shared" ref="D26:Y26" si="1">SUM(D16:D25)</f>
        <v>0</v>
      </c>
      <c r="E26" s="35">
        <f t="shared" si="1"/>
        <v>60252709</v>
      </c>
      <c r="F26" s="36">
        <f t="shared" si="1"/>
        <v>62857233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63028356</v>
      </c>
      <c r="Y26" s="36">
        <f t="shared" si="1"/>
        <v>-63028356</v>
      </c>
      <c r="Z26" s="37">
        <f>+IF(X26&lt;&gt;0,+(Y26/X26)*100,0)</f>
        <v>-100</v>
      </c>
      <c r="AA26" s="38">
        <f>SUM(AA16:AA25)</f>
        <v>62857233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65149189</v>
      </c>
      <c r="D27" s="29">
        <f>+D14+D26</f>
        <v>0</v>
      </c>
      <c r="E27" s="30">
        <f t="shared" si="2"/>
        <v>62913850</v>
      </c>
      <c r="F27" s="31">
        <f t="shared" si="2"/>
        <v>65080101</v>
      </c>
      <c r="G27" s="31">
        <f t="shared" si="2"/>
        <v>837285</v>
      </c>
      <c r="H27" s="31">
        <f t="shared" si="2"/>
        <v>1110706</v>
      </c>
      <c r="I27" s="31">
        <f t="shared" si="2"/>
        <v>788144</v>
      </c>
      <c r="J27" s="31">
        <f t="shared" si="2"/>
        <v>2736135</v>
      </c>
      <c r="K27" s="31">
        <f t="shared" si="2"/>
        <v>1031497</v>
      </c>
      <c r="L27" s="31">
        <f t="shared" si="2"/>
        <v>956156</v>
      </c>
      <c r="M27" s="31">
        <f t="shared" si="2"/>
        <v>1117389</v>
      </c>
      <c r="N27" s="31">
        <f t="shared" si="2"/>
        <v>3105042</v>
      </c>
      <c r="O27" s="31">
        <f t="shared" si="2"/>
        <v>1115034</v>
      </c>
      <c r="P27" s="31">
        <f t="shared" si="2"/>
        <v>-224005</v>
      </c>
      <c r="Q27" s="31">
        <f t="shared" si="2"/>
        <v>841303</v>
      </c>
      <c r="R27" s="31">
        <f t="shared" si="2"/>
        <v>1732332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7573509</v>
      </c>
      <c r="X27" s="31">
        <f t="shared" si="2"/>
        <v>69537312</v>
      </c>
      <c r="Y27" s="31">
        <f t="shared" si="2"/>
        <v>-61963803</v>
      </c>
      <c r="Z27" s="32">
        <f>+IF(X27&lt;&gt;0,+(Y27/X27)*100,0)</f>
        <v>-89.108711881184021</v>
      </c>
      <c r="AA27" s="33">
        <f>+AA14+AA26</f>
        <v>65080101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6587698</v>
      </c>
      <c r="D33" s="18"/>
      <c r="E33" s="19"/>
      <c r="F33" s="20"/>
      <c r="G33" s="20">
        <v>558145</v>
      </c>
      <c r="H33" s="20">
        <v>557499</v>
      </c>
      <c r="I33" s="20">
        <v>-42599</v>
      </c>
      <c r="J33" s="20">
        <v>1073045</v>
      </c>
      <c r="K33" s="20">
        <v>549291</v>
      </c>
      <c r="L33" s="20">
        <v>639698</v>
      </c>
      <c r="M33" s="20">
        <v>545716</v>
      </c>
      <c r="N33" s="20">
        <v>1734705</v>
      </c>
      <c r="O33" s="20">
        <v>598508</v>
      </c>
      <c r="P33" s="20">
        <v>554290</v>
      </c>
      <c r="Q33" s="20">
        <v>556089</v>
      </c>
      <c r="R33" s="20">
        <v>1708887</v>
      </c>
      <c r="S33" s="20"/>
      <c r="T33" s="20"/>
      <c r="U33" s="20"/>
      <c r="V33" s="20"/>
      <c r="W33" s="20">
        <v>4516637</v>
      </c>
      <c r="X33" s="20"/>
      <c r="Y33" s="20">
        <v>4516637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>
        <v>-1179225</v>
      </c>
      <c r="D35" s="18"/>
      <c r="E35" s="19"/>
      <c r="F35" s="20"/>
      <c r="G35" s="20">
        <v>-62061</v>
      </c>
      <c r="H35" s="20"/>
      <c r="I35" s="20">
        <v>-19946</v>
      </c>
      <c r="J35" s="20">
        <v>-82007</v>
      </c>
      <c r="K35" s="20"/>
      <c r="L35" s="20">
        <v>-831000</v>
      </c>
      <c r="M35" s="20">
        <v>-62963</v>
      </c>
      <c r="N35" s="20">
        <v>-893963</v>
      </c>
      <c r="O35" s="20">
        <v>-210840</v>
      </c>
      <c r="P35" s="20">
        <v>-35135</v>
      </c>
      <c r="Q35" s="20"/>
      <c r="R35" s="20">
        <v>-245975</v>
      </c>
      <c r="S35" s="20"/>
      <c r="T35" s="20"/>
      <c r="U35" s="20"/>
      <c r="V35" s="20"/>
      <c r="W35" s="20">
        <v>-1221945</v>
      </c>
      <c r="X35" s="20"/>
      <c r="Y35" s="20">
        <v>-1221945</v>
      </c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5408473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496084</v>
      </c>
      <c r="H38" s="31">
        <f t="shared" si="3"/>
        <v>557499</v>
      </c>
      <c r="I38" s="31">
        <f t="shared" si="3"/>
        <v>-62545</v>
      </c>
      <c r="J38" s="31">
        <f t="shared" si="3"/>
        <v>991038</v>
      </c>
      <c r="K38" s="31">
        <f t="shared" si="3"/>
        <v>549291</v>
      </c>
      <c r="L38" s="31">
        <f t="shared" si="3"/>
        <v>-191302</v>
      </c>
      <c r="M38" s="31">
        <f t="shared" si="3"/>
        <v>482753</v>
      </c>
      <c r="N38" s="31">
        <f t="shared" si="3"/>
        <v>840742</v>
      </c>
      <c r="O38" s="31">
        <f t="shared" si="3"/>
        <v>387668</v>
      </c>
      <c r="P38" s="31">
        <f t="shared" si="3"/>
        <v>519155</v>
      </c>
      <c r="Q38" s="31">
        <f t="shared" si="3"/>
        <v>556089</v>
      </c>
      <c r="R38" s="31">
        <f t="shared" si="3"/>
        <v>1462912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3294692</v>
      </c>
      <c r="X38" s="31">
        <f t="shared" si="3"/>
        <v>0</v>
      </c>
      <c r="Y38" s="31">
        <f t="shared" si="3"/>
        <v>3294692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31813015</v>
      </c>
      <c r="D41" s="18"/>
      <c r="E41" s="19">
        <v>32819923</v>
      </c>
      <c r="F41" s="20">
        <v>34651055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31813015</v>
      </c>
      <c r="Y41" s="20">
        <v>-31813015</v>
      </c>
      <c r="Z41" s="21">
        <v>-100</v>
      </c>
      <c r="AA41" s="22">
        <v>34651055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>
        <v>-42158</v>
      </c>
      <c r="D43" s="18"/>
      <c r="E43" s="19"/>
      <c r="F43" s="20"/>
      <c r="G43" s="20">
        <v>-4466</v>
      </c>
      <c r="H43" s="20"/>
      <c r="I43" s="20"/>
      <c r="J43" s="20">
        <v>-4466</v>
      </c>
      <c r="K43" s="20">
        <v>-9719</v>
      </c>
      <c r="L43" s="20"/>
      <c r="M43" s="20">
        <v>-7444</v>
      </c>
      <c r="N43" s="20">
        <v>-17163</v>
      </c>
      <c r="O43" s="20"/>
      <c r="P43" s="20"/>
      <c r="Q43" s="20"/>
      <c r="R43" s="20"/>
      <c r="S43" s="20"/>
      <c r="T43" s="20"/>
      <c r="U43" s="20"/>
      <c r="V43" s="20"/>
      <c r="W43" s="20">
        <v>-21629</v>
      </c>
      <c r="X43" s="20"/>
      <c r="Y43" s="20">
        <v>-21629</v>
      </c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31770857</v>
      </c>
      <c r="D44" s="29">
        <f t="shared" ref="D44:Y44" si="4">SUM(D40:D43)</f>
        <v>0</v>
      </c>
      <c r="E44" s="35">
        <f t="shared" si="4"/>
        <v>32819923</v>
      </c>
      <c r="F44" s="36">
        <f t="shared" si="4"/>
        <v>34651055</v>
      </c>
      <c r="G44" s="36">
        <f t="shared" si="4"/>
        <v>-4466</v>
      </c>
      <c r="H44" s="36">
        <f t="shared" si="4"/>
        <v>0</v>
      </c>
      <c r="I44" s="36">
        <f t="shared" si="4"/>
        <v>0</v>
      </c>
      <c r="J44" s="36">
        <f t="shared" si="4"/>
        <v>-4466</v>
      </c>
      <c r="K44" s="36">
        <f t="shared" si="4"/>
        <v>-9719</v>
      </c>
      <c r="L44" s="36">
        <f t="shared" si="4"/>
        <v>0</v>
      </c>
      <c r="M44" s="36">
        <f t="shared" si="4"/>
        <v>-7444</v>
      </c>
      <c r="N44" s="36">
        <f t="shared" si="4"/>
        <v>-17163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-21629</v>
      </c>
      <c r="X44" s="36">
        <f t="shared" si="4"/>
        <v>31813015</v>
      </c>
      <c r="Y44" s="36">
        <f t="shared" si="4"/>
        <v>-31834644</v>
      </c>
      <c r="Z44" s="37">
        <f>+IF(X44&lt;&gt;0,+(Y44/X44)*100,0)</f>
        <v>-100.06798789740614</v>
      </c>
      <c r="AA44" s="38">
        <f>SUM(AA40:AA43)</f>
        <v>34651055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37179330</v>
      </c>
      <c r="D45" s="29">
        <f>+D38+D44</f>
        <v>0</v>
      </c>
      <c r="E45" s="30">
        <f t="shared" si="5"/>
        <v>32819923</v>
      </c>
      <c r="F45" s="31">
        <f t="shared" si="5"/>
        <v>34651055</v>
      </c>
      <c r="G45" s="31">
        <f t="shared" si="5"/>
        <v>491618</v>
      </c>
      <c r="H45" s="31">
        <f t="shared" si="5"/>
        <v>557499</v>
      </c>
      <c r="I45" s="31">
        <f t="shared" si="5"/>
        <v>-62545</v>
      </c>
      <c r="J45" s="31">
        <f t="shared" si="5"/>
        <v>986572</v>
      </c>
      <c r="K45" s="31">
        <f t="shared" si="5"/>
        <v>539572</v>
      </c>
      <c r="L45" s="31">
        <f t="shared" si="5"/>
        <v>-191302</v>
      </c>
      <c r="M45" s="31">
        <f t="shared" si="5"/>
        <v>475309</v>
      </c>
      <c r="N45" s="31">
        <f t="shared" si="5"/>
        <v>823579</v>
      </c>
      <c r="O45" s="31">
        <f t="shared" si="5"/>
        <v>387668</v>
      </c>
      <c r="P45" s="31">
        <f t="shared" si="5"/>
        <v>519155</v>
      </c>
      <c r="Q45" s="31">
        <f t="shared" si="5"/>
        <v>556089</v>
      </c>
      <c r="R45" s="31">
        <f t="shared" si="5"/>
        <v>1462912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3273063</v>
      </c>
      <c r="X45" s="31">
        <f t="shared" si="5"/>
        <v>31813015</v>
      </c>
      <c r="Y45" s="31">
        <f t="shared" si="5"/>
        <v>-28539952</v>
      </c>
      <c r="Z45" s="32">
        <f>+IF(X45&lt;&gt;0,+(Y45/X45)*100,0)</f>
        <v>-89.711559875730103</v>
      </c>
      <c r="AA45" s="33">
        <f>+AA38+AA44</f>
        <v>34651055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27969859</v>
      </c>
      <c r="D46" s="42">
        <f t="shared" si="6"/>
        <v>0</v>
      </c>
      <c r="E46" s="43">
        <f t="shared" si="6"/>
        <v>30093927</v>
      </c>
      <c r="F46" s="44">
        <f t="shared" si="6"/>
        <v>30429046</v>
      </c>
      <c r="G46" s="44">
        <f t="shared" si="6"/>
        <v>345667</v>
      </c>
      <c r="H46" s="44">
        <f t="shared" si="6"/>
        <v>553207</v>
      </c>
      <c r="I46" s="44">
        <f t="shared" si="6"/>
        <v>850689</v>
      </c>
      <c r="J46" s="44">
        <f t="shared" si="6"/>
        <v>1749563</v>
      </c>
      <c r="K46" s="44">
        <f t="shared" si="6"/>
        <v>491925</v>
      </c>
      <c r="L46" s="44">
        <f t="shared" si="6"/>
        <v>1147458</v>
      </c>
      <c r="M46" s="44">
        <f t="shared" si="6"/>
        <v>642080</v>
      </c>
      <c r="N46" s="44">
        <f t="shared" si="6"/>
        <v>2281463</v>
      </c>
      <c r="O46" s="44">
        <f t="shared" si="6"/>
        <v>727366</v>
      </c>
      <c r="P46" s="44">
        <f t="shared" si="6"/>
        <v>-743160</v>
      </c>
      <c r="Q46" s="44">
        <f t="shared" si="6"/>
        <v>285214</v>
      </c>
      <c r="R46" s="44">
        <f t="shared" si="6"/>
        <v>269420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4300446</v>
      </c>
      <c r="X46" s="44">
        <f t="shared" si="6"/>
        <v>37724297</v>
      </c>
      <c r="Y46" s="44">
        <f t="shared" si="6"/>
        <v>-33423851</v>
      </c>
      <c r="Z46" s="45">
        <f>+IF(X46&lt;&gt;0,+(Y46/X46)*100,0)</f>
        <v>-88.600328324209727</v>
      </c>
      <c r="AA46" s="46">
        <f>+AA27-AA45</f>
        <v>30429046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816565</v>
      </c>
      <c r="D6" s="18"/>
      <c r="E6" s="19">
        <v>39278234</v>
      </c>
      <c r="F6" s="20">
        <v>37727340</v>
      </c>
      <c r="G6" s="20">
        <v>8047737</v>
      </c>
      <c r="H6" s="20">
        <v>1071004</v>
      </c>
      <c r="I6" s="20">
        <v>7853955</v>
      </c>
      <c r="J6" s="20">
        <v>16972696</v>
      </c>
      <c r="K6" s="20">
        <v>866617</v>
      </c>
      <c r="L6" s="20">
        <v>950710</v>
      </c>
      <c r="M6" s="20">
        <v>5779738</v>
      </c>
      <c r="N6" s="20">
        <v>7597065</v>
      </c>
      <c r="O6" s="20">
        <v>973772</v>
      </c>
      <c r="P6" s="20">
        <v>320399</v>
      </c>
      <c r="Q6" s="20">
        <v>5149481</v>
      </c>
      <c r="R6" s="20">
        <v>6443652</v>
      </c>
      <c r="S6" s="20"/>
      <c r="T6" s="20"/>
      <c r="U6" s="20"/>
      <c r="V6" s="20"/>
      <c r="W6" s="20">
        <v>31013413</v>
      </c>
      <c r="X6" s="20">
        <v>28295514</v>
      </c>
      <c r="Y6" s="20">
        <v>2717899</v>
      </c>
      <c r="Z6" s="21">
        <v>9.6054060018135736</v>
      </c>
      <c r="AA6" s="22">
        <v>37727340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-4219747</v>
      </c>
      <c r="D8" s="18"/>
      <c r="E8" s="19">
        <v>1717993</v>
      </c>
      <c r="F8" s="20">
        <v>1929821</v>
      </c>
      <c r="G8" s="20">
        <v>-701204</v>
      </c>
      <c r="H8" s="20">
        <v>-701204</v>
      </c>
      <c r="I8" s="20">
        <v>-701204</v>
      </c>
      <c r="J8" s="20">
        <v>-2103612</v>
      </c>
      <c r="K8" s="20">
        <v>-702828</v>
      </c>
      <c r="L8" s="20">
        <v>-701701</v>
      </c>
      <c r="M8" s="20">
        <v>-701701</v>
      </c>
      <c r="N8" s="20">
        <v>-2106230</v>
      </c>
      <c r="O8" s="20">
        <v>-701933</v>
      </c>
      <c r="P8" s="20">
        <v>-702165</v>
      </c>
      <c r="Q8" s="20">
        <v>-699381</v>
      </c>
      <c r="R8" s="20">
        <v>-2103479</v>
      </c>
      <c r="S8" s="20"/>
      <c r="T8" s="20"/>
      <c r="U8" s="20"/>
      <c r="V8" s="20"/>
      <c r="W8" s="20">
        <v>-6313321</v>
      </c>
      <c r="X8" s="20">
        <v>1447371</v>
      </c>
      <c r="Y8" s="20">
        <v>-7760692</v>
      </c>
      <c r="Z8" s="21">
        <v>-536.19231005733843</v>
      </c>
      <c r="AA8" s="22">
        <v>1929821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128356</v>
      </c>
      <c r="F12" s="20">
        <v>185356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139014</v>
      </c>
      <c r="Y12" s="24">
        <v>-139014</v>
      </c>
      <c r="Z12" s="25">
        <v>-100</v>
      </c>
      <c r="AA12" s="26">
        <v>185356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>
        <v>151152</v>
      </c>
      <c r="H13" s="20">
        <v>58574</v>
      </c>
      <c r="I13" s="20">
        <v>952554</v>
      </c>
      <c r="J13" s="20">
        <v>1162280</v>
      </c>
      <c r="K13" s="20"/>
      <c r="L13" s="20">
        <v>16348</v>
      </c>
      <c r="M13" s="20">
        <v>22837</v>
      </c>
      <c r="N13" s="20">
        <v>39185</v>
      </c>
      <c r="O13" s="20">
        <v>22544</v>
      </c>
      <c r="P13" s="20">
        <v>241174</v>
      </c>
      <c r="Q13" s="20">
        <v>458003</v>
      </c>
      <c r="R13" s="20">
        <v>721721</v>
      </c>
      <c r="S13" s="20"/>
      <c r="T13" s="20"/>
      <c r="U13" s="20"/>
      <c r="V13" s="20"/>
      <c r="W13" s="20">
        <v>1923186</v>
      </c>
      <c r="X13" s="20"/>
      <c r="Y13" s="20">
        <v>1923186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-3403182</v>
      </c>
      <c r="D14" s="29">
        <f>SUM(D6:D13)</f>
        <v>0</v>
      </c>
      <c r="E14" s="30">
        <f t="shared" si="0"/>
        <v>41124583</v>
      </c>
      <c r="F14" s="31">
        <f t="shared" si="0"/>
        <v>39842517</v>
      </c>
      <c r="G14" s="31">
        <f t="shared" si="0"/>
        <v>7497685</v>
      </c>
      <c r="H14" s="31">
        <f t="shared" si="0"/>
        <v>428374</v>
      </c>
      <c r="I14" s="31">
        <f t="shared" si="0"/>
        <v>8105305</v>
      </c>
      <c r="J14" s="31">
        <f t="shared" si="0"/>
        <v>16031364</v>
      </c>
      <c r="K14" s="31">
        <f t="shared" si="0"/>
        <v>163789</v>
      </c>
      <c r="L14" s="31">
        <f t="shared" si="0"/>
        <v>265357</v>
      </c>
      <c r="M14" s="31">
        <f t="shared" si="0"/>
        <v>5100874</v>
      </c>
      <c r="N14" s="31">
        <f t="shared" si="0"/>
        <v>5530020</v>
      </c>
      <c r="O14" s="31">
        <f t="shared" si="0"/>
        <v>294383</v>
      </c>
      <c r="P14" s="31">
        <f t="shared" si="0"/>
        <v>-140592</v>
      </c>
      <c r="Q14" s="31">
        <f t="shared" si="0"/>
        <v>4908103</v>
      </c>
      <c r="R14" s="31">
        <f t="shared" si="0"/>
        <v>5061894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26623278</v>
      </c>
      <c r="X14" s="31">
        <f t="shared" si="0"/>
        <v>29881899</v>
      </c>
      <c r="Y14" s="31">
        <f t="shared" si="0"/>
        <v>-3258621</v>
      </c>
      <c r="Z14" s="32">
        <f>+IF(X14&lt;&gt;0,+(Y14/X14)*100,0)</f>
        <v>-10.904999712367678</v>
      </c>
      <c r="AA14" s="33">
        <f>SUM(AA6:AA13)</f>
        <v>39842517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>
        <v>375403</v>
      </c>
      <c r="F18" s="20">
        <v>375403</v>
      </c>
      <c r="G18" s="24">
        <v>-510006</v>
      </c>
      <c r="H18" s="24">
        <v>-505949</v>
      </c>
      <c r="I18" s="24">
        <v>-489628</v>
      </c>
      <c r="J18" s="20">
        <v>-1505583</v>
      </c>
      <c r="K18" s="24">
        <v>-505949</v>
      </c>
      <c r="L18" s="24">
        <v>-489628</v>
      </c>
      <c r="M18" s="20">
        <v>-505949</v>
      </c>
      <c r="N18" s="24">
        <v>-1501526</v>
      </c>
      <c r="O18" s="24">
        <v>20122</v>
      </c>
      <c r="P18" s="24">
        <v>-456986</v>
      </c>
      <c r="Q18" s="20">
        <v>-505949</v>
      </c>
      <c r="R18" s="24">
        <v>-942813</v>
      </c>
      <c r="S18" s="24"/>
      <c r="T18" s="20"/>
      <c r="U18" s="24"/>
      <c r="V18" s="24"/>
      <c r="W18" s="24">
        <v>-3949922</v>
      </c>
      <c r="X18" s="20">
        <v>281547</v>
      </c>
      <c r="Y18" s="24">
        <v>-4231469</v>
      </c>
      <c r="Z18" s="25">
        <v>-1502.9352115277379</v>
      </c>
      <c r="AA18" s="26">
        <v>375403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375403</v>
      </c>
      <c r="F26" s="36">
        <f t="shared" si="1"/>
        <v>375403</v>
      </c>
      <c r="G26" s="36">
        <f t="shared" si="1"/>
        <v>-510006</v>
      </c>
      <c r="H26" s="36">
        <f t="shared" si="1"/>
        <v>-505949</v>
      </c>
      <c r="I26" s="36">
        <f t="shared" si="1"/>
        <v>-489628</v>
      </c>
      <c r="J26" s="36">
        <f t="shared" si="1"/>
        <v>-1505583</v>
      </c>
      <c r="K26" s="36">
        <f t="shared" si="1"/>
        <v>-505949</v>
      </c>
      <c r="L26" s="36">
        <f t="shared" si="1"/>
        <v>-489628</v>
      </c>
      <c r="M26" s="36">
        <f t="shared" si="1"/>
        <v>-505949</v>
      </c>
      <c r="N26" s="36">
        <f t="shared" si="1"/>
        <v>-1501526</v>
      </c>
      <c r="O26" s="36">
        <f t="shared" si="1"/>
        <v>20122</v>
      </c>
      <c r="P26" s="36">
        <f t="shared" si="1"/>
        <v>-456986</v>
      </c>
      <c r="Q26" s="36">
        <f t="shared" si="1"/>
        <v>-505949</v>
      </c>
      <c r="R26" s="36">
        <f t="shared" si="1"/>
        <v>-942813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-3949922</v>
      </c>
      <c r="X26" s="36">
        <f t="shared" si="1"/>
        <v>281547</v>
      </c>
      <c r="Y26" s="36">
        <f t="shared" si="1"/>
        <v>-4231469</v>
      </c>
      <c r="Z26" s="37">
        <f>+IF(X26&lt;&gt;0,+(Y26/X26)*100,0)</f>
        <v>-1502.9352115277379</v>
      </c>
      <c r="AA26" s="38">
        <f>SUM(AA16:AA25)</f>
        <v>375403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-3403182</v>
      </c>
      <c r="D27" s="29">
        <f>+D14+D26</f>
        <v>0</v>
      </c>
      <c r="E27" s="30">
        <f t="shared" si="2"/>
        <v>41499986</v>
      </c>
      <c r="F27" s="31">
        <f t="shared" si="2"/>
        <v>40217920</v>
      </c>
      <c r="G27" s="31">
        <f t="shared" si="2"/>
        <v>6987679</v>
      </c>
      <c r="H27" s="31">
        <f t="shared" si="2"/>
        <v>-77575</v>
      </c>
      <c r="I27" s="31">
        <f t="shared" si="2"/>
        <v>7615677</v>
      </c>
      <c r="J27" s="31">
        <f t="shared" si="2"/>
        <v>14525781</v>
      </c>
      <c r="K27" s="31">
        <f t="shared" si="2"/>
        <v>-342160</v>
      </c>
      <c r="L27" s="31">
        <f t="shared" si="2"/>
        <v>-224271</v>
      </c>
      <c r="M27" s="31">
        <f t="shared" si="2"/>
        <v>4594925</v>
      </c>
      <c r="N27" s="31">
        <f t="shared" si="2"/>
        <v>4028494</v>
      </c>
      <c r="O27" s="31">
        <f t="shared" si="2"/>
        <v>314505</v>
      </c>
      <c r="P27" s="31">
        <f t="shared" si="2"/>
        <v>-597578</v>
      </c>
      <c r="Q27" s="31">
        <f t="shared" si="2"/>
        <v>4402154</v>
      </c>
      <c r="R27" s="31">
        <f t="shared" si="2"/>
        <v>4119081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22673356</v>
      </c>
      <c r="X27" s="31">
        <f t="shared" si="2"/>
        <v>30163446</v>
      </c>
      <c r="Y27" s="31">
        <f t="shared" si="2"/>
        <v>-7490090</v>
      </c>
      <c r="Z27" s="32">
        <f>+IF(X27&lt;&gt;0,+(Y27/X27)*100,0)</f>
        <v>-24.831678714693275</v>
      </c>
      <c r="AA27" s="33">
        <f>+AA14+AA26</f>
        <v>40217920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2812853</v>
      </c>
      <c r="D33" s="18"/>
      <c r="E33" s="19">
        <v>675394</v>
      </c>
      <c r="F33" s="20">
        <v>1624014</v>
      </c>
      <c r="G33" s="20">
        <v>88504484</v>
      </c>
      <c r="H33" s="20">
        <v>261062</v>
      </c>
      <c r="I33" s="20">
        <v>2539584</v>
      </c>
      <c r="J33" s="20">
        <v>91305130</v>
      </c>
      <c r="K33" s="20">
        <v>3128086</v>
      </c>
      <c r="L33" s="20">
        <v>5536775</v>
      </c>
      <c r="M33" s="20">
        <v>5511743</v>
      </c>
      <c r="N33" s="20">
        <v>14176604</v>
      </c>
      <c r="O33" s="20">
        <v>5249381</v>
      </c>
      <c r="P33" s="20">
        <v>5201876</v>
      </c>
      <c r="Q33" s="20">
        <v>5532090</v>
      </c>
      <c r="R33" s="20">
        <v>15983347</v>
      </c>
      <c r="S33" s="20"/>
      <c r="T33" s="20"/>
      <c r="U33" s="20"/>
      <c r="V33" s="20"/>
      <c r="W33" s="20">
        <v>121465081</v>
      </c>
      <c r="X33" s="20">
        <v>1218006</v>
      </c>
      <c r="Y33" s="20">
        <v>120247075</v>
      </c>
      <c r="Z33" s="21">
        <v>9872.4534197696903</v>
      </c>
      <c r="AA33" s="22">
        <v>1624014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>
        <v>-152439</v>
      </c>
      <c r="H34" s="20"/>
      <c r="I34" s="20"/>
      <c r="J34" s="20">
        <v>-152439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-152439</v>
      </c>
      <c r="X34" s="20"/>
      <c r="Y34" s="20">
        <v>-152439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6389513</v>
      </c>
      <c r="F36" s="20">
        <v>6500032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4875030</v>
      </c>
      <c r="Y36" s="20">
        <v>-4875030</v>
      </c>
      <c r="Z36" s="21">
        <v>-100</v>
      </c>
      <c r="AA36" s="22">
        <v>6500032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2812853</v>
      </c>
      <c r="D38" s="29">
        <f t="shared" ref="D38:Y38" si="3">SUM(D30:D37)</f>
        <v>0</v>
      </c>
      <c r="E38" s="30">
        <f t="shared" si="3"/>
        <v>7064907</v>
      </c>
      <c r="F38" s="31">
        <f t="shared" si="3"/>
        <v>8124046</v>
      </c>
      <c r="G38" s="31">
        <f t="shared" si="3"/>
        <v>88352045</v>
      </c>
      <c r="H38" s="31">
        <f t="shared" si="3"/>
        <v>261062</v>
      </c>
      <c r="I38" s="31">
        <f t="shared" si="3"/>
        <v>2539584</v>
      </c>
      <c r="J38" s="31">
        <f t="shared" si="3"/>
        <v>91152691</v>
      </c>
      <c r="K38" s="31">
        <f t="shared" si="3"/>
        <v>3128086</v>
      </c>
      <c r="L38" s="31">
        <f t="shared" si="3"/>
        <v>5536775</v>
      </c>
      <c r="M38" s="31">
        <f t="shared" si="3"/>
        <v>5511743</v>
      </c>
      <c r="N38" s="31">
        <f t="shared" si="3"/>
        <v>14176604</v>
      </c>
      <c r="O38" s="31">
        <f t="shared" si="3"/>
        <v>5249381</v>
      </c>
      <c r="P38" s="31">
        <f t="shared" si="3"/>
        <v>5201876</v>
      </c>
      <c r="Q38" s="31">
        <f t="shared" si="3"/>
        <v>5532090</v>
      </c>
      <c r="R38" s="31">
        <f t="shared" si="3"/>
        <v>15983347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121312642</v>
      </c>
      <c r="X38" s="31">
        <f t="shared" si="3"/>
        <v>6093036</v>
      </c>
      <c r="Y38" s="31">
        <f t="shared" si="3"/>
        <v>115219606</v>
      </c>
      <c r="Z38" s="32">
        <f>+IF(X38&lt;&gt;0,+(Y38/X38)*100,0)</f>
        <v>1891.0048455318499</v>
      </c>
      <c r="AA38" s="33">
        <f>SUM(AA30:AA37)</f>
        <v>8124046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2812853</v>
      </c>
      <c r="D45" s="29">
        <f>+D38+D44</f>
        <v>0</v>
      </c>
      <c r="E45" s="30">
        <f t="shared" si="5"/>
        <v>7064907</v>
      </c>
      <c r="F45" s="31">
        <f t="shared" si="5"/>
        <v>8124046</v>
      </c>
      <c r="G45" s="31">
        <f t="shared" si="5"/>
        <v>88352045</v>
      </c>
      <c r="H45" s="31">
        <f t="shared" si="5"/>
        <v>261062</v>
      </c>
      <c r="I45" s="31">
        <f t="shared" si="5"/>
        <v>2539584</v>
      </c>
      <c r="J45" s="31">
        <f t="shared" si="5"/>
        <v>91152691</v>
      </c>
      <c r="K45" s="31">
        <f t="shared" si="5"/>
        <v>3128086</v>
      </c>
      <c r="L45" s="31">
        <f t="shared" si="5"/>
        <v>5536775</v>
      </c>
      <c r="M45" s="31">
        <f t="shared" si="5"/>
        <v>5511743</v>
      </c>
      <c r="N45" s="31">
        <f t="shared" si="5"/>
        <v>14176604</v>
      </c>
      <c r="O45" s="31">
        <f t="shared" si="5"/>
        <v>5249381</v>
      </c>
      <c r="P45" s="31">
        <f t="shared" si="5"/>
        <v>5201876</v>
      </c>
      <c r="Q45" s="31">
        <f t="shared" si="5"/>
        <v>5532090</v>
      </c>
      <c r="R45" s="31">
        <f t="shared" si="5"/>
        <v>15983347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121312642</v>
      </c>
      <c r="X45" s="31">
        <f t="shared" si="5"/>
        <v>6093036</v>
      </c>
      <c r="Y45" s="31">
        <f t="shared" si="5"/>
        <v>115219606</v>
      </c>
      <c r="Z45" s="32">
        <f>+IF(X45&lt;&gt;0,+(Y45/X45)*100,0)</f>
        <v>1891.0048455318499</v>
      </c>
      <c r="AA45" s="33">
        <f>+AA38+AA44</f>
        <v>8124046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-6216035</v>
      </c>
      <c r="D46" s="42">
        <f t="shared" si="6"/>
        <v>0</v>
      </c>
      <c r="E46" s="43">
        <f t="shared" si="6"/>
        <v>34435079</v>
      </c>
      <c r="F46" s="44">
        <f t="shared" si="6"/>
        <v>32093874</v>
      </c>
      <c r="G46" s="44">
        <f t="shared" si="6"/>
        <v>-81364366</v>
      </c>
      <c r="H46" s="44">
        <f t="shared" si="6"/>
        <v>-338637</v>
      </c>
      <c r="I46" s="44">
        <f t="shared" si="6"/>
        <v>5076093</v>
      </c>
      <c r="J46" s="44">
        <f t="shared" si="6"/>
        <v>-76626910</v>
      </c>
      <c r="K46" s="44">
        <f t="shared" si="6"/>
        <v>-3470246</v>
      </c>
      <c r="L46" s="44">
        <f t="shared" si="6"/>
        <v>-5761046</v>
      </c>
      <c r="M46" s="44">
        <f t="shared" si="6"/>
        <v>-916818</v>
      </c>
      <c r="N46" s="44">
        <f t="shared" si="6"/>
        <v>-10148110</v>
      </c>
      <c r="O46" s="44">
        <f t="shared" si="6"/>
        <v>-4934876</v>
      </c>
      <c r="P46" s="44">
        <f t="shared" si="6"/>
        <v>-5799454</v>
      </c>
      <c r="Q46" s="44">
        <f t="shared" si="6"/>
        <v>-1129936</v>
      </c>
      <c r="R46" s="44">
        <f t="shared" si="6"/>
        <v>-11864266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-98639286</v>
      </c>
      <c r="X46" s="44">
        <f t="shared" si="6"/>
        <v>24070410</v>
      </c>
      <c r="Y46" s="44">
        <f t="shared" si="6"/>
        <v>-122709696</v>
      </c>
      <c r="Z46" s="45">
        <f>+IF(X46&lt;&gt;0,+(Y46/X46)*100,0)</f>
        <v>-509.79478953619815</v>
      </c>
      <c r="AA46" s="46">
        <f>+AA27-AA45</f>
        <v>32093874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3355507</v>
      </c>
      <c r="D48" s="18"/>
      <c r="E48" s="19"/>
      <c r="F48" s="20"/>
      <c r="G48" s="20"/>
      <c r="H48" s="20">
        <v>-9635</v>
      </c>
      <c r="I48" s="20">
        <v>-167725</v>
      </c>
      <c r="J48" s="20">
        <v>-177360</v>
      </c>
      <c r="K48" s="20">
        <v>-87810</v>
      </c>
      <c r="L48" s="20">
        <v>-56340</v>
      </c>
      <c r="M48" s="20">
        <v>-14399</v>
      </c>
      <c r="N48" s="20">
        <v>-158549</v>
      </c>
      <c r="O48" s="20">
        <v>-4277</v>
      </c>
      <c r="P48" s="20">
        <v>-23505</v>
      </c>
      <c r="Q48" s="20">
        <v>-8940</v>
      </c>
      <c r="R48" s="20">
        <v>-36722</v>
      </c>
      <c r="S48" s="20"/>
      <c r="T48" s="20"/>
      <c r="U48" s="20"/>
      <c r="V48" s="20"/>
      <c r="W48" s="20">
        <v>-372631</v>
      </c>
      <c r="X48" s="20"/>
      <c r="Y48" s="20">
        <v>-372631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3355507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-9635</v>
      </c>
      <c r="I51" s="52">
        <f t="shared" si="7"/>
        <v>-167725</v>
      </c>
      <c r="J51" s="52">
        <f t="shared" si="7"/>
        <v>-177360</v>
      </c>
      <c r="K51" s="52">
        <f t="shared" si="7"/>
        <v>-87810</v>
      </c>
      <c r="L51" s="52">
        <f t="shared" si="7"/>
        <v>-56340</v>
      </c>
      <c r="M51" s="52">
        <f t="shared" si="7"/>
        <v>-14399</v>
      </c>
      <c r="N51" s="52">
        <f t="shared" si="7"/>
        <v>-158549</v>
      </c>
      <c r="O51" s="52">
        <f t="shared" si="7"/>
        <v>-4277</v>
      </c>
      <c r="P51" s="52">
        <f t="shared" si="7"/>
        <v>-23505</v>
      </c>
      <c r="Q51" s="52">
        <f t="shared" si="7"/>
        <v>-8940</v>
      </c>
      <c r="R51" s="52">
        <f t="shared" si="7"/>
        <v>-36722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-372631</v>
      </c>
      <c r="X51" s="52">
        <f t="shared" si="7"/>
        <v>0</v>
      </c>
      <c r="Y51" s="52">
        <f t="shared" si="7"/>
        <v>-372631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104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-38109383</v>
      </c>
      <c r="D6" s="18"/>
      <c r="E6" s="19">
        <v>-82091108</v>
      </c>
      <c r="F6" s="20">
        <v>-87318676</v>
      </c>
      <c r="G6" s="20">
        <v>-38716406</v>
      </c>
      <c r="H6" s="20">
        <v>443549</v>
      </c>
      <c r="I6" s="20">
        <v>63018</v>
      </c>
      <c r="J6" s="20">
        <v>-38209839</v>
      </c>
      <c r="K6" s="20">
        <v>1134564</v>
      </c>
      <c r="L6" s="20">
        <v>-227504</v>
      </c>
      <c r="M6" s="20">
        <v>-1061109</v>
      </c>
      <c r="N6" s="20">
        <v>-154049</v>
      </c>
      <c r="O6" s="20">
        <v>-1090160</v>
      </c>
      <c r="P6" s="20">
        <v>290271</v>
      </c>
      <c r="Q6" s="20">
        <v>-11630</v>
      </c>
      <c r="R6" s="20">
        <v>-811519</v>
      </c>
      <c r="S6" s="20"/>
      <c r="T6" s="20"/>
      <c r="U6" s="20"/>
      <c r="V6" s="20"/>
      <c r="W6" s="20">
        <v>-39175407</v>
      </c>
      <c r="X6" s="20">
        <v>-66795902</v>
      </c>
      <c r="Y6" s="20">
        <v>27620495</v>
      </c>
      <c r="Z6" s="21">
        <v>-41.350583154038404</v>
      </c>
      <c r="AA6" s="22">
        <v>-87318676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-6967105</v>
      </c>
      <c r="D8" s="18"/>
      <c r="E8" s="19">
        <v>10976786</v>
      </c>
      <c r="F8" s="20">
        <v>10976786</v>
      </c>
      <c r="G8" s="20">
        <v>-7030572</v>
      </c>
      <c r="H8" s="20">
        <v>86008</v>
      </c>
      <c r="I8" s="20">
        <v>106237</v>
      </c>
      <c r="J8" s="20">
        <v>-6838327</v>
      </c>
      <c r="K8" s="20">
        <v>93081</v>
      </c>
      <c r="L8" s="20">
        <v>114742</v>
      </c>
      <c r="M8" s="20">
        <v>151157</v>
      </c>
      <c r="N8" s="20">
        <v>358980</v>
      </c>
      <c r="O8" s="20">
        <v>101626</v>
      </c>
      <c r="P8" s="20">
        <v>179712</v>
      </c>
      <c r="Q8" s="20">
        <v>-529388</v>
      </c>
      <c r="R8" s="20">
        <v>-248050</v>
      </c>
      <c r="S8" s="20"/>
      <c r="T8" s="20"/>
      <c r="U8" s="20"/>
      <c r="V8" s="20"/>
      <c r="W8" s="20">
        <v>-6727397</v>
      </c>
      <c r="X8" s="20">
        <v>11509776</v>
      </c>
      <c r="Y8" s="20">
        <v>-18237173</v>
      </c>
      <c r="Z8" s="21">
        <v>-158.44941726059656</v>
      </c>
      <c r="AA8" s="22">
        <v>10976786</v>
      </c>
    </row>
    <row r="9" spans="1:27" x14ac:dyDescent="0.25">
      <c r="A9" s="23" t="s">
        <v>38</v>
      </c>
      <c r="B9" s="17" t="s">
        <v>33</v>
      </c>
      <c r="C9" s="18"/>
      <c r="D9" s="18"/>
      <c r="E9" s="19">
        <v>1554702</v>
      </c>
      <c r="F9" s="20">
        <v>1554702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1329702</v>
      </c>
      <c r="Y9" s="20">
        <v>-1329702</v>
      </c>
      <c r="Z9" s="21">
        <v>-100</v>
      </c>
      <c r="AA9" s="22">
        <v>1554702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>
        <v>-98159581</v>
      </c>
      <c r="D12" s="18"/>
      <c r="E12" s="19"/>
      <c r="F12" s="20"/>
      <c r="G12" s="24">
        <v>-98091800</v>
      </c>
      <c r="H12" s="24">
        <v>-67346</v>
      </c>
      <c r="I12" s="24">
        <v>-435</v>
      </c>
      <c r="J12" s="20">
        <v>-98159581</v>
      </c>
      <c r="K12" s="24">
        <v>1878</v>
      </c>
      <c r="L12" s="24">
        <v>51734</v>
      </c>
      <c r="M12" s="20">
        <v>70867</v>
      </c>
      <c r="N12" s="24">
        <v>124479</v>
      </c>
      <c r="O12" s="24">
        <v>-56255</v>
      </c>
      <c r="P12" s="24">
        <v>-67840</v>
      </c>
      <c r="Q12" s="20">
        <v>2702</v>
      </c>
      <c r="R12" s="24">
        <v>-121393</v>
      </c>
      <c r="S12" s="24"/>
      <c r="T12" s="20"/>
      <c r="U12" s="24"/>
      <c r="V12" s="24"/>
      <c r="W12" s="24">
        <v>-98156495</v>
      </c>
      <c r="X12" s="20"/>
      <c r="Y12" s="24">
        <v>-98156495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-143236069</v>
      </c>
      <c r="D14" s="29">
        <f>SUM(D6:D13)</f>
        <v>0</v>
      </c>
      <c r="E14" s="30">
        <f t="shared" si="0"/>
        <v>-69559620</v>
      </c>
      <c r="F14" s="31">
        <f t="shared" si="0"/>
        <v>-74787188</v>
      </c>
      <c r="G14" s="31">
        <f t="shared" si="0"/>
        <v>-143838778</v>
      </c>
      <c r="H14" s="31">
        <f t="shared" si="0"/>
        <v>462211</v>
      </c>
      <c r="I14" s="31">
        <f t="shared" si="0"/>
        <v>168820</v>
      </c>
      <c r="J14" s="31">
        <f t="shared" si="0"/>
        <v>-143207747</v>
      </c>
      <c r="K14" s="31">
        <f t="shared" si="0"/>
        <v>1229523</v>
      </c>
      <c r="L14" s="31">
        <f t="shared" si="0"/>
        <v>-61028</v>
      </c>
      <c r="M14" s="31">
        <f t="shared" si="0"/>
        <v>-839085</v>
      </c>
      <c r="N14" s="31">
        <f t="shared" si="0"/>
        <v>329410</v>
      </c>
      <c r="O14" s="31">
        <f t="shared" si="0"/>
        <v>-1044789</v>
      </c>
      <c r="P14" s="31">
        <f t="shared" si="0"/>
        <v>402143</v>
      </c>
      <c r="Q14" s="31">
        <f t="shared" si="0"/>
        <v>-538316</v>
      </c>
      <c r="R14" s="31">
        <f t="shared" si="0"/>
        <v>-1180962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-144059299</v>
      </c>
      <c r="X14" s="31">
        <f t="shared" si="0"/>
        <v>-53956424</v>
      </c>
      <c r="Y14" s="31">
        <f t="shared" si="0"/>
        <v>-90102875</v>
      </c>
      <c r="Z14" s="32">
        <f>+IF(X14&lt;&gt;0,+(Y14/X14)*100,0)</f>
        <v>166.99193223034945</v>
      </c>
      <c r="AA14" s="33">
        <f>SUM(AA6:AA13)</f>
        <v>-74787188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20899973</v>
      </c>
      <c r="D18" s="18"/>
      <c r="E18" s="19">
        <v>19898045</v>
      </c>
      <c r="F18" s="20">
        <v>21556047</v>
      </c>
      <c r="G18" s="24">
        <v>18609615</v>
      </c>
      <c r="H18" s="24">
        <v>-347482</v>
      </c>
      <c r="I18" s="24">
        <v>-277540</v>
      </c>
      <c r="J18" s="20">
        <v>17984593</v>
      </c>
      <c r="K18" s="24">
        <v>-286792</v>
      </c>
      <c r="L18" s="24">
        <v>984165</v>
      </c>
      <c r="M18" s="20">
        <v>-458384</v>
      </c>
      <c r="N18" s="24">
        <v>238989</v>
      </c>
      <c r="O18" s="24">
        <v>652049</v>
      </c>
      <c r="P18" s="24">
        <v>-259038</v>
      </c>
      <c r="Q18" s="20">
        <v>95313</v>
      </c>
      <c r="R18" s="24">
        <v>488324</v>
      </c>
      <c r="S18" s="24"/>
      <c r="T18" s="20"/>
      <c r="U18" s="24"/>
      <c r="V18" s="24"/>
      <c r="W18" s="24">
        <v>18711906</v>
      </c>
      <c r="X18" s="20">
        <v>20201046</v>
      </c>
      <c r="Y18" s="24">
        <v>-1489140</v>
      </c>
      <c r="Z18" s="25">
        <v>-7.37159848059353</v>
      </c>
      <c r="AA18" s="26">
        <v>21556047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20899973</v>
      </c>
      <c r="D26" s="29">
        <f t="shared" ref="D26:Y26" si="1">SUM(D16:D25)</f>
        <v>0</v>
      </c>
      <c r="E26" s="35">
        <f t="shared" si="1"/>
        <v>19898045</v>
      </c>
      <c r="F26" s="36">
        <f t="shared" si="1"/>
        <v>21556047</v>
      </c>
      <c r="G26" s="36">
        <f t="shared" si="1"/>
        <v>18609615</v>
      </c>
      <c r="H26" s="36">
        <f t="shared" si="1"/>
        <v>-347482</v>
      </c>
      <c r="I26" s="36">
        <f t="shared" si="1"/>
        <v>-277540</v>
      </c>
      <c r="J26" s="36">
        <f t="shared" si="1"/>
        <v>17984593</v>
      </c>
      <c r="K26" s="36">
        <f t="shared" si="1"/>
        <v>-286792</v>
      </c>
      <c r="L26" s="36">
        <f t="shared" si="1"/>
        <v>984165</v>
      </c>
      <c r="M26" s="36">
        <f t="shared" si="1"/>
        <v>-458384</v>
      </c>
      <c r="N26" s="36">
        <f t="shared" si="1"/>
        <v>238989</v>
      </c>
      <c r="O26" s="36">
        <f t="shared" si="1"/>
        <v>652049</v>
      </c>
      <c r="P26" s="36">
        <f t="shared" si="1"/>
        <v>-259038</v>
      </c>
      <c r="Q26" s="36">
        <f t="shared" si="1"/>
        <v>95313</v>
      </c>
      <c r="R26" s="36">
        <f t="shared" si="1"/>
        <v>488324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18711906</v>
      </c>
      <c r="X26" s="36">
        <f t="shared" si="1"/>
        <v>20201046</v>
      </c>
      <c r="Y26" s="36">
        <f t="shared" si="1"/>
        <v>-1489140</v>
      </c>
      <c r="Z26" s="37">
        <f>+IF(X26&lt;&gt;0,+(Y26/X26)*100,0)</f>
        <v>-7.37159848059353</v>
      </c>
      <c r="AA26" s="38">
        <f>SUM(AA16:AA25)</f>
        <v>21556047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-122336096</v>
      </c>
      <c r="D27" s="29">
        <f>+D14+D26</f>
        <v>0</v>
      </c>
      <c r="E27" s="30">
        <f t="shared" si="2"/>
        <v>-49661575</v>
      </c>
      <c r="F27" s="31">
        <f t="shared" si="2"/>
        <v>-53231141</v>
      </c>
      <c r="G27" s="31">
        <f t="shared" si="2"/>
        <v>-125229163</v>
      </c>
      <c r="H27" s="31">
        <f t="shared" si="2"/>
        <v>114729</v>
      </c>
      <c r="I27" s="31">
        <f t="shared" si="2"/>
        <v>-108720</v>
      </c>
      <c r="J27" s="31">
        <f t="shared" si="2"/>
        <v>-125223154</v>
      </c>
      <c r="K27" s="31">
        <f t="shared" si="2"/>
        <v>942731</v>
      </c>
      <c r="L27" s="31">
        <f t="shared" si="2"/>
        <v>923137</v>
      </c>
      <c r="M27" s="31">
        <f t="shared" si="2"/>
        <v>-1297469</v>
      </c>
      <c r="N27" s="31">
        <f t="shared" si="2"/>
        <v>568399</v>
      </c>
      <c r="O27" s="31">
        <f t="shared" si="2"/>
        <v>-392740</v>
      </c>
      <c r="P27" s="31">
        <f t="shared" si="2"/>
        <v>143105</v>
      </c>
      <c r="Q27" s="31">
        <f t="shared" si="2"/>
        <v>-443003</v>
      </c>
      <c r="R27" s="31">
        <f t="shared" si="2"/>
        <v>-692638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-125347393</v>
      </c>
      <c r="X27" s="31">
        <f t="shared" si="2"/>
        <v>-33755378</v>
      </c>
      <c r="Y27" s="31">
        <f t="shared" si="2"/>
        <v>-91592015</v>
      </c>
      <c r="Z27" s="32">
        <f>+IF(X27&lt;&gt;0,+(Y27/X27)*100,0)</f>
        <v>271.34051054027594</v>
      </c>
      <c r="AA27" s="33">
        <f>+AA14+AA26</f>
        <v>-53231141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12106951</v>
      </c>
      <c r="D33" s="18"/>
      <c r="E33" s="19">
        <v>1522453</v>
      </c>
      <c r="F33" s="20">
        <v>2872453</v>
      </c>
      <c r="G33" s="20">
        <v>10272588</v>
      </c>
      <c r="H33" s="20">
        <v>559879</v>
      </c>
      <c r="I33" s="20">
        <v>85401</v>
      </c>
      <c r="J33" s="20">
        <v>10917868</v>
      </c>
      <c r="K33" s="20">
        <v>-7398</v>
      </c>
      <c r="L33" s="20">
        <v>71731</v>
      </c>
      <c r="M33" s="20">
        <v>-114669</v>
      </c>
      <c r="N33" s="20">
        <v>-50336</v>
      </c>
      <c r="O33" s="20">
        <v>-9429</v>
      </c>
      <c r="P33" s="20">
        <v>11999</v>
      </c>
      <c r="Q33" s="20">
        <v>11040</v>
      </c>
      <c r="R33" s="20">
        <v>13610</v>
      </c>
      <c r="S33" s="20"/>
      <c r="T33" s="20"/>
      <c r="U33" s="20"/>
      <c r="V33" s="20"/>
      <c r="W33" s="20">
        <v>10881142</v>
      </c>
      <c r="X33" s="20">
        <v>2954336</v>
      </c>
      <c r="Y33" s="20">
        <v>7926806</v>
      </c>
      <c r="Z33" s="21">
        <v>268.3109165646697</v>
      </c>
      <c r="AA33" s="22">
        <v>2872453</v>
      </c>
    </row>
    <row r="34" spans="1:27" x14ac:dyDescent="0.25">
      <c r="A34" s="23" t="s">
        <v>62</v>
      </c>
      <c r="B34" s="17" t="s">
        <v>33</v>
      </c>
      <c r="C34" s="18">
        <v>-4</v>
      </c>
      <c r="D34" s="18"/>
      <c r="E34" s="19"/>
      <c r="F34" s="20"/>
      <c r="G34" s="20">
        <v>-87055</v>
      </c>
      <c r="H34" s="20">
        <v>-88119</v>
      </c>
      <c r="I34" s="20">
        <v>-129328</v>
      </c>
      <c r="J34" s="20">
        <v>-304502</v>
      </c>
      <c r="K34" s="20">
        <v>1775508</v>
      </c>
      <c r="L34" s="20"/>
      <c r="M34" s="20">
        <v>-75840</v>
      </c>
      <c r="N34" s="20">
        <v>1699668</v>
      </c>
      <c r="O34" s="20">
        <v>-9300</v>
      </c>
      <c r="P34" s="20"/>
      <c r="Q34" s="20">
        <v>-339896</v>
      </c>
      <c r="R34" s="20">
        <v>-349196</v>
      </c>
      <c r="S34" s="20"/>
      <c r="T34" s="20"/>
      <c r="U34" s="20"/>
      <c r="V34" s="20"/>
      <c r="W34" s="20">
        <v>1045970</v>
      </c>
      <c r="X34" s="20"/>
      <c r="Y34" s="20">
        <v>1045970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3877417</v>
      </c>
      <c r="D36" s="18"/>
      <c r="E36" s="19">
        <v>528427</v>
      </c>
      <c r="F36" s="20">
        <v>528427</v>
      </c>
      <c r="G36" s="20">
        <v>553489</v>
      </c>
      <c r="H36" s="20">
        <v>3052291</v>
      </c>
      <c r="I36" s="20">
        <v>6881</v>
      </c>
      <c r="J36" s="20">
        <v>3612661</v>
      </c>
      <c r="K36" s="20">
        <v>5806</v>
      </c>
      <c r="L36" s="20">
        <v>-2052</v>
      </c>
      <c r="M36" s="20">
        <v>18079</v>
      </c>
      <c r="N36" s="20">
        <v>21833</v>
      </c>
      <c r="O36" s="20">
        <v>-20599</v>
      </c>
      <c r="P36" s="20">
        <v>-11361</v>
      </c>
      <c r="Q36" s="20">
        <v>5367</v>
      </c>
      <c r="R36" s="20">
        <v>-26593</v>
      </c>
      <c r="S36" s="20"/>
      <c r="T36" s="20"/>
      <c r="U36" s="20"/>
      <c r="V36" s="20"/>
      <c r="W36" s="20">
        <v>3607901</v>
      </c>
      <c r="X36" s="20">
        <v>396324</v>
      </c>
      <c r="Y36" s="20">
        <v>3211577</v>
      </c>
      <c r="Z36" s="21">
        <v>810.34128642222015</v>
      </c>
      <c r="AA36" s="22">
        <v>528427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15984364</v>
      </c>
      <c r="D38" s="29">
        <f t="shared" ref="D38:Y38" si="3">SUM(D30:D37)</f>
        <v>0</v>
      </c>
      <c r="E38" s="30">
        <f t="shared" si="3"/>
        <v>2050880</v>
      </c>
      <c r="F38" s="31">
        <f t="shared" si="3"/>
        <v>3400880</v>
      </c>
      <c r="G38" s="31">
        <f t="shared" si="3"/>
        <v>10739022</v>
      </c>
      <c r="H38" s="31">
        <f t="shared" si="3"/>
        <v>3524051</v>
      </c>
      <c r="I38" s="31">
        <f t="shared" si="3"/>
        <v>-37046</v>
      </c>
      <c r="J38" s="31">
        <f t="shared" si="3"/>
        <v>14226027</v>
      </c>
      <c r="K38" s="31">
        <f t="shared" si="3"/>
        <v>1773916</v>
      </c>
      <c r="L38" s="31">
        <f t="shared" si="3"/>
        <v>69679</v>
      </c>
      <c r="M38" s="31">
        <f t="shared" si="3"/>
        <v>-172430</v>
      </c>
      <c r="N38" s="31">
        <f t="shared" si="3"/>
        <v>1671165</v>
      </c>
      <c r="O38" s="31">
        <f t="shared" si="3"/>
        <v>-39328</v>
      </c>
      <c r="P38" s="31">
        <f t="shared" si="3"/>
        <v>638</v>
      </c>
      <c r="Q38" s="31">
        <f t="shared" si="3"/>
        <v>-323489</v>
      </c>
      <c r="R38" s="31">
        <f t="shared" si="3"/>
        <v>-362179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15535013</v>
      </c>
      <c r="X38" s="31">
        <f t="shared" si="3"/>
        <v>3350660</v>
      </c>
      <c r="Y38" s="31">
        <f t="shared" si="3"/>
        <v>12184353</v>
      </c>
      <c r="Z38" s="32">
        <f>+IF(X38&lt;&gt;0,+(Y38/X38)*100,0)</f>
        <v>363.64038726698624</v>
      </c>
      <c r="AA38" s="33">
        <f>SUM(AA30:AA37)</f>
        <v>3400880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>
        <v>2000004</v>
      </c>
      <c r="F41" s="20">
        <v>5000004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5000004</v>
      </c>
      <c r="Y41" s="20">
        <v>-5000004</v>
      </c>
      <c r="Z41" s="21">
        <v>-100</v>
      </c>
      <c r="AA41" s="22">
        <v>5000004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2000004</v>
      </c>
      <c r="F44" s="36">
        <f t="shared" si="4"/>
        <v>5000004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5000004</v>
      </c>
      <c r="Y44" s="36">
        <f t="shared" si="4"/>
        <v>-5000004</v>
      </c>
      <c r="Z44" s="37">
        <f>+IF(X44&lt;&gt;0,+(Y44/X44)*100,0)</f>
        <v>-100</v>
      </c>
      <c r="AA44" s="38">
        <f>SUM(AA40:AA43)</f>
        <v>5000004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15984364</v>
      </c>
      <c r="D45" s="29">
        <f>+D38+D44</f>
        <v>0</v>
      </c>
      <c r="E45" s="30">
        <f t="shared" si="5"/>
        <v>4050884</v>
      </c>
      <c r="F45" s="31">
        <f t="shared" si="5"/>
        <v>8400884</v>
      </c>
      <c r="G45" s="31">
        <f t="shared" si="5"/>
        <v>10739022</v>
      </c>
      <c r="H45" s="31">
        <f t="shared" si="5"/>
        <v>3524051</v>
      </c>
      <c r="I45" s="31">
        <f t="shared" si="5"/>
        <v>-37046</v>
      </c>
      <c r="J45" s="31">
        <f t="shared" si="5"/>
        <v>14226027</v>
      </c>
      <c r="K45" s="31">
        <f t="shared" si="5"/>
        <v>1773916</v>
      </c>
      <c r="L45" s="31">
        <f t="shared" si="5"/>
        <v>69679</v>
      </c>
      <c r="M45" s="31">
        <f t="shared" si="5"/>
        <v>-172430</v>
      </c>
      <c r="N45" s="31">
        <f t="shared" si="5"/>
        <v>1671165</v>
      </c>
      <c r="O45" s="31">
        <f t="shared" si="5"/>
        <v>-39328</v>
      </c>
      <c r="P45" s="31">
        <f t="shared" si="5"/>
        <v>638</v>
      </c>
      <c r="Q45" s="31">
        <f t="shared" si="5"/>
        <v>-323489</v>
      </c>
      <c r="R45" s="31">
        <f t="shared" si="5"/>
        <v>-362179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15535013</v>
      </c>
      <c r="X45" s="31">
        <f t="shared" si="5"/>
        <v>8350664</v>
      </c>
      <c r="Y45" s="31">
        <f t="shared" si="5"/>
        <v>7184349</v>
      </c>
      <c r="Z45" s="32">
        <f>+IF(X45&lt;&gt;0,+(Y45/X45)*100,0)</f>
        <v>86.033266336664965</v>
      </c>
      <c r="AA45" s="33">
        <f>+AA38+AA44</f>
        <v>8400884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-138320460</v>
      </c>
      <c r="D46" s="42">
        <f t="shared" si="6"/>
        <v>0</v>
      </c>
      <c r="E46" s="43">
        <f t="shared" si="6"/>
        <v>-53712459</v>
      </c>
      <c r="F46" s="44">
        <f t="shared" si="6"/>
        <v>-61632025</v>
      </c>
      <c r="G46" s="44">
        <f t="shared" si="6"/>
        <v>-135968185</v>
      </c>
      <c r="H46" s="44">
        <f t="shared" si="6"/>
        <v>-3409322</v>
      </c>
      <c r="I46" s="44">
        <f t="shared" si="6"/>
        <v>-71674</v>
      </c>
      <c r="J46" s="44">
        <f t="shared" si="6"/>
        <v>-139449181</v>
      </c>
      <c r="K46" s="44">
        <f t="shared" si="6"/>
        <v>-831185</v>
      </c>
      <c r="L46" s="44">
        <f t="shared" si="6"/>
        <v>853458</v>
      </c>
      <c r="M46" s="44">
        <f t="shared" si="6"/>
        <v>-1125039</v>
      </c>
      <c r="N46" s="44">
        <f t="shared" si="6"/>
        <v>-1102766</v>
      </c>
      <c r="O46" s="44">
        <f t="shared" si="6"/>
        <v>-353412</v>
      </c>
      <c r="P46" s="44">
        <f t="shared" si="6"/>
        <v>142467</v>
      </c>
      <c r="Q46" s="44">
        <f t="shared" si="6"/>
        <v>-119514</v>
      </c>
      <c r="R46" s="44">
        <f t="shared" si="6"/>
        <v>-330459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-140882406</v>
      </c>
      <c r="X46" s="44">
        <f t="shared" si="6"/>
        <v>-42106042</v>
      </c>
      <c r="Y46" s="44">
        <f t="shared" si="6"/>
        <v>-98776364</v>
      </c>
      <c r="Z46" s="45">
        <f>+IF(X46&lt;&gt;0,+(Y46/X46)*100,0)</f>
        <v>234.58952518025797</v>
      </c>
      <c r="AA46" s="46">
        <f>+AA27-AA45</f>
        <v>-61632025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220943892</v>
      </c>
      <c r="D48" s="18"/>
      <c r="E48" s="19">
        <v>-158001013</v>
      </c>
      <c r="F48" s="20">
        <v>-165920579</v>
      </c>
      <c r="G48" s="20">
        <v>220062492</v>
      </c>
      <c r="H48" s="20">
        <v>-8057255</v>
      </c>
      <c r="I48" s="20">
        <v>-6097107</v>
      </c>
      <c r="J48" s="20">
        <v>205908130</v>
      </c>
      <c r="K48" s="20">
        <v>-6556156</v>
      </c>
      <c r="L48" s="20">
        <v>-7031576</v>
      </c>
      <c r="M48" s="20">
        <v>-6712455</v>
      </c>
      <c r="N48" s="20">
        <v>-20300187</v>
      </c>
      <c r="O48" s="20">
        <v>-6412259</v>
      </c>
      <c r="P48" s="20">
        <v>-5469563</v>
      </c>
      <c r="Q48" s="20">
        <v>-6056337</v>
      </c>
      <c r="R48" s="20">
        <v>-17938159</v>
      </c>
      <c r="S48" s="20"/>
      <c r="T48" s="20"/>
      <c r="U48" s="20"/>
      <c r="V48" s="20"/>
      <c r="W48" s="20">
        <v>167669784</v>
      </c>
      <c r="X48" s="20">
        <v>-146394596</v>
      </c>
      <c r="Y48" s="20">
        <v>314064380</v>
      </c>
      <c r="Z48" s="47">
        <v>-214.53276868225385</v>
      </c>
      <c r="AA48" s="22">
        <v>-165920579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220943892</v>
      </c>
      <c r="D51" s="50">
        <f t="shared" ref="D51:Y51" si="7">SUM(D48:D50)</f>
        <v>0</v>
      </c>
      <c r="E51" s="51">
        <f t="shared" si="7"/>
        <v>-158001013</v>
      </c>
      <c r="F51" s="52">
        <f t="shared" si="7"/>
        <v>-165920579</v>
      </c>
      <c r="G51" s="52">
        <f t="shared" si="7"/>
        <v>220062492</v>
      </c>
      <c r="H51" s="52">
        <f t="shared" si="7"/>
        <v>-8057255</v>
      </c>
      <c r="I51" s="52">
        <f t="shared" si="7"/>
        <v>-6097107</v>
      </c>
      <c r="J51" s="52">
        <f t="shared" si="7"/>
        <v>205908130</v>
      </c>
      <c r="K51" s="52">
        <f t="shared" si="7"/>
        <v>-6556156</v>
      </c>
      <c r="L51" s="52">
        <f t="shared" si="7"/>
        <v>-7031576</v>
      </c>
      <c r="M51" s="52">
        <f t="shared" si="7"/>
        <v>-6712455</v>
      </c>
      <c r="N51" s="52">
        <f t="shared" si="7"/>
        <v>-20300187</v>
      </c>
      <c r="O51" s="52">
        <f t="shared" si="7"/>
        <v>-6412259</v>
      </c>
      <c r="P51" s="52">
        <f t="shared" si="7"/>
        <v>-5469563</v>
      </c>
      <c r="Q51" s="52">
        <f t="shared" si="7"/>
        <v>-6056337</v>
      </c>
      <c r="R51" s="52">
        <f t="shared" si="7"/>
        <v>-17938159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167669784</v>
      </c>
      <c r="X51" s="52">
        <f t="shared" si="7"/>
        <v>-146394596</v>
      </c>
      <c r="Y51" s="52">
        <f t="shared" si="7"/>
        <v>314064380</v>
      </c>
      <c r="Z51" s="53">
        <f>+IF(X51&lt;&gt;0,+(Y51/X51)*100,0)</f>
        <v>-214.53276868225385</v>
      </c>
      <c r="AA51" s="54">
        <f>SUM(AA48:AA50)</f>
        <v>-165920579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-57881188</v>
      </c>
      <c r="D6" s="18"/>
      <c r="E6" s="19">
        <v>-99838539</v>
      </c>
      <c r="F6" s="20">
        <v>-101122301</v>
      </c>
      <c r="G6" s="20">
        <v>-5909549</v>
      </c>
      <c r="H6" s="20">
        <v>-4219336</v>
      </c>
      <c r="I6" s="20">
        <v>-4829571</v>
      </c>
      <c r="J6" s="20">
        <v>-14958456</v>
      </c>
      <c r="K6" s="20">
        <v>-5410365</v>
      </c>
      <c r="L6" s="20">
        <v>-4189296</v>
      </c>
      <c r="M6" s="20">
        <v>-3117431</v>
      </c>
      <c r="N6" s="20">
        <v>-12717092</v>
      </c>
      <c r="O6" s="20">
        <v>-9275246</v>
      </c>
      <c r="P6" s="20">
        <v>-5099171</v>
      </c>
      <c r="Q6" s="20">
        <v>-4449290</v>
      </c>
      <c r="R6" s="20">
        <v>-18823707</v>
      </c>
      <c r="S6" s="20"/>
      <c r="T6" s="20"/>
      <c r="U6" s="20"/>
      <c r="V6" s="20"/>
      <c r="W6" s="20">
        <v>-46499255</v>
      </c>
      <c r="X6" s="20">
        <v>-75842226</v>
      </c>
      <c r="Y6" s="20">
        <v>29342971</v>
      </c>
      <c r="Z6" s="21">
        <v>-38.689490733038348</v>
      </c>
      <c r="AA6" s="22">
        <v>-101122301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-5075</v>
      </c>
      <c r="D8" s="18"/>
      <c r="E8" s="19">
        <v>11734</v>
      </c>
      <c r="F8" s="20">
        <v>11734</v>
      </c>
      <c r="G8" s="20">
        <v>-790267</v>
      </c>
      <c r="H8" s="20">
        <v>-316429</v>
      </c>
      <c r="I8" s="20">
        <v>-775713</v>
      </c>
      <c r="J8" s="20">
        <v>-1882409</v>
      </c>
      <c r="K8" s="20">
        <v>-1050629</v>
      </c>
      <c r="L8" s="20">
        <v>-1118804</v>
      </c>
      <c r="M8" s="20">
        <v>-3507342</v>
      </c>
      <c r="N8" s="20">
        <v>-5676775</v>
      </c>
      <c r="O8" s="20">
        <v>-1154384</v>
      </c>
      <c r="P8" s="20">
        <v>-1542425</v>
      </c>
      <c r="Q8" s="20">
        <v>-2985038</v>
      </c>
      <c r="R8" s="20">
        <v>-5681847</v>
      </c>
      <c r="S8" s="20"/>
      <c r="T8" s="20"/>
      <c r="U8" s="20"/>
      <c r="V8" s="20"/>
      <c r="W8" s="20">
        <v>-13241031</v>
      </c>
      <c r="X8" s="20">
        <v>8802</v>
      </c>
      <c r="Y8" s="20">
        <v>-13249833</v>
      </c>
      <c r="Z8" s="21">
        <v>-150532.07225630537</v>
      </c>
      <c r="AA8" s="22">
        <v>11734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>
        <v>9246</v>
      </c>
      <c r="D12" s="18"/>
      <c r="E12" s="19"/>
      <c r="F12" s="20"/>
      <c r="G12" s="24">
        <v>767951</v>
      </c>
      <c r="H12" s="24">
        <v>525978</v>
      </c>
      <c r="I12" s="24">
        <v>1145272</v>
      </c>
      <c r="J12" s="20">
        <v>2439201</v>
      </c>
      <c r="K12" s="24">
        <v>1096472</v>
      </c>
      <c r="L12" s="24">
        <v>1200560</v>
      </c>
      <c r="M12" s="20">
        <v>3576838</v>
      </c>
      <c r="N12" s="24">
        <v>5873870</v>
      </c>
      <c r="O12" s="24">
        <v>1226004</v>
      </c>
      <c r="P12" s="24">
        <v>1618970</v>
      </c>
      <c r="Q12" s="20">
        <v>3327151</v>
      </c>
      <c r="R12" s="24">
        <v>6172125</v>
      </c>
      <c r="S12" s="24"/>
      <c r="T12" s="20"/>
      <c r="U12" s="24"/>
      <c r="V12" s="24"/>
      <c r="W12" s="24">
        <v>14485196</v>
      </c>
      <c r="X12" s="20"/>
      <c r="Y12" s="24">
        <v>14485196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-57877017</v>
      </c>
      <c r="D14" s="29">
        <f>SUM(D6:D13)</f>
        <v>0</v>
      </c>
      <c r="E14" s="30">
        <f t="shared" si="0"/>
        <v>-99826805</v>
      </c>
      <c r="F14" s="31">
        <f t="shared" si="0"/>
        <v>-101110567</v>
      </c>
      <c r="G14" s="31">
        <f t="shared" si="0"/>
        <v>-5931865</v>
      </c>
      <c r="H14" s="31">
        <f t="shared" si="0"/>
        <v>-4009787</v>
      </c>
      <c r="I14" s="31">
        <f t="shared" si="0"/>
        <v>-4460012</v>
      </c>
      <c r="J14" s="31">
        <f t="shared" si="0"/>
        <v>-14401664</v>
      </c>
      <c r="K14" s="31">
        <f t="shared" si="0"/>
        <v>-5364522</v>
      </c>
      <c r="L14" s="31">
        <f t="shared" si="0"/>
        <v>-4107540</v>
      </c>
      <c r="M14" s="31">
        <f t="shared" si="0"/>
        <v>-3047935</v>
      </c>
      <c r="N14" s="31">
        <f t="shared" si="0"/>
        <v>-12519997</v>
      </c>
      <c r="O14" s="31">
        <f t="shared" si="0"/>
        <v>-9203626</v>
      </c>
      <c r="P14" s="31">
        <f t="shared" si="0"/>
        <v>-5022626</v>
      </c>
      <c r="Q14" s="31">
        <f t="shared" si="0"/>
        <v>-4107177</v>
      </c>
      <c r="R14" s="31">
        <f t="shared" si="0"/>
        <v>-18333429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-45255090</v>
      </c>
      <c r="X14" s="31">
        <f t="shared" si="0"/>
        <v>-75833424</v>
      </c>
      <c r="Y14" s="31">
        <f t="shared" si="0"/>
        <v>30578334</v>
      </c>
      <c r="Z14" s="32">
        <f>+IF(X14&lt;&gt;0,+(Y14/X14)*100,0)</f>
        <v>-40.323029591806382</v>
      </c>
      <c r="AA14" s="33">
        <f>SUM(AA6:AA13)</f>
        <v>-101110567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>
        <v>2850000</v>
      </c>
      <c r="F18" s="20">
        <v>2622458</v>
      </c>
      <c r="G18" s="24">
        <v>1522009</v>
      </c>
      <c r="H18" s="24">
        <v>48305</v>
      </c>
      <c r="I18" s="24">
        <v>-1337009</v>
      </c>
      <c r="J18" s="20">
        <v>233305</v>
      </c>
      <c r="K18" s="24">
        <v>31277</v>
      </c>
      <c r="L18" s="24">
        <v>15000</v>
      </c>
      <c r="M18" s="20"/>
      <c r="N18" s="24">
        <v>46277</v>
      </c>
      <c r="O18" s="24"/>
      <c r="P18" s="24">
        <v>29837</v>
      </c>
      <c r="Q18" s="20"/>
      <c r="R18" s="24">
        <v>29837</v>
      </c>
      <c r="S18" s="24"/>
      <c r="T18" s="20"/>
      <c r="U18" s="24"/>
      <c r="V18" s="24"/>
      <c r="W18" s="24">
        <v>309419</v>
      </c>
      <c r="X18" s="20">
        <v>1966851</v>
      </c>
      <c r="Y18" s="24">
        <v>-1657432</v>
      </c>
      <c r="Z18" s="25">
        <v>-84.268305021580176</v>
      </c>
      <c r="AA18" s="26">
        <v>2622458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2850000</v>
      </c>
      <c r="F26" s="36">
        <f t="shared" si="1"/>
        <v>2622458</v>
      </c>
      <c r="G26" s="36">
        <f t="shared" si="1"/>
        <v>1522009</v>
      </c>
      <c r="H26" s="36">
        <f t="shared" si="1"/>
        <v>48305</v>
      </c>
      <c r="I26" s="36">
        <f t="shared" si="1"/>
        <v>-1337009</v>
      </c>
      <c r="J26" s="36">
        <f t="shared" si="1"/>
        <v>233305</v>
      </c>
      <c r="K26" s="36">
        <f t="shared" si="1"/>
        <v>31277</v>
      </c>
      <c r="L26" s="36">
        <f t="shared" si="1"/>
        <v>15000</v>
      </c>
      <c r="M26" s="36">
        <f t="shared" si="1"/>
        <v>0</v>
      </c>
      <c r="N26" s="36">
        <f t="shared" si="1"/>
        <v>46277</v>
      </c>
      <c r="O26" s="36">
        <f t="shared" si="1"/>
        <v>0</v>
      </c>
      <c r="P26" s="36">
        <f t="shared" si="1"/>
        <v>29837</v>
      </c>
      <c r="Q26" s="36">
        <f t="shared" si="1"/>
        <v>0</v>
      </c>
      <c r="R26" s="36">
        <f t="shared" si="1"/>
        <v>29837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309419</v>
      </c>
      <c r="X26" s="36">
        <f t="shared" si="1"/>
        <v>1966851</v>
      </c>
      <c r="Y26" s="36">
        <f t="shared" si="1"/>
        <v>-1657432</v>
      </c>
      <c r="Z26" s="37">
        <f>+IF(X26&lt;&gt;0,+(Y26/X26)*100,0)</f>
        <v>-84.268305021580176</v>
      </c>
      <c r="AA26" s="38">
        <f>SUM(AA16:AA25)</f>
        <v>2622458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-57877017</v>
      </c>
      <c r="D27" s="29">
        <f>+D14+D26</f>
        <v>0</v>
      </c>
      <c r="E27" s="30">
        <f t="shared" si="2"/>
        <v>-96976805</v>
      </c>
      <c r="F27" s="31">
        <f t="shared" si="2"/>
        <v>-98488109</v>
      </c>
      <c r="G27" s="31">
        <f t="shared" si="2"/>
        <v>-4409856</v>
      </c>
      <c r="H27" s="31">
        <f t="shared" si="2"/>
        <v>-3961482</v>
      </c>
      <c r="I27" s="31">
        <f t="shared" si="2"/>
        <v>-5797021</v>
      </c>
      <c r="J27" s="31">
        <f t="shared" si="2"/>
        <v>-14168359</v>
      </c>
      <c r="K27" s="31">
        <f t="shared" si="2"/>
        <v>-5333245</v>
      </c>
      <c r="L27" s="31">
        <f t="shared" si="2"/>
        <v>-4092540</v>
      </c>
      <c r="M27" s="31">
        <f t="shared" si="2"/>
        <v>-3047935</v>
      </c>
      <c r="N27" s="31">
        <f t="shared" si="2"/>
        <v>-12473720</v>
      </c>
      <c r="O27" s="31">
        <f t="shared" si="2"/>
        <v>-9203626</v>
      </c>
      <c r="P27" s="31">
        <f t="shared" si="2"/>
        <v>-4992789</v>
      </c>
      <c r="Q27" s="31">
        <f t="shared" si="2"/>
        <v>-4107177</v>
      </c>
      <c r="R27" s="31">
        <f t="shared" si="2"/>
        <v>-18303592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-44945671</v>
      </c>
      <c r="X27" s="31">
        <f t="shared" si="2"/>
        <v>-73866573</v>
      </c>
      <c r="Y27" s="31">
        <f t="shared" si="2"/>
        <v>28920902</v>
      </c>
      <c r="Z27" s="32">
        <f>+IF(X27&lt;&gt;0,+(Y27/X27)*100,0)</f>
        <v>-39.152895315720144</v>
      </c>
      <c r="AA27" s="33">
        <f>+AA14+AA26</f>
        <v>-98488109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2796394</v>
      </c>
      <c r="D33" s="18"/>
      <c r="E33" s="19">
        <v>11734</v>
      </c>
      <c r="F33" s="20">
        <v>11734</v>
      </c>
      <c r="G33" s="20">
        <v>-1163450</v>
      </c>
      <c r="H33" s="20">
        <v>-1664</v>
      </c>
      <c r="I33" s="20">
        <v>416872</v>
      </c>
      <c r="J33" s="20">
        <v>-748242</v>
      </c>
      <c r="K33" s="20">
        <v>-427791</v>
      </c>
      <c r="L33" s="20">
        <v>77024</v>
      </c>
      <c r="M33" s="20">
        <v>259777</v>
      </c>
      <c r="N33" s="20">
        <v>-90990</v>
      </c>
      <c r="O33" s="20">
        <v>-299680</v>
      </c>
      <c r="P33" s="20">
        <v>-3723</v>
      </c>
      <c r="Q33" s="20">
        <v>41633</v>
      </c>
      <c r="R33" s="20">
        <v>-261770</v>
      </c>
      <c r="S33" s="20"/>
      <c r="T33" s="20"/>
      <c r="U33" s="20"/>
      <c r="V33" s="20"/>
      <c r="W33" s="20">
        <v>-1101002</v>
      </c>
      <c r="X33" s="20">
        <v>8802</v>
      </c>
      <c r="Y33" s="20">
        <v>-1109804</v>
      </c>
      <c r="Z33" s="21">
        <v>-12608.54351283799</v>
      </c>
      <c r="AA33" s="22">
        <v>11734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2796394</v>
      </c>
      <c r="D38" s="29">
        <f t="shared" ref="D38:Y38" si="3">SUM(D30:D37)</f>
        <v>0</v>
      </c>
      <c r="E38" s="30">
        <f t="shared" si="3"/>
        <v>11734</v>
      </c>
      <c r="F38" s="31">
        <f t="shared" si="3"/>
        <v>11734</v>
      </c>
      <c r="G38" s="31">
        <f t="shared" si="3"/>
        <v>-1163450</v>
      </c>
      <c r="H38" s="31">
        <f t="shared" si="3"/>
        <v>-1664</v>
      </c>
      <c r="I38" s="31">
        <f t="shared" si="3"/>
        <v>416872</v>
      </c>
      <c r="J38" s="31">
        <f t="shared" si="3"/>
        <v>-748242</v>
      </c>
      <c r="K38" s="31">
        <f t="shared" si="3"/>
        <v>-427791</v>
      </c>
      <c r="L38" s="31">
        <f t="shared" si="3"/>
        <v>77024</v>
      </c>
      <c r="M38" s="31">
        <f t="shared" si="3"/>
        <v>259777</v>
      </c>
      <c r="N38" s="31">
        <f t="shared" si="3"/>
        <v>-90990</v>
      </c>
      <c r="O38" s="31">
        <f t="shared" si="3"/>
        <v>-299680</v>
      </c>
      <c r="P38" s="31">
        <f t="shared" si="3"/>
        <v>-3723</v>
      </c>
      <c r="Q38" s="31">
        <f t="shared" si="3"/>
        <v>41633</v>
      </c>
      <c r="R38" s="31">
        <f t="shared" si="3"/>
        <v>-261770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-1101002</v>
      </c>
      <c r="X38" s="31">
        <f t="shared" si="3"/>
        <v>8802</v>
      </c>
      <c r="Y38" s="31">
        <f t="shared" si="3"/>
        <v>-1109804</v>
      </c>
      <c r="Z38" s="32">
        <f>+IF(X38&lt;&gt;0,+(Y38/X38)*100,0)</f>
        <v>-12608.54351283799</v>
      </c>
      <c r="AA38" s="33">
        <f>SUM(AA30:AA37)</f>
        <v>11734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2796394</v>
      </c>
      <c r="D45" s="29">
        <f>+D38+D44</f>
        <v>0</v>
      </c>
      <c r="E45" s="30">
        <f t="shared" si="5"/>
        <v>11734</v>
      </c>
      <c r="F45" s="31">
        <f t="shared" si="5"/>
        <v>11734</v>
      </c>
      <c r="G45" s="31">
        <f t="shared" si="5"/>
        <v>-1163450</v>
      </c>
      <c r="H45" s="31">
        <f t="shared" si="5"/>
        <v>-1664</v>
      </c>
      <c r="I45" s="31">
        <f t="shared" si="5"/>
        <v>416872</v>
      </c>
      <c r="J45" s="31">
        <f t="shared" si="5"/>
        <v>-748242</v>
      </c>
      <c r="K45" s="31">
        <f t="shared" si="5"/>
        <v>-427791</v>
      </c>
      <c r="L45" s="31">
        <f t="shared" si="5"/>
        <v>77024</v>
      </c>
      <c r="M45" s="31">
        <f t="shared" si="5"/>
        <v>259777</v>
      </c>
      <c r="N45" s="31">
        <f t="shared" si="5"/>
        <v>-90990</v>
      </c>
      <c r="O45" s="31">
        <f t="shared" si="5"/>
        <v>-299680</v>
      </c>
      <c r="P45" s="31">
        <f t="shared" si="5"/>
        <v>-3723</v>
      </c>
      <c r="Q45" s="31">
        <f t="shared" si="5"/>
        <v>41633</v>
      </c>
      <c r="R45" s="31">
        <f t="shared" si="5"/>
        <v>-261770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-1101002</v>
      </c>
      <c r="X45" s="31">
        <f t="shared" si="5"/>
        <v>8802</v>
      </c>
      <c r="Y45" s="31">
        <f t="shared" si="5"/>
        <v>-1109804</v>
      </c>
      <c r="Z45" s="32">
        <f>+IF(X45&lt;&gt;0,+(Y45/X45)*100,0)</f>
        <v>-12608.54351283799</v>
      </c>
      <c r="AA45" s="33">
        <f>+AA38+AA44</f>
        <v>11734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-60673411</v>
      </c>
      <c r="D46" s="42">
        <f t="shared" si="6"/>
        <v>0</v>
      </c>
      <c r="E46" s="43">
        <f t="shared" si="6"/>
        <v>-96988539</v>
      </c>
      <c r="F46" s="44">
        <f t="shared" si="6"/>
        <v>-98499843</v>
      </c>
      <c r="G46" s="44">
        <f t="shared" si="6"/>
        <v>-3246406</v>
      </c>
      <c r="H46" s="44">
        <f t="shared" si="6"/>
        <v>-3959818</v>
      </c>
      <c r="I46" s="44">
        <f t="shared" si="6"/>
        <v>-6213893</v>
      </c>
      <c r="J46" s="44">
        <f t="shared" si="6"/>
        <v>-13420117</v>
      </c>
      <c r="K46" s="44">
        <f t="shared" si="6"/>
        <v>-4905454</v>
      </c>
      <c r="L46" s="44">
        <f t="shared" si="6"/>
        <v>-4169564</v>
      </c>
      <c r="M46" s="44">
        <f t="shared" si="6"/>
        <v>-3307712</v>
      </c>
      <c r="N46" s="44">
        <f t="shared" si="6"/>
        <v>-12382730</v>
      </c>
      <c r="O46" s="44">
        <f t="shared" si="6"/>
        <v>-8903946</v>
      </c>
      <c r="P46" s="44">
        <f t="shared" si="6"/>
        <v>-4989066</v>
      </c>
      <c r="Q46" s="44">
        <f t="shared" si="6"/>
        <v>-4148810</v>
      </c>
      <c r="R46" s="44">
        <f t="shared" si="6"/>
        <v>-18041822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-43844669</v>
      </c>
      <c r="X46" s="44">
        <f t="shared" si="6"/>
        <v>-73875375</v>
      </c>
      <c r="Y46" s="44">
        <f t="shared" si="6"/>
        <v>30030706</v>
      </c>
      <c r="Z46" s="45">
        <f>+IF(X46&lt;&gt;0,+(Y46/X46)*100,0)</f>
        <v>-40.650495513559157</v>
      </c>
      <c r="AA46" s="46">
        <f>+AA27-AA45</f>
        <v>-98499843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-219207381</v>
      </c>
      <c r="D6" s="18"/>
      <c r="E6" s="19">
        <v>-86261005</v>
      </c>
      <c r="F6" s="20">
        <v>-122958250</v>
      </c>
      <c r="G6" s="20">
        <v>-60214038</v>
      </c>
      <c r="H6" s="20">
        <v>-1354328</v>
      </c>
      <c r="I6" s="20">
        <v>-60494225</v>
      </c>
      <c r="J6" s="20">
        <v>-122062591</v>
      </c>
      <c r="K6" s="20">
        <v>-45350181</v>
      </c>
      <c r="L6" s="20">
        <v>-28752288</v>
      </c>
      <c r="M6" s="20">
        <v>-17021027</v>
      </c>
      <c r="N6" s="20">
        <v>-91123496</v>
      </c>
      <c r="O6" s="20">
        <v>-1562396</v>
      </c>
      <c r="P6" s="20">
        <v>-23443076</v>
      </c>
      <c r="Q6" s="20">
        <v>-97347227</v>
      </c>
      <c r="R6" s="20">
        <v>-122352699</v>
      </c>
      <c r="S6" s="20"/>
      <c r="T6" s="20"/>
      <c r="U6" s="20"/>
      <c r="V6" s="20"/>
      <c r="W6" s="20">
        <v>-335538786</v>
      </c>
      <c r="X6" s="20">
        <v>-92218995</v>
      </c>
      <c r="Y6" s="20">
        <v>-243319791</v>
      </c>
      <c r="Z6" s="21">
        <v>263.84997038842164</v>
      </c>
      <c r="AA6" s="22">
        <v>-122958250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746996</v>
      </c>
      <c r="D8" s="18"/>
      <c r="E8" s="19">
        <v>115210</v>
      </c>
      <c r="F8" s="20">
        <v>246940</v>
      </c>
      <c r="G8" s="20">
        <v>-725665</v>
      </c>
      <c r="H8" s="20">
        <v>-1053571</v>
      </c>
      <c r="I8" s="20">
        <v>-1620784</v>
      </c>
      <c r="J8" s="20">
        <v>-3400020</v>
      </c>
      <c r="K8" s="20">
        <v>-1431777</v>
      </c>
      <c r="L8" s="20">
        <v>-1023097</v>
      </c>
      <c r="M8" s="20">
        <v>-3353292</v>
      </c>
      <c r="N8" s="20">
        <v>-5808166</v>
      </c>
      <c r="O8" s="20">
        <v>-335012</v>
      </c>
      <c r="P8" s="20">
        <v>-1634849</v>
      </c>
      <c r="Q8" s="20">
        <v>-1165925</v>
      </c>
      <c r="R8" s="20">
        <v>-3135786</v>
      </c>
      <c r="S8" s="20"/>
      <c r="T8" s="20"/>
      <c r="U8" s="20"/>
      <c r="V8" s="20"/>
      <c r="W8" s="20">
        <v>-12343972</v>
      </c>
      <c r="X8" s="20">
        <v>185202</v>
      </c>
      <c r="Y8" s="20">
        <v>-12529174</v>
      </c>
      <c r="Z8" s="21">
        <v>-6765.1396853165734</v>
      </c>
      <c r="AA8" s="22">
        <v>246940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>
        <v>-986</v>
      </c>
      <c r="R9" s="20">
        <v>-986</v>
      </c>
      <c r="S9" s="20"/>
      <c r="T9" s="20"/>
      <c r="U9" s="20"/>
      <c r="V9" s="20"/>
      <c r="W9" s="20">
        <v>-986</v>
      </c>
      <c r="X9" s="20"/>
      <c r="Y9" s="20">
        <v>-986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>
        <v>139303</v>
      </c>
      <c r="G12" s="24">
        <v>657375</v>
      </c>
      <c r="H12" s="24">
        <v>1162383</v>
      </c>
      <c r="I12" s="24">
        <v>1865667</v>
      </c>
      <c r="J12" s="20">
        <v>3685425</v>
      </c>
      <c r="K12" s="24">
        <v>1556001</v>
      </c>
      <c r="L12" s="24">
        <v>1020240</v>
      </c>
      <c r="M12" s="20">
        <v>3519214</v>
      </c>
      <c r="N12" s="24">
        <v>6095455</v>
      </c>
      <c r="O12" s="24">
        <v>398868</v>
      </c>
      <c r="P12" s="24">
        <v>-4246705</v>
      </c>
      <c r="Q12" s="20">
        <v>1284345</v>
      </c>
      <c r="R12" s="24">
        <v>-2563492</v>
      </c>
      <c r="S12" s="24"/>
      <c r="T12" s="20"/>
      <c r="U12" s="24"/>
      <c r="V12" s="24"/>
      <c r="W12" s="24">
        <v>7217388</v>
      </c>
      <c r="X12" s="20">
        <v>104481</v>
      </c>
      <c r="Y12" s="24">
        <v>7112907</v>
      </c>
      <c r="Z12" s="25">
        <v>6807.8473598070459</v>
      </c>
      <c r="AA12" s="26">
        <v>139303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-218460385</v>
      </c>
      <c r="D14" s="29">
        <f>SUM(D6:D13)</f>
        <v>0</v>
      </c>
      <c r="E14" s="30">
        <f t="shared" si="0"/>
        <v>-86145795</v>
      </c>
      <c r="F14" s="31">
        <f t="shared" si="0"/>
        <v>-122572007</v>
      </c>
      <c r="G14" s="31">
        <f t="shared" si="0"/>
        <v>-60282328</v>
      </c>
      <c r="H14" s="31">
        <f t="shared" si="0"/>
        <v>-1245516</v>
      </c>
      <c r="I14" s="31">
        <f t="shared" si="0"/>
        <v>-60249342</v>
      </c>
      <c r="J14" s="31">
        <f t="shared" si="0"/>
        <v>-121777186</v>
      </c>
      <c r="K14" s="31">
        <f t="shared" si="0"/>
        <v>-45225957</v>
      </c>
      <c r="L14" s="31">
        <f t="shared" si="0"/>
        <v>-28755145</v>
      </c>
      <c r="M14" s="31">
        <f t="shared" si="0"/>
        <v>-16855105</v>
      </c>
      <c r="N14" s="31">
        <f t="shared" si="0"/>
        <v>-90836207</v>
      </c>
      <c r="O14" s="31">
        <f t="shared" si="0"/>
        <v>-1498540</v>
      </c>
      <c r="P14" s="31">
        <f t="shared" si="0"/>
        <v>-29324630</v>
      </c>
      <c r="Q14" s="31">
        <f t="shared" si="0"/>
        <v>-97229793</v>
      </c>
      <c r="R14" s="31">
        <f t="shared" si="0"/>
        <v>-128052963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-340666356</v>
      </c>
      <c r="X14" s="31">
        <f t="shared" si="0"/>
        <v>-91929312</v>
      </c>
      <c r="Y14" s="31">
        <f t="shared" si="0"/>
        <v>-248737044</v>
      </c>
      <c r="Z14" s="32">
        <f>+IF(X14&lt;&gt;0,+(Y14/X14)*100,0)</f>
        <v>270.57424730862778</v>
      </c>
      <c r="AA14" s="33">
        <f>SUM(AA6:AA13)</f>
        <v>-122572007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9387306</v>
      </c>
      <c r="D18" s="18"/>
      <c r="E18" s="19">
        <v>5571692</v>
      </c>
      <c r="F18" s="20">
        <v>17251179</v>
      </c>
      <c r="G18" s="24">
        <v>-146465</v>
      </c>
      <c r="H18" s="24"/>
      <c r="I18" s="24">
        <v>-223875</v>
      </c>
      <c r="J18" s="20">
        <v>-370340</v>
      </c>
      <c r="K18" s="24"/>
      <c r="L18" s="24"/>
      <c r="M18" s="20">
        <v>67500</v>
      </c>
      <c r="N18" s="24">
        <v>67500</v>
      </c>
      <c r="O18" s="24">
        <v>28550</v>
      </c>
      <c r="P18" s="24">
        <v>60000</v>
      </c>
      <c r="Q18" s="20">
        <v>1846203</v>
      </c>
      <c r="R18" s="24">
        <v>1934753</v>
      </c>
      <c r="S18" s="24"/>
      <c r="T18" s="20"/>
      <c r="U18" s="24"/>
      <c r="V18" s="24"/>
      <c r="W18" s="24">
        <v>1631913</v>
      </c>
      <c r="X18" s="20">
        <v>12878575</v>
      </c>
      <c r="Y18" s="24">
        <v>-11246662</v>
      </c>
      <c r="Z18" s="25">
        <v>-87.328466076409853</v>
      </c>
      <c r="AA18" s="26">
        <v>17251179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9387306</v>
      </c>
      <c r="D26" s="29">
        <f t="shared" ref="D26:Y26" si="1">SUM(D16:D25)</f>
        <v>0</v>
      </c>
      <c r="E26" s="35">
        <f t="shared" si="1"/>
        <v>5571692</v>
      </c>
      <c r="F26" s="36">
        <f t="shared" si="1"/>
        <v>17251179</v>
      </c>
      <c r="G26" s="36">
        <f t="shared" si="1"/>
        <v>-146465</v>
      </c>
      <c r="H26" s="36">
        <f t="shared" si="1"/>
        <v>0</v>
      </c>
      <c r="I26" s="36">
        <f t="shared" si="1"/>
        <v>-223875</v>
      </c>
      <c r="J26" s="36">
        <f t="shared" si="1"/>
        <v>-370340</v>
      </c>
      <c r="K26" s="36">
        <f t="shared" si="1"/>
        <v>0</v>
      </c>
      <c r="L26" s="36">
        <f t="shared" si="1"/>
        <v>0</v>
      </c>
      <c r="M26" s="36">
        <f t="shared" si="1"/>
        <v>67500</v>
      </c>
      <c r="N26" s="36">
        <f t="shared" si="1"/>
        <v>67500</v>
      </c>
      <c r="O26" s="36">
        <f t="shared" si="1"/>
        <v>28550</v>
      </c>
      <c r="P26" s="36">
        <f t="shared" si="1"/>
        <v>60000</v>
      </c>
      <c r="Q26" s="36">
        <f t="shared" si="1"/>
        <v>1846203</v>
      </c>
      <c r="R26" s="36">
        <f t="shared" si="1"/>
        <v>1934753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1631913</v>
      </c>
      <c r="X26" s="36">
        <f t="shared" si="1"/>
        <v>12878575</v>
      </c>
      <c r="Y26" s="36">
        <f t="shared" si="1"/>
        <v>-11246662</v>
      </c>
      <c r="Z26" s="37">
        <f>+IF(X26&lt;&gt;0,+(Y26/X26)*100,0)</f>
        <v>-87.328466076409853</v>
      </c>
      <c r="AA26" s="38">
        <f>SUM(AA16:AA25)</f>
        <v>17251179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-209073079</v>
      </c>
      <c r="D27" s="29">
        <f>+D14+D26</f>
        <v>0</v>
      </c>
      <c r="E27" s="30">
        <f t="shared" si="2"/>
        <v>-80574103</v>
      </c>
      <c r="F27" s="31">
        <f t="shared" si="2"/>
        <v>-105320828</v>
      </c>
      <c r="G27" s="31">
        <f t="shared" si="2"/>
        <v>-60428793</v>
      </c>
      <c r="H27" s="31">
        <f t="shared" si="2"/>
        <v>-1245516</v>
      </c>
      <c r="I27" s="31">
        <f t="shared" si="2"/>
        <v>-60473217</v>
      </c>
      <c r="J27" s="31">
        <f t="shared" si="2"/>
        <v>-122147526</v>
      </c>
      <c r="K27" s="31">
        <f t="shared" si="2"/>
        <v>-45225957</v>
      </c>
      <c r="L27" s="31">
        <f t="shared" si="2"/>
        <v>-28755145</v>
      </c>
      <c r="M27" s="31">
        <f t="shared" si="2"/>
        <v>-16787605</v>
      </c>
      <c r="N27" s="31">
        <f t="shared" si="2"/>
        <v>-90768707</v>
      </c>
      <c r="O27" s="31">
        <f t="shared" si="2"/>
        <v>-1469990</v>
      </c>
      <c r="P27" s="31">
        <f t="shared" si="2"/>
        <v>-29264630</v>
      </c>
      <c r="Q27" s="31">
        <f t="shared" si="2"/>
        <v>-95383590</v>
      </c>
      <c r="R27" s="31">
        <f t="shared" si="2"/>
        <v>-126118210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-339034443</v>
      </c>
      <c r="X27" s="31">
        <f t="shared" si="2"/>
        <v>-79050737</v>
      </c>
      <c r="Y27" s="31">
        <f t="shared" si="2"/>
        <v>-259983706</v>
      </c>
      <c r="Z27" s="32">
        <f>+IF(X27&lt;&gt;0,+(Y27/X27)*100,0)</f>
        <v>328.88207734230235</v>
      </c>
      <c r="AA27" s="33">
        <f>+AA14+AA26</f>
        <v>-105320828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10131627</v>
      </c>
      <c r="D33" s="18"/>
      <c r="E33" s="19">
        <v>4428583</v>
      </c>
      <c r="F33" s="20"/>
      <c r="G33" s="20">
        <v>1400760</v>
      </c>
      <c r="H33" s="20">
        <v>133272</v>
      </c>
      <c r="I33" s="20">
        <v>1139294</v>
      </c>
      <c r="J33" s="20">
        <v>2673326</v>
      </c>
      <c r="K33" s="20">
        <v>1820397</v>
      </c>
      <c r="L33" s="20">
        <v>1760766</v>
      </c>
      <c r="M33" s="20">
        <v>1778874</v>
      </c>
      <c r="N33" s="20">
        <v>5360037</v>
      </c>
      <c r="O33" s="20">
        <v>465098</v>
      </c>
      <c r="P33" s="20">
        <v>1480347</v>
      </c>
      <c r="Q33" s="20">
        <v>2972018</v>
      </c>
      <c r="R33" s="20">
        <v>4917463</v>
      </c>
      <c r="S33" s="20"/>
      <c r="T33" s="20"/>
      <c r="U33" s="20"/>
      <c r="V33" s="20"/>
      <c r="W33" s="20">
        <v>12950826</v>
      </c>
      <c r="X33" s="20"/>
      <c r="Y33" s="20">
        <v>12950826</v>
      </c>
      <c r="Z33" s="21"/>
      <c r="AA33" s="22"/>
    </row>
    <row r="34" spans="1:27" x14ac:dyDescent="0.25">
      <c r="A34" s="23" t="s">
        <v>62</v>
      </c>
      <c r="B34" s="17" t="s">
        <v>33</v>
      </c>
      <c r="C34" s="18">
        <v>-689543</v>
      </c>
      <c r="D34" s="18"/>
      <c r="E34" s="19">
        <v>-12074112</v>
      </c>
      <c r="F34" s="20"/>
      <c r="G34" s="20">
        <v>-13250</v>
      </c>
      <c r="H34" s="20">
        <v>-22500</v>
      </c>
      <c r="I34" s="20">
        <v>-41500</v>
      </c>
      <c r="J34" s="20">
        <v>-77250</v>
      </c>
      <c r="K34" s="20">
        <v>-98277</v>
      </c>
      <c r="L34" s="20"/>
      <c r="M34" s="20"/>
      <c r="N34" s="20">
        <v>-98277</v>
      </c>
      <c r="O34" s="20"/>
      <c r="P34" s="20"/>
      <c r="Q34" s="20"/>
      <c r="R34" s="20"/>
      <c r="S34" s="20"/>
      <c r="T34" s="20"/>
      <c r="U34" s="20"/>
      <c r="V34" s="20"/>
      <c r="W34" s="20">
        <v>-175527</v>
      </c>
      <c r="X34" s="20"/>
      <c r="Y34" s="20">
        <v>-175527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>
        <v>139303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104481</v>
      </c>
      <c r="Y36" s="20">
        <v>-104481</v>
      </c>
      <c r="Z36" s="21">
        <v>-100</v>
      </c>
      <c r="AA36" s="22">
        <v>139303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9442084</v>
      </c>
      <c r="D38" s="29">
        <f t="shared" ref="D38:Y38" si="3">SUM(D30:D37)</f>
        <v>0</v>
      </c>
      <c r="E38" s="30">
        <f t="shared" si="3"/>
        <v>-7645529</v>
      </c>
      <c r="F38" s="31">
        <f t="shared" si="3"/>
        <v>139303</v>
      </c>
      <c r="G38" s="31">
        <f t="shared" si="3"/>
        <v>1387510</v>
      </c>
      <c r="H38" s="31">
        <f t="shared" si="3"/>
        <v>110772</v>
      </c>
      <c r="I38" s="31">
        <f t="shared" si="3"/>
        <v>1097794</v>
      </c>
      <c r="J38" s="31">
        <f t="shared" si="3"/>
        <v>2596076</v>
      </c>
      <c r="K38" s="31">
        <f t="shared" si="3"/>
        <v>1722120</v>
      </c>
      <c r="L38" s="31">
        <f t="shared" si="3"/>
        <v>1760766</v>
      </c>
      <c r="M38" s="31">
        <f t="shared" si="3"/>
        <v>1778874</v>
      </c>
      <c r="N38" s="31">
        <f t="shared" si="3"/>
        <v>5261760</v>
      </c>
      <c r="O38" s="31">
        <f t="shared" si="3"/>
        <v>465098</v>
      </c>
      <c r="P38" s="31">
        <f t="shared" si="3"/>
        <v>1480347</v>
      </c>
      <c r="Q38" s="31">
        <f t="shared" si="3"/>
        <v>2972018</v>
      </c>
      <c r="R38" s="31">
        <f t="shared" si="3"/>
        <v>4917463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12775299</v>
      </c>
      <c r="X38" s="31">
        <f t="shared" si="3"/>
        <v>104481</v>
      </c>
      <c r="Y38" s="31">
        <f t="shared" si="3"/>
        <v>12670818</v>
      </c>
      <c r="Z38" s="32">
        <f>+IF(X38&lt;&gt;0,+(Y38/X38)*100,0)</f>
        <v>12127.389668935022</v>
      </c>
      <c r="AA38" s="33">
        <f>SUM(AA30:AA37)</f>
        <v>139303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9442084</v>
      </c>
      <c r="D45" s="29">
        <f>+D38+D44</f>
        <v>0</v>
      </c>
      <c r="E45" s="30">
        <f t="shared" si="5"/>
        <v>-7645529</v>
      </c>
      <c r="F45" s="31">
        <f t="shared" si="5"/>
        <v>139303</v>
      </c>
      <c r="G45" s="31">
        <f t="shared" si="5"/>
        <v>1387510</v>
      </c>
      <c r="H45" s="31">
        <f t="shared" si="5"/>
        <v>110772</v>
      </c>
      <c r="I45" s="31">
        <f t="shared" si="5"/>
        <v>1097794</v>
      </c>
      <c r="J45" s="31">
        <f t="shared" si="5"/>
        <v>2596076</v>
      </c>
      <c r="K45" s="31">
        <f t="shared" si="5"/>
        <v>1722120</v>
      </c>
      <c r="L45" s="31">
        <f t="shared" si="5"/>
        <v>1760766</v>
      </c>
      <c r="M45" s="31">
        <f t="shared" si="5"/>
        <v>1778874</v>
      </c>
      <c r="N45" s="31">
        <f t="shared" si="5"/>
        <v>5261760</v>
      </c>
      <c r="O45" s="31">
        <f t="shared" si="5"/>
        <v>465098</v>
      </c>
      <c r="P45" s="31">
        <f t="shared" si="5"/>
        <v>1480347</v>
      </c>
      <c r="Q45" s="31">
        <f t="shared" si="5"/>
        <v>2972018</v>
      </c>
      <c r="R45" s="31">
        <f t="shared" si="5"/>
        <v>4917463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12775299</v>
      </c>
      <c r="X45" s="31">
        <f t="shared" si="5"/>
        <v>104481</v>
      </c>
      <c r="Y45" s="31">
        <f t="shared" si="5"/>
        <v>12670818</v>
      </c>
      <c r="Z45" s="32">
        <f>+IF(X45&lt;&gt;0,+(Y45/X45)*100,0)</f>
        <v>12127.389668935022</v>
      </c>
      <c r="AA45" s="33">
        <f>+AA38+AA44</f>
        <v>139303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-218515163</v>
      </c>
      <c r="D46" s="42">
        <f t="shared" si="6"/>
        <v>0</v>
      </c>
      <c r="E46" s="43">
        <f t="shared" si="6"/>
        <v>-72928574</v>
      </c>
      <c r="F46" s="44">
        <f t="shared" si="6"/>
        <v>-105460131</v>
      </c>
      <c r="G46" s="44">
        <f t="shared" si="6"/>
        <v>-61816303</v>
      </c>
      <c r="H46" s="44">
        <f t="shared" si="6"/>
        <v>-1356288</v>
      </c>
      <c r="I46" s="44">
        <f t="shared" si="6"/>
        <v>-61571011</v>
      </c>
      <c r="J46" s="44">
        <f t="shared" si="6"/>
        <v>-124743602</v>
      </c>
      <c r="K46" s="44">
        <f t="shared" si="6"/>
        <v>-46948077</v>
      </c>
      <c r="L46" s="44">
        <f t="shared" si="6"/>
        <v>-30515911</v>
      </c>
      <c r="M46" s="44">
        <f t="shared" si="6"/>
        <v>-18566479</v>
      </c>
      <c r="N46" s="44">
        <f t="shared" si="6"/>
        <v>-96030467</v>
      </c>
      <c r="O46" s="44">
        <f t="shared" si="6"/>
        <v>-1935088</v>
      </c>
      <c r="P46" s="44">
        <f t="shared" si="6"/>
        <v>-30744977</v>
      </c>
      <c r="Q46" s="44">
        <f t="shared" si="6"/>
        <v>-98355608</v>
      </c>
      <c r="R46" s="44">
        <f t="shared" si="6"/>
        <v>-131035673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-351809742</v>
      </c>
      <c r="X46" s="44">
        <f t="shared" si="6"/>
        <v>-79155218</v>
      </c>
      <c r="Y46" s="44">
        <f t="shared" si="6"/>
        <v>-272654524</v>
      </c>
      <c r="Z46" s="45">
        <f>+IF(X46&lt;&gt;0,+(Y46/X46)*100,0)</f>
        <v>344.45552787183277</v>
      </c>
      <c r="AA46" s="46">
        <f>+AA27-AA45</f>
        <v>-105460131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30571841</v>
      </c>
      <c r="D6" s="18"/>
      <c r="E6" s="19">
        <v>18326686</v>
      </c>
      <c r="F6" s="20">
        <v>20637689</v>
      </c>
      <c r="G6" s="20">
        <v>7631651</v>
      </c>
      <c r="H6" s="20">
        <v>-636422</v>
      </c>
      <c r="I6" s="20">
        <v>-66740</v>
      </c>
      <c r="J6" s="20">
        <v>6928489</v>
      </c>
      <c r="K6" s="20">
        <v>-148076</v>
      </c>
      <c r="L6" s="20">
        <v>-7303</v>
      </c>
      <c r="M6" s="20">
        <v>6108185</v>
      </c>
      <c r="N6" s="20">
        <v>5952806</v>
      </c>
      <c r="O6" s="20">
        <v>9880</v>
      </c>
      <c r="P6" s="20">
        <v>-13352</v>
      </c>
      <c r="Q6" s="20">
        <v>5146468</v>
      </c>
      <c r="R6" s="20">
        <v>5142996</v>
      </c>
      <c r="S6" s="20"/>
      <c r="T6" s="20"/>
      <c r="U6" s="20"/>
      <c r="V6" s="20"/>
      <c r="W6" s="20">
        <v>18024291</v>
      </c>
      <c r="X6" s="20">
        <v>15478263</v>
      </c>
      <c r="Y6" s="20">
        <v>2546028</v>
      </c>
      <c r="Z6" s="21">
        <v>16.449055039315457</v>
      </c>
      <c r="AA6" s="22">
        <v>20637689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4267170</v>
      </c>
      <c r="D8" s="18"/>
      <c r="E8" s="19">
        <v>885540</v>
      </c>
      <c r="F8" s="20">
        <v>-216000</v>
      </c>
      <c r="G8" s="20">
        <v>406642</v>
      </c>
      <c r="H8" s="20">
        <v>333667</v>
      </c>
      <c r="I8" s="20">
        <v>338261</v>
      </c>
      <c r="J8" s="20">
        <v>1078570</v>
      </c>
      <c r="K8" s="20">
        <v>337701</v>
      </c>
      <c r="L8" s="20">
        <v>333480</v>
      </c>
      <c r="M8" s="20">
        <v>370062</v>
      </c>
      <c r="N8" s="20">
        <v>1041243</v>
      </c>
      <c r="O8" s="20">
        <v>394738</v>
      </c>
      <c r="P8" s="20">
        <v>378861</v>
      </c>
      <c r="Q8" s="20">
        <v>381750</v>
      </c>
      <c r="R8" s="20">
        <v>1155349</v>
      </c>
      <c r="S8" s="20"/>
      <c r="T8" s="20"/>
      <c r="U8" s="20"/>
      <c r="V8" s="20"/>
      <c r="W8" s="20">
        <v>3275162</v>
      </c>
      <c r="X8" s="20">
        <v>-162000</v>
      </c>
      <c r="Y8" s="20">
        <v>3437162</v>
      </c>
      <c r="Z8" s="21">
        <v>-2121.704938271605</v>
      </c>
      <c r="AA8" s="22">
        <v>-216000</v>
      </c>
    </row>
    <row r="9" spans="1:27" x14ac:dyDescent="0.25">
      <c r="A9" s="23" t="s">
        <v>38</v>
      </c>
      <c r="B9" s="17" t="s">
        <v>33</v>
      </c>
      <c r="C9" s="18">
        <v>-64589</v>
      </c>
      <c r="D9" s="18"/>
      <c r="E9" s="19"/>
      <c r="F9" s="20"/>
      <c r="G9" s="20"/>
      <c r="H9" s="20"/>
      <c r="I9" s="20"/>
      <c r="J9" s="20"/>
      <c r="K9" s="20"/>
      <c r="L9" s="20"/>
      <c r="M9" s="20">
        <v>-30430</v>
      </c>
      <c r="N9" s="20">
        <v>-30430</v>
      </c>
      <c r="O9" s="20"/>
      <c r="P9" s="20"/>
      <c r="Q9" s="20">
        <v>2268</v>
      </c>
      <c r="R9" s="20">
        <v>2268</v>
      </c>
      <c r="S9" s="20"/>
      <c r="T9" s="20"/>
      <c r="U9" s="20"/>
      <c r="V9" s="20"/>
      <c r="W9" s="20">
        <v>-28162</v>
      </c>
      <c r="X9" s="20"/>
      <c r="Y9" s="20">
        <v>-28162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-1694606</v>
      </c>
      <c r="F12" s="20">
        <v>275870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206901</v>
      </c>
      <c r="Y12" s="24">
        <v>-206901</v>
      </c>
      <c r="Z12" s="25">
        <v>-100</v>
      </c>
      <c r="AA12" s="26">
        <v>275870</v>
      </c>
    </row>
    <row r="13" spans="1:27" x14ac:dyDescent="0.25">
      <c r="A13" s="23" t="s">
        <v>42</v>
      </c>
      <c r="B13" s="17" t="s">
        <v>33</v>
      </c>
      <c r="C13" s="18"/>
      <c r="D13" s="18"/>
      <c r="E13" s="19">
        <v>1694606</v>
      </c>
      <c r="F13" s="20">
        <v>1595606</v>
      </c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>
        <v>1196703</v>
      </c>
      <c r="Y13" s="20">
        <v>-1196703</v>
      </c>
      <c r="Z13" s="21">
        <v>-100</v>
      </c>
      <c r="AA13" s="22">
        <v>1595606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34774422</v>
      </c>
      <c r="D14" s="29">
        <f>SUM(D6:D13)</f>
        <v>0</v>
      </c>
      <c r="E14" s="30">
        <f t="shared" si="0"/>
        <v>19212226</v>
      </c>
      <c r="F14" s="31">
        <f t="shared" si="0"/>
        <v>22293165</v>
      </c>
      <c r="G14" s="31">
        <f t="shared" si="0"/>
        <v>8038293</v>
      </c>
      <c r="H14" s="31">
        <f t="shared" si="0"/>
        <v>-302755</v>
      </c>
      <c r="I14" s="31">
        <f t="shared" si="0"/>
        <v>271521</v>
      </c>
      <c r="J14" s="31">
        <f t="shared" si="0"/>
        <v>8007059</v>
      </c>
      <c r="K14" s="31">
        <f t="shared" si="0"/>
        <v>189625</v>
      </c>
      <c r="L14" s="31">
        <f t="shared" si="0"/>
        <v>326177</v>
      </c>
      <c r="M14" s="31">
        <f t="shared" si="0"/>
        <v>6447817</v>
      </c>
      <c r="N14" s="31">
        <f t="shared" si="0"/>
        <v>6963619</v>
      </c>
      <c r="O14" s="31">
        <f t="shared" si="0"/>
        <v>404618</v>
      </c>
      <c r="P14" s="31">
        <f t="shared" si="0"/>
        <v>365509</v>
      </c>
      <c r="Q14" s="31">
        <f t="shared" si="0"/>
        <v>5530486</v>
      </c>
      <c r="R14" s="31">
        <f t="shared" si="0"/>
        <v>6300613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21271291</v>
      </c>
      <c r="X14" s="31">
        <f t="shared" si="0"/>
        <v>16719867</v>
      </c>
      <c r="Y14" s="31">
        <f t="shared" si="0"/>
        <v>4551424</v>
      </c>
      <c r="Z14" s="32">
        <f>+IF(X14&lt;&gt;0,+(Y14/X14)*100,0)</f>
        <v>27.22165194256629</v>
      </c>
      <c r="AA14" s="33">
        <f>SUM(AA6:AA13)</f>
        <v>22293165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10876047</v>
      </c>
      <c r="D18" s="18"/>
      <c r="E18" s="19">
        <v>2239130</v>
      </c>
      <c r="F18" s="20">
        <v>1839130</v>
      </c>
      <c r="G18" s="24">
        <v>2021535</v>
      </c>
      <c r="H18" s="24">
        <v>7660936</v>
      </c>
      <c r="I18" s="24"/>
      <c r="J18" s="20">
        <v>9682471</v>
      </c>
      <c r="K18" s="24"/>
      <c r="L18" s="24"/>
      <c r="M18" s="20">
        <v>1018838</v>
      </c>
      <c r="N18" s="24">
        <v>1018838</v>
      </c>
      <c r="O18" s="24"/>
      <c r="P18" s="24"/>
      <c r="Q18" s="20"/>
      <c r="R18" s="24"/>
      <c r="S18" s="24"/>
      <c r="T18" s="20"/>
      <c r="U18" s="24"/>
      <c r="V18" s="24"/>
      <c r="W18" s="24">
        <v>10701309</v>
      </c>
      <c r="X18" s="20">
        <v>1379349</v>
      </c>
      <c r="Y18" s="24">
        <v>9321960</v>
      </c>
      <c r="Z18" s="25">
        <v>675.82316005593941</v>
      </c>
      <c r="AA18" s="26">
        <v>1839130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10876047</v>
      </c>
      <c r="D26" s="29">
        <f t="shared" ref="D26:Y26" si="1">SUM(D16:D25)</f>
        <v>0</v>
      </c>
      <c r="E26" s="35">
        <f t="shared" si="1"/>
        <v>2239130</v>
      </c>
      <c r="F26" s="36">
        <f t="shared" si="1"/>
        <v>1839130</v>
      </c>
      <c r="G26" s="36">
        <f t="shared" si="1"/>
        <v>2021535</v>
      </c>
      <c r="H26" s="36">
        <f t="shared" si="1"/>
        <v>7660936</v>
      </c>
      <c r="I26" s="36">
        <f t="shared" si="1"/>
        <v>0</v>
      </c>
      <c r="J26" s="36">
        <f t="shared" si="1"/>
        <v>9682471</v>
      </c>
      <c r="K26" s="36">
        <f t="shared" si="1"/>
        <v>0</v>
      </c>
      <c r="L26" s="36">
        <f t="shared" si="1"/>
        <v>0</v>
      </c>
      <c r="M26" s="36">
        <f t="shared" si="1"/>
        <v>1018838</v>
      </c>
      <c r="N26" s="36">
        <f t="shared" si="1"/>
        <v>1018838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10701309</v>
      </c>
      <c r="X26" s="36">
        <f t="shared" si="1"/>
        <v>1379349</v>
      </c>
      <c r="Y26" s="36">
        <f t="shared" si="1"/>
        <v>9321960</v>
      </c>
      <c r="Z26" s="37">
        <f>+IF(X26&lt;&gt;0,+(Y26/X26)*100,0)</f>
        <v>675.82316005593941</v>
      </c>
      <c r="AA26" s="38">
        <f>SUM(AA16:AA25)</f>
        <v>1839130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45650469</v>
      </c>
      <c r="D27" s="29">
        <f>+D14+D26</f>
        <v>0</v>
      </c>
      <c r="E27" s="30">
        <f t="shared" si="2"/>
        <v>21451356</v>
      </c>
      <c r="F27" s="31">
        <f t="shared" si="2"/>
        <v>24132295</v>
      </c>
      <c r="G27" s="31">
        <f t="shared" si="2"/>
        <v>10059828</v>
      </c>
      <c r="H27" s="31">
        <f t="shared" si="2"/>
        <v>7358181</v>
      </c>
      <c r="I27" s="31">
        <f t="shared" si="2"/>
        <v>271521</v>
      </c>
      <c r="J27" s="31">
        <f t="shared" si="2"/>
        <v>17689530</v>
      </c>
      <c r="K27" s="31">
        <f t="shared" si="2"/>
        <v>189625</v>
      </c>
      <c r="L27" s="31">
        <f t="shared" si="2"/>
        <v>326177</v>
      </c>
      <c r="M27" s="31">
        <f t="shared" si="2"/>
        <v>7466655</v>
      </c>
      <c r="N27" s="31">
        <f t="shared" si="2"/>
        <v>7982457</v>
      </c>
      <c r="O27" s="31">
        <f t="shared" si="2"/>
        <v>404618</v>
      </c>
      <c r="P27" s="31">
        <f t="shared" si="2"/>
        <v>365509</v>
      </c>
      <c r="Q27" s="31">
        <f t="shared" si="2"/>
        <v>5530486</v>
      </c>
      <c r="R27" s="31">
        <f t="shared" si="2"/>
        <v>6300613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31972600</v>
      </c>
      <c r="X27" s="31">
        <f t="shared" si="2"/>
        <v>18099216</v>
      </c>
      <c r="Y27" s="31">
        <f t="shared" si="2"/>
        <v>13873384</v>
      </c>
      <c r="Z27" s="32">
        <f>+IF(X27&lt;&gt;0,+(Y27/X27)*100,0)</f>
        <v>76.651850555294772</v>
      </c>
      <c r="AA27" s="33">
        <f>+AA14+AA26</f>
        <v>24132295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20671635</v>
      </c>
      <c r="D33" s="18"/>
      <c r="E33" s="19"/>
      <c r="F33" s="20">
        <v>-1</v>
      </c>
      <c r="G33" s="20">
        <v>2146619</v>
      </c>
      <c r="H33" s="20">
        <v>7220258</v>
      </c>
      <c r="I33" s="20">
        <v>1510016</v>
      </c>
      <c r="J33" s="20">
        <v>10876893</v>
      </c>
      <c r="K33" s="20">
        <v>1471383</v>
      </c>
      <c r="L33" s="20">
        <v>1359566</v>
      </c>
      <c r="M33" s="20">
        <v>1624429</v>
      </c>
      <c r="N33" s="20">
        <v>4455378</v>
      </c>
      <c r="O33" s="20">
        <v>1571136</v>
      </c>
      <c r="P33" s="20">
        <v>1460424</v>
      </c>
      <c r="Q33" s="20">
        <v>1588104</v>
      </c>
      <c r="R33" s="20">
        <v>4619664</v>
      </c>
      <c r="S33" s="20"/>
      <c r="T33" s="20"/>
      <c r="U33" s="20"/>
      <c r="V33" s="20"/>
      <c r="W33" s="20">
        <v>19951935</v>
      </c>
      <c r="X33" s="20"/>
      <c r="Y33" s="20">
        <v>19951935</v>
      </c>
      <c r="Z33" s="21"/>
      <c r="AA33" s="22">
        <v>-1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>
        <v>229267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171954</v>
      </c>
      <c r="Y36" s="20">
        <v>-171954</v>
      </c>
      <c r="Z36" s="21">
        <v>-100</v>
      </c>
      <c r="AA36" s="22">
        <v>229267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20671635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229266</v>
      </c>
      <c r="G38" s="31">
        <f t="shared" si="3"/>
        <v>2146619</v>
      </c>
      <c r="H38" s="31">
        <f t="shared" si="3"/>
        <v>7220258</v>
      </c>
      <c r="I38" s="31">
        <f t="shared" si="3"/>
        <v>1510016</v>
      </c>
      <c r="J38" s="31">
        <f t="shared" si="3"/>
        <v>10876893</v>
      </c>
      <c r="K38" s="31">
        <f t="shared" si="3"/>
        <v>1471383</v>
      </c>
      <c r="L38" s="31">
        <f t="shared" si="3"/>
        <v>1359566</v>
      </c>
      <c r="M38" s="31">
        <f t="shared" si="3"/>
        <v>1624429</v>
      </c>
      <c r="N38" s="31">
        <f t="shared" si="3"/>
        <v>4455378</v>
      </c>
      <c r="O38" s="31">
        <f t="shared" si="3"/>
        <v>1571136</v>
      </c>
      <c r="P38" s="31">
        <f t="shared" si="3"/>
        <v>1460424</v>
      </c>
      <c r="Q38" s="31">
        <f t="shared" si="3"/>
        <v>1588104</v>
      </c>
      <c r="R38" s="31">
        <f t="shared" si="3"/>
        <v>4619664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19951935</v>
      </c>
      <c r="X38" s="31">
        <f t="shared" si="3"/>
        <v>171954</v>
      </c>
      <c r="Y38" s="31">
        <f t="shared" si="3"/>
        <v>19779981</v>
      </c>
      <c r="Z38" s="32">
        <f>+IF(X38&lt;&gt;0,+(Y38/X38)*100,0)</f>
        <v>11503.06535468788</v>
      </c>
      <c r="AA38" s="33">
        <f>SUM(AA30:AA37)</f>
        <v>229266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20671635</v>
      </c>
      <c r="D45" s="29">
        <f>+D38+D44</f>
        <v>0</v>
      </c>
      <c r="E45" s="30">
        <f t="shared" si="5"/>
        <v>0</v>
      </c>
      <c r="F45" s="31">
        <f t="shared" si="5"/>
        <v>229266</v>
      </c>
      <c r="G45" s="31">
        <f t="shared" si="5"/>
        <v>2146619</v>
      </c>
      <c r="H45" s="31">
        <f t="shared" si="5"/>
        <v>7220258</v>
      </c>
      <c r="I45" s="31">
        <f t="shared" si="5"/>
        <v>1510016</v>
      </c>
      <c r="J45" s="31">
        <f t="shared" si="5"/>
        <v>10876893</v>
      </c>
      <c r="K45" s="31">
        <f t="shared" si="5"/>
        <v>1471383</v>
      </c>
      <c r="L45" s="31">
        <f t="shared" si="5"/>
        <v>1359566</v>
      </c>
      <c r="M45" s="31">
        <f t="shared" si="5"/>
        <v>1624429</v>
      </c>
      <c r="N45" s="31">
        <f t="shared" si="5"/>
        <v>4455378</v>
      </c>
      <c r="O45" s="31">
        <f t="shared" si="5"/>
        <v>1571136</v>
      </c>
      <c r="P45" s="31">
        <f t="shared" si="5"/>
        <v>1460424</v>
      </c>
      <c r="Q45" s="31">
        <f t="shared" si="5"/>
        <v>1588104</v>
      </c>
      <c r="R45" s="31">
        <f t="shared" si="5"/>
        <v>4619664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19951935</v>
      </c>
      <c r="X45" s="31">
        <f t="shared" si="5"/>
        <v>171954</v>
      </c>
      <c r="Y45" s="31">
        <f t="shared" si="5"/>
        <v>19779981</v>
      </c>
      <c r="Z45" s="32">
        <f>+IF(X45&lt;&gt;0,+(Y45/X45)*100,0)</f>
        <v>11503.06535468788</v>
      </c>
      <c r="AA45" s="33">
        <f>+AA38+AA44</f>
        <v>229266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24978834</v>
      </c>
      <c r="D46" s="42">
        <f t="shared" si="6"/>
        <v>0</v>
      </c>
      <c r="E46" s="43">
        <f t="shared" si="6"/>
        <v>21451356</v>
      </c>
      <c r="F46" s="44">
        <f t="shared" si="6"/>
        <v>23903029</v>
      </c>
      <c r="G46" s="44">
        <f t="shared" si="6"/>
        <v>7913209</v>
      </c>
      <c r="H46" s="44">
        <f t="shared" si="6"/>
        <v>137923</v>
      </c>
      <c r="I46" s="44">
        <f t="shared" si="6"/>
        <v>-1238495</v>
      </c>
      <c r="J46" s="44">
        <f t="shared" si="6"/>
        <v>6812637</v>
      </c>
      <c r="K46" s="44">
        <f t="shared" si="6"/>
        <v>-1281758</v>
      </c>
      <c r="L46" s="44">
        <f t="shared" si="6"/>
        <v>-1033389</v>
      </c>
      <c r="M46" s="44">
        <f t="shared" si="6"/>
        <v>5842226</v>
      </c>
      <c r="N46" s="44">
        <f t="shared" si="6"/>
        <v>3527079</v>
      </c>
      <c r="O46" s="44">
        <f t="shared" si="6"/>
        <v>-1166518</v>
      </c>
      <c r="P46" s="44">
        <f t="shared" si="6"/>
        <v>-1094915</v>
      </c>
      <c r="Q46" s="44">
        <f t="shared" si="6"/>
        <v>3942382</v>
      </c>
      <c r="R46" s="44">
        <f t="shared" si="6"/>
        <v>1680949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12020665</v>
      </c>
      <c r="X46" s="44">
        <f t="shared" si="6"/>
        <v>17927262</v>
      </c>
      <c r="Y46" s="44">
        <f t="shared" si="6"/>
        <v>-5906597</v>
      </c>
      <c r="Z46" s="45">
        <f>+IF(X46&lt;&gt;0,+(Y46/X46)*100,0)</f>
        <v>-32.947568903717702</v>
      </c>
      <c r="AA46" s="46">
        <f>+AA27-AA45</f>
        <v>23903029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31622692</v>
      </c>
      <c r="D6" s="18"/>
      <c r="E6" s="19">
        <v>-6951045</v>
      </c>
      <c r="F6" s="20">
        <v>-3355508</v>
      </c>
      <c r="G6" s="20">
        <v>2268057</v>
      </c>
      <c r="H6" s="20">
        <v>3193643</v>
      </c>
      <c r="I6" s="20">
        <v>1629672</v>
      </c>
      <c r="J6" s="20">
        <v>7091372</v>
      </c>
      <c r="K6" s="20">
        <v>3467316</v>
      </c>
      <c r="L6" s="20">
        <v>-31972</v>
      </c>
      <c r="M6" s="20">
        <v>-2440583</v>
      </c>
      <c r="N6" s="20">
        <v>994761</v>
      </c>
      <c r="O6" s="20">
        <v>2536985</v>
      </c>
      <c r="P6" s="20">
        <v>2455003</v>
      </c>
      <c r="Q6" s="20">
        <v>1131883</v>
      </c>
      <c r="R6" s="20">
        <v>6123871</v>
      </c>
      <c r="S6" s="20"/>
      <c r="T6" s="20"/>
      <c r="U6" s="20"/>
      <c r="V6" s="20"/>
      <c r="W6" s="20">
        <v>14210004</v>
      </c>
      <c r="X6" s="20">
        <v>-2516670</v>
      </c>
      <c r="Y6" s="20">
        <v>16726674</v>
      </c>
      <c r="Z6" s="21">
        <v>-664.63517266864551</v>
      </c>
      <c r="AA6" s="22">
        <v>-3355508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-47464839</v>
      </c>
      <c r="D8" s="18"/>
      <c r="E8" s="19"/>
      <c r="F8" s="20"/>
      <c r="G8" s="20">
        <v>-3304305</v>
      </c>
      <c r="H8" s="20">
        <v>-4165456</v>
      </c>
      <c r="I8" s="20">
        <v>-3550782</v>
      </c>
      <c r="J8" s="20">
        <v>-11020543</v>
      </c>
      <c r="K8" s="20">
        <v>-4900076</v>
      </c>
      <c r="L8" s="20">
        <v>-3074012</v>
      </c>
      <c r="M8" s="20">
        <v>-2870953</v>
      </c>
      <c r="N8" s="20">
        <v>-10845041</v>
      </c>
      <c r="O8" s="20">
        <v>-2565643</v>
      </c>
      <c r="P8" s="20">
        <v>-3653305</v>
      </c>
      <c r="Q8" s="20">
        <v>-4666261</v>
      </c>
      <c r="R8" s="20">
        <v>-10885209</v>
      </c>
      <c r="S8" s="20"/>
      <c r="T8" s="20"/>
      <c r="U8" s="20"/>
      <c r="V8" s="20"/>
      <c r="W8" s="20">
        <v>-32750793</v>
      </c>
      <c r="X8" s="20"/>
      <c r="Y8" s="20">
        <v>-32750793</v>
      </c>
      <c r="Z8" s="21"/>
      <c r="AA8" s="22"/>
    </row>
    <row r="9" spans="1:27" x14ac:dyDescent="0.25">
      <c r="A9" s="23" t="s">
        <v>38</v>
      </c>
      <c r="B9" s="17" t="s">
        <v>33</v>
      </c>
      <c r="C9" s="18">
        <v>-2136</v>
      </c>
      <c r="D9" s="18"/>
      <c r="E9" s="19"/>
      <c r="F9" s="20"/>
      <c r="G9" s="20">
        <v>-812</v>
      </c>
      <c r="H9" s="20"/>
      <c r="I9" s="20"/>
      <c r="J9" s="20">
        <v>-812</v>
      </c>
      <c r="K9" s="20"/>
      <c r="L9" s="20"/>
      <c r="M9" s="20"/>
      <c r="N9" s="20"/>
      <c r="O9" s="20"/>
      <c r="P9" s="20"/>
      <c r="Q9" s="20">
        <v>-1850</v>
      </c>
      <c r="R9" s="20">
        <v>-1850</v>
      </c>
      <c r="S9" s="20"/>
      <c r="T9" s="20"/>
      <c r="U9" s="20"/>
      <c r="V9" s="20"/>
      <c r="W9" s="20">
        <v>-2662</v>
      </c>
      <c r="X9" s="20"/>
      <c r="Y9" s="20">
        <v>-2662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-8430</v>
      </c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>
        <v>2679257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2009457</v>
      </c>
      <c r="Y12" s="24">
        <v>-2009457</v>
      </c>
      <c r="Z12" s="25">
        <v>-100</v>
      </c>
      <c r="AA12" s="26">
        <v>2679257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>
        <v>43383</v>
      </c>
      <c r="R13" s="20">
        <v>43383</v>
      </c>
      <c r="S13" s="20"/>
      <c r="T13" s="20"/>
      <c r="U13" s="20"/>
      <c r="V13" s="20"/>
      <c r="W13" s="20">
        <v>43383</v>
      </c>
      <c r="X13" s="20"/>
      <c r="Y13" s="20">
        <v>43383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-15852713</v>
      </c>
      <c r="D14" s="29">
        <f>SUM(D6:D13)</f>
        <v>0</v>
      </c>
      <c r="E14" s="30">
        <f t="shared" si="0"/>
        <v>-6951045</v>
      </c>
      <c r="F14" s="31">
        <f t="shared" si="0"/>
        <v>-676251</v>
      </c>
      <c r="G14" s="31">
        <f t="shared" si="0"/>
        <v>-1037060</v>
      </c>
      <c r="H14" s="31">
        <f t="shared" si="0"/>
        <v>-971813</v>
      </c>
      <c r="I14" s="31">
        <f t="shared" si="0"/>
        <v>-1921110</v>
      </c>
      <c r="J14" s="31">
        <f t="shared" si="0"/>
        <v>-3929983</v>
      </c>
      <c r="K14" s="31">
        <f t="shared" si="0"/>
        <v>-1432760</v>
      </c>
      <c r="L14" s="31">
        <f t="shared" si="0"/>
        <v>-3105984</v>
      </c>
      <c r="M14" s="31">
        <f t="shared" si="0"/>
        <v>-5311536</v>
      </c>
      <c r="N14" s="31">
        <f t="shared" si="0"/>
        <v>-9850280</v>
      </c>
      <c r="O14" s="31">
        <f t="shared" si="0"/>
        <v>-28658</v>
      </c>
      <c r="P14" s="31">
        <f t="shared" si="0"/>
        <v>-1198302</v>
      </c>
      <c r="Q14" s="31">
        <f t="shared" si="0"/>
        <v>-3492845</v>
      </c>
      <c r="R14" s="31">
        <f t="shared" si="0"/>
        <v>-4719805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-18500068</v>
      </c>
      <c r="X14" s="31">
        <f t="shared" si="0"/>
        <v>-507213</v>
      </c>
      <c r="Y14" s="31">
        <f t="shared" si="0"/>
        <v>-17992855</v>
      </c>
      <c r="Z14" s="32">
        <f>+IF(X14&lt;&gt;0,+(Y14/X14)*100,0)</f>
        <v>3547.3962615311516</v>
      </c>
      <c r="AA14" s="33">
        <f>SUM(AA6:AA13)</f>
        <v>-676251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>
        <v>-44000000</v>
      </c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>
        <v>-33000003</v>
      </c>
      <c r="Y17" s="20">
        <v>33000003</v>
      </c>
      <c r="Z17" s="21">
        <v>-100</v>
      </c>
      <c r="AA17" s="22">
        <v>-44000000</v>
      </c>
    </row>
    <row r="18" spans="1:27" x14ac:dyDescent="0.25">
      <c r="A18" s="23" t="s">
        <v>47</v>
      </c>
      <c r="B18" s="17" t="s">
        <v>33</v>
      </c>
      <c r="C18" s="18">
        <v>254604</v>
      </c>
      <c r="D18" s="18"/>
      <c r="E18" s="19">
        <v>3000000</v>
      </c>
      <c r="F18" s="20">
        <v>2827016</v>
      </c>
      <c r="G18" s="24"/>
      <c r="H18" s="24"/>
      <c r="I18" s="24"/>
      <c r="J18" s="20"/>
      <c r="K18" s="24">
        <v>127020</v>
      </c>
      <c r="L18" s="24">
        <v>47250</v>
      </c>
      <c r="M18" s="20">
        <v>171701</v>
      </c>
      <c r="N18" s="24">
        <v>345971</v>
      </c>
      <c r="O18" s="24"/>
      <c r="P18" s="24">
        <v>264295</v>
      </c>
      <c r="Q18" s="20"/>
      <c r="R18" s="24">
        <v>264295</v>
      </c>
      <c r="S18" s="24"/>
      <c r="T18" s="20"/>
      <c r="U18" s="24"/>
      <c r="V18" s="24"/>
      <c r="W18" s="24">
        <v>610266</v>
      </c>
      <c r="X18" s="20">
        <v>2120265</v>
      </c>
      <c r="Y18" s="24">
        <v>-1509999</v>
      </c>
      <c r="Z18" s="25">
        <v>-71.217465741310633</v>
      </c>
      <c r="AA18" s="26">
        <v>2827016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254604</v>
      </c>
      <c r="D26" s="29">
        <f t="shared" ref="D26:Y26" si="1">SUM(D16:D25)</f>
        <v>0</v>
      </c>
      <c r="E26" s="35">
        <f t="shared" si="1"/>
        <v>3000000</v>
      </c>
      <c r="F26" s="36">
        <f t="shared" si="1"/>
        <v>-41172984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127020</v>
      </c>
      <c r="L26" s="36">
        <f t="shared" si="1"/>
        <v>47250</v>
      </c>
      <c r="M26" s="36">
        <f t="shared" si="1"/>
        <v>171701</v>
      </c>
      <c r="N26" s="36">
        <f t="shared" si="1"/>
        <v>345971</v>
      </c>
      <c r="O26" s="36">
        <f t="shared" si="1"/>
        <v>0</v>
      </c>
      <c r="P26" s="36">
        <f t="shared" si="1"/>
        <v>264295</v>
      </c>
      <c r="Q26" s="36">
        <f t="shared" si="1"/>
        <v>0</v>
      </c>
      <c r="R26" s="36">
        <f t="shared" si="1"/>
        <v>264295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610266</v>
      </c>
      <c r="X26" s="36">
        <f t="shared" si="1"/>
        <v>-30879738</v>
      </c>
      <c r="Y26" s="36">
        <f t="shared" si="1"/>
        <v>31490004</v>
      </c>
      <c r="Z26" s="37">
        <f>+IF(X26&lt;&gt;0,+(Y26/X26)*100,0)</f>
        <v>-101.97626676754837</v>
      </c>
      <c r="AA26" s="38">
        <f>SUM(AA16:AA25)</f>
        <v>-41172984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-15598109</v>
      </c>
      <c r="D27" s="29">
        <f>+D14+D26</f>
        <v>0</v>
      </c>
      <c r="E27" s="30">
        <f t="shared" si="2"/>
        <v>-3951045</v>
      </c>
      <c r="F27" s="31">
        <f t="shared" si="2"/>
        <v>-41849235</v>
      </c>
      <c r="G27" s="31">
        <f t="shared" si="2"/>
        <v>-1037060</v>
      </c>
      <c r="H27" s="31">
        <f t="shared" si="2"/>
        <v>-971813</v>
      </c>
      <c r="I27" s="31">
        <f t="shared" si="2"/>
        <v>-1921110</v>
      </c>
      <c r="J27" s="31">
        <f t="shared" si="2"/>
        <v>-3929983</v>
      </c>
      <c r="K27" s="31">
        <f t="shared" si="2"/>
        <v>-1305740</v>
      </c>
      <c r="L27" s="31">
        <f t="shared" si="2"/>
        <v>-3058734</v>
      </c>
      <c r="M27" s="31">
        <f t="shared" si="2"/>
        <v>-5139835</v>
      </c>
      <c r="N27" s="31">
        <f t="shared" si="2"/>
        <v>-9504309</v>
      </c>
      <c r="O27" s="31">
        <f t="shared" si="2"/>
        <v>-28658</v>
      </c>
      <c r="P27" s="31">
        <f t="shared" si="2"/>
        <v>-934007</v>
      </c>
      <c r="Q27" s="31">
        <f t="shared" si="2"/>
        <v>-3492845</v>
      </c>
      <c r="R27" s="31">
        <f t="shared" si="2"/>
        <v>-4455510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-17889802</v>
      </c>
      <c r="X27" s="31">
        <f t="shared" si="2"/>
        <v>-31386951</v>
      </c>
      <c r="Y27" s="31">
        <f t="shared" si="2"/>
        <v>13497149</v>
      </c>
      <c r="Z27" s="32">
        <f>+IF(X27&lt;&gt;0,+(Y27/X27)*100,0)</f>
        <v>-43.002421611452476</v>
      </c>
      <c r="AA27" s="33">
        <f>+AA14+AA26</f>
        <v>-41849235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67926962</v>
      </c>
      <c r="D33" s="18"/>
      <c r="E33" s="19">
        <v>-10254411</v>
      </c>
      <c r="F33" s="20">
        <v>-11160150</v>
      </c>
      <c r="G33" s="20">
        <v>4412151</v>
      </c>
      <c r="H33" s="20">
        <v>4856401</v>
      </c>
      <c r="I33" s="20">
        <v>4637546</v>
      </c>
      <c r="J33" s="20">
        <v>13906098</v>
      </c>
      <c r="K33" s="20">
        <v>6155956</v>
      </c>
      <c r="L33" s="20">
        <v>5196911</v>
      </c>
      <c r="M33" s="20">
        <v>3322171</v>
      </c>
      <c r="N33" s="20">
        <v>14675038</v>
      </c>
      <c r="O33" s="20">
        <v>6848397</v>
      </c>
      <c r="P33" s="20">
        <v>5069390</v>
      </c>
      <c r="Q33" s="20">
        <v>3318441</v>
      </c>
      <c r="R33" s="20">
        <v>15236228</v>
      </c>
      <c r="S33" s="20"/>
      <c r="T33" s="20"/>
      <c r="U33" s="20"/>
      <c r="V33" s="20"/>
      <c r="W33" s="20">
        <v>43817364</v>
      </c>
      <c r="X33" s="20">
        <v>-8370108</v>
      </c>
      <c r="Y33" s="20">
        <v>52187472</v>
      </c>
      <c r="Z33" s="21">
        <v>-623.49819142118599</v>
      </c>
      <c r="AA33" s="22">
        <v>-11160150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10254411</v>
      </c>
      <c r="F36" s="20">
        <v>22320300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16740216</v>
      </c>
      <c r="Y36" s="20">
        <v>-16740216</v>
      </c>
      <c r="Z36" s="21">
        <v>-100</v>
      </c>
      <c r="AA36" s="22">
        <v>22320300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67926962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11160150</v>
      </c>
      <c r="G38" s="31">
        <f t="shared" si="3"/>
        <v>4412151</v>
      </c>
      <c r="H38" s="31">
        <f t="shared" si="3"/>
        <v>4856401</v>
      </c>
      <c r="I38" s="31">
        <f t="shared" si="3"/>
        <v>4637546</v>
      </c>
      <c r="J38" s="31">
        <f t="shared" si="3"/>
        <v>13906098</v>
      </c>
      <c r="K38" s="31">
        <f t="shared" si="3"/>
        <v>6155956</v>
      </c>
      <c r="L38" s="31">
        <f t="shared" si="3"/>
        <v>5196911</v>
      </c>
      <c r="M38" s="31">
        <f t="shared" si="3"/>
        <v>3322171</v>
      </c>
      <c r="N38" s="31">
        <f t="shared" si="3"/>
        <v>14675038</v>
      </c>
      <c r="O38" s="31">
        <f t="shared" si="3"/>
        <v>6848397</v>
      </c>
      <c r="P38" s="31">
        <f t="shared" si="3"/>
        <v>5069390</v>
      </c>
      <c r="Q38" s="31">
        <f t="shared" si="3"/>
        <v>3318441</v>
      </c>
      <c r="R38" s="31">
        <f t="shared" si="3"/>
        <v>15236228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43817364</v>
      </c>
      <c r="X38" s="31">
        <f t="shared" si="3"/>
        <v>8370108</v>
      </c>
      <c r="Y38" s="31">
        <f t="shared" si="3"/>
        <v>35447256</v>
      </c>
      <c r="Z38" s="32">
        <f>+IF(X38&lt;&gt;0,+(Y38/X38)*100,0)</f>
        <v>423.49819142118594</v>
      </c>
      <c r="AA38" s="33">
        <f>SUM(AA30:AA37)</f>
        <v>11160150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67926962</v>
      </c>
      <c r="D45" s="29">
        <f>+D38+D44</f>
        <v>0</v>
      </c>
      <c r="E45" s="30">
        <f t="shared" si="5"/>
        <v>0</v>
      </c>
      <c r="F45" s="31">
        <f t="shared" si="5"/>
        <v>11160150</v>
      </c>
      <c r="G45" s="31">
        <f t="shared" si="5"/>
        <v>4412151</v>
      </c>
      <c r="H45" s="31">
        <f t="shared" si="5"/>
        <v>4856401</v>
      </c>
      <c r="I45" s="31">
        <f t="shared" si="5"/>
        <v>4637546</v>
      </c>
      <c r="J45" s="31">
        <f t="shared" si="5"/>
        <v>13906098</v>
      </c>
      <c r="K45" s="31">
        <f t="shared" si="5"/>
        <v>6155956</v>
      </c>
      <c r="L45" s="31">
        <f t="shared" si="5"/>
        <v>5196911</v>
      </c>
      <c r="M45" s="31">
        <f t="shared" si="5"/>
        <v>3322171</v>
      </c>
      <c r="N45" s="31">
        <f t="shared" si="5"/>
        <v>14675038</v>
      </c>
      <c r="O45" s="31">
        <f t="shared" si="5"/>
        <v>6848397</v>
      </c>
      <c r="P45" s="31">
        <f t="shared" si="5"/>
        <v>5069390</v>
      </c>
      <c r="Q45" s="31">
        <f t="shared" si="5"/>
        <v>3318441</v>
      </c>
      <c r="R45" s="31">
        <f t="shared" si="5"/>
        <v>15236228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43817364</v>
      </c>
      <c r="X45" s="31">
        <f t="shared" si="5"/>
        <v>8370108</v>
      </c>
      <c r="Y45" s="31">
        <f t="shared" si="5"/>
        <v>35447256</v>
      </c>
      <c r="Z45" s="32">
        <f>+IF(X45&lt;&gt;0,+(Y45/X45)*100,0)</f>
        <v>423.49819142118594</v>
      </c>
      <c r="AA45" s="33">
        <f>+AA38+AA44</f>
        <v>11160150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-83525071</v>
      </c>
      <c r="D46" s="42">
        <f t="shared" si="6"/>
        <v>0</v>
      </c>
      <c r="E46" s="43">
        <f t="shared" si="6"/>
        <v>-3951045</v>
      </c>
      <c r="F46" s="44">
        <f t="shared" si="6"/>
        <v>-53009385</v>
      </c>
      <c r="G46" s="44">
        <f t="shared" si="6"/>
        <v>-5449211</v>
      </c>
      <c r="H46" s="44">
        <f t="shared" si="6"/>
        <v>-5828214</v>
      </c>
      <c r="I46" s="44">
        <f t="shared" si="6"/>
        <v>-6558656</v>
      </c>
      <c r="J46" s="44">
        <f t="shared" si="6"/>
        <v>-17836081</v>
      </c>
      <c r="K46" s="44">
        <f t="shared" si="6"/>
        <v>-7461696</v>
      </c>
      <c r="L46" s="44">
        <f t="shared" si="6"/>
        <v>-8255645</v>
      </c>
      <c r="M46" s="44">
        <f t="shared" si="6"/>
        <v>-8462006</v>
      </c>
      <c r="N46" s="44">
        <f t="shared" si="6"/>
        <v>-24179347</v>
      </c>
      <c r="O46" s="44">
        <f t="shared" si="6"/>
        <v>-6877055</v>
      </c>
      <c r="P46" s="44">
        <f t="shared" si="6"/>
        <v>-6003397</v>
      </c>
      <c r="Q46" s="44">
        <f t="shared" si="6"/>
        <v>-6811286</v>
      </c>
      <c r="R46" s="44">
        <f t="shared" si="6"/>
        <v>-19691738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-61707166</v>
      </c>
      <c r="X46" s="44">
        <f t="shared" si="6"/>
        <v>-39757059</v>
      </c>
      <c r="Y46" s="44">
        <f t="shared" si="6"/>
        <v>-21950107</v>
      </c>
      <c r="Z46" s="45">
        <f>+IF(X46&lt;&gt;0,+(Y46/X46)*100,0)</f>
        <v>55.21059040106563</v>
      </c>
      <c r="AA46" s="46">
        <f>+AA27-AA45</f>
        <v>-53009385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110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111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-27609668</v>
      </c>
      <c r="D6" s="18"/>
      <c r="E6" s="19">
        <v>-14227426</v>
      </c>
      <c r="F6" s="20">
        <v>-12892426</v>
      </c>
      <c r="G6" s="20">
        <v>-26303851</v>
      </c>
      <c r="H6" s="20">
        <v>-303324</v>
      </c>
      <c r="I6" s="20">
        <v>-597491</v>
      </c>
      <c r="J6" s="20">
        <v>-27204666</v>
      </c>
      <c r="K6" s="20">
        <v>-617854</v>
      </c>
      <c r="L6" s="20">
        <v>-509638</v>
      </c>
      <c r="M6" s="20">
        <v>-529122</v>
      </c>
      <c r="N6" s="20">
        <v>-1656614</v>
      </c>
      <c r="O6" s="20">
        <v>-476648</v>
      </c>
      <c r="P6" s="20">
        <v>-696713</v>
      </c>
      <c r="Q6" s="20">
        <v>-698334</v>
      </c>
      <c r="R6" s="20">
        <v>-1871695</v>
      </c>
      <c r="S6" s="20"/>
      <c r="T6" s="20"/>
      <c r="U6" s="20"/>
      <c r="V6" s="20"/>
      <c r="W6" s="20">
        <v>-30732975</v>
      </c>
      <c r="X6" s="20">
        <v>-10136580</v>
      </c>
      <c r="Y6" s="20">
        <v>-20596395</v>
      </c>
      <c r="Z6" s="21">
        <v>203.18879740504192</v>
      </c>
      <c r="AA6" s="22">
        <v>-12892426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33946187</v>
      </c>
      <c r="D8" s="18"/>
      <c r="E8" s="19">
        <v>4657730</v>
      </c>
      <c r="F8" s="20">
        <v>4657730</v>
      </c>
      <c r="G8" s="20">
        <v>34407839</v>
      </c>
      <c r="H8" s="20">
        <v>433873</v>
      </c>
      <c r="I8" s="20">
        <v>435404</v>
      </c>
      <c r="J8" s="20">
        <v>35277116</v>
      </c>
      <c r="K8" s="20">
        <v>488709</v>
      </c>
      <c r="L8" s="20">
        <v>421568</v>
      </c>
      <c r="M8" s="20">
        <v>474709</v>
      </c>
      <c r="N8" s="20">
        <v>1384986</v>
      </c>
      <c r="O8" s="20">
        <v>455641</v>
      </c>
      <c r="P8" s="20">
        <v>476935</v>
      </c>
      <c r="Q8" s="20">
        <v>388544</v>
      </c>
      <c r="R8" s="20">
        <v>1321120</v>
      </c>
      <c r="S8" s="20"/>
      <c r="T8" s="20"/>
      <c r="U8" s="20"/>
      <c r="V8" s="20"/>
      <c r="W8" s="20">
        <v>37983222</v>
      </c>
      <c r="X8" s="20">
        <v>3493296</v>
      </c>
      <c r="Y8" s="20">
        <v>34489926</v>
      </c>
      <c r="Z8" s="21">
        <v>987.31759347046454</v>
      </c>
      <c r="AA8" s="22">
        <v>4657730</v>
      </c>
    </row>
    <row r="9" spans="1:27" x14ac:dyDescent="0.25">
      <c r="A9" s="23" t="s">
        <v>38</v>
      </c>
      <c r="B9" s="17" t="s">
        <v>33</v>
      </c>
      <c r="C9" s="18">
        <v>-1696172</v>
      </c>
      <c r="D9" s="18"/>
      <c r="E9" s="19"/>
      <c r="F9" s="20"/>
      <c r="G9" s="20">
        <v>-1696172</v>
      </c>
      <c r="H9" s="20"/>
      <c r="I9" s="20"/>
      <c r="J9" s="20">
        <v>-1696172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-1696172</v>
      </c>
      <c r="X9" s="20"/>
      <c r="Y9" s="20">
        <v>-1696172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-507913</v>
      </c>
      <c r="D11" s="18"/>
      <c r="E11" s="19"/>
      <c r="F11" s="20"/>
      <c r="G11" s="20">
        <v>-507913</v>
      </c>
      <c r="H11" s="20"/>
      <c r="I11" s="20"/>
      <c r="J11" s="20">
        <v>-507913</v>
      </c>
      <c r="K11" s="20">
        <v>-34196</v>
      </c>
      <c r="L11" s="20">
        <v>-13079</v>
      </c>
      <c r="M11" s="20">
        <v>-22269</v>
      </c>
      <c r="N11" s="20">
        <v>-69544</v>
      </c>
      <c r="O11" s="20">
        <v>-17510</v>
      </c>
      <c r="P11" s="20">
        <v>-54094</v>
      </c>
      <c r="Q11" s="20">
        <v>-9908</v>
      </c>
      <c r="R11" s="20">
        <v>-81512</v>
      </c>
      <c r="S11" s="20"/>
      <c r="T11" s="20"/>
      <c r="U11" s="20"/>
      <c r="V11" s="20"/>
      <c r="W11" s="20">
        <v>-658969</v>
      </c>
      <c r="X11" s="20"/>
      <c r="Y11" s="20">
        <v>-658969</v>
      </c>
      <c r="Z11" s="21"/>
      <c r="AA11" s="22"/>
    </row>
    <row r="12" spans="1:27" x14ac:dyDescent="0.25">
      <c r="A12" s="23" t="s">
        <v>41</v>
      </c>
      <c r="B12" s="17" t="s">
        <v>33</v>
      </c>
      <c r="C12" s="18">
        <v>219824</v>
      </c>
      <c r="D12" s="18"/>
      <c r="E12" s="19"/>
      <c r="F12" s="20"/>
      <c r="G12" s="24">
        <v>219824</v>
      </c>
      <c r="H12" s="24"/>
      <c r="I12" s="24"/>
      <c r="J12" s="20">
        <v>219824</v>
      </c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>
        <v>219824</v>
      </c>
      <c r="X12" s="20"/>
      <c r="Y12" s="24">
        <v>219824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-2762</v>
      </c>
      <c r="D13" s="18"/>
      <c r="E13" s="19"/>
      <c r="F13" s="20"/>
      <c r="G13" s="20">
        <v>-2762</v>
      </c>
      <c r="H13" s="20"/>
      <c r="I13" s="20"/>
      <c r="J13" s="20">
        <v>-2762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-2762</v>
      </c>
      <c r="X13" s="20"/>
      <c r="Y13" s="20">
        <v>-2762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4349496</v>
      </c>
      <c r="D14" s="29">
        <f>SUM(D6:D13)</f>
        <v>0</v>
      </c>
      <c r="E14" s="30">
        <f t="shared" si="0"/>
        <v>-9569696</v>
      </c>
      <c r="F14" s="31">
        <f t="shared" si="0"/>
        <v>-8234696</v>
      </c>
      <c r="G14" s="31">
        <f t="shared" si="0"/>
        <v>6116965</v>
      </c>
      <c r="H14" s="31">
        <f t="shared" si="0"/>
        <v>130549</v>
      </c>
      <c r="I14" s="31">
        <f t="shared" si="0"/>
        <v>-162087</v>
      </c>
      <c r="J14" s="31">
        <f t="shared" si="0"/>
        <v>6085427</v>
      </c>
      <c r="K14" s="31">
        <f t="shared" si="0"/>
        <v>-163341</v>
      </c>
      <c r="L14" s="31">
        <f t="shared" si="0"/>
        <v>-101149</v>
      </c>
      <c r="M14" s="31">
        <f t="shared" si="0"/>
        <v>-76682</v>
      </c>
      <c r="N14" s="31">
        <f t="shared" si="0"/>
        <v>-341172</v>
      </c>
      <c r="O14" s="31">
        <f t="shared" si="0"/>
        <v>-38517</v>
      </c>
      <c r="P14" s="31">
        <f t="shared" si="0"/>
        <v>-273872</v>
      </c>
      <c r="Q14" s="31">
        <f t="shared" si="0"/>
        <v>-319698</v>
      </c>
      <c r="R14" s="31">
        <f t="shared" si="0"/>
        <v>-632087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5112168</v>
      </c>
      <c r="X14" s="31">
        <f t="shared" si="0"/>
        <v>-6643284</v>
      </c>
      <c r="Y14" s="31">
        <f t="shared" si="0"/>
        <v>11755452</v>
      </c>
      <c r="Z14" s="32">
        <f>+IF(X14&lt;&gt;0,+(Y14/X14)*100,0)</f>
        <v>-176.95242292817829</v>
      </c>
      <c r="AA14" s="33">
        <f>SUM(AA6:AA13)</f>
        <v>-8234696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-53066951</v>
      </c>
      <c r="D18" s="18"/>
      <c r="E18" s="19">
        <v>2850000</v>
      </c>
      <c r="F18" s="20">
        <v>2850000</v>
      </c>
      <c r="G18" s="24">
        <v>-43196720</v>
      </c>
      <c r="H18" s="24">
        <v>-9870229</v>
      </c>
      <c r="I18" s="24">
        <v>83284</v>
      </c>
      <c r="J18" s="20">
        <v>-52983665</v>
      </c>
      <c r="K18" s="24">
        <v>23640</v>
      </c>
      <c r="L18" s="24"/>
      <c r="M18" s="20"/>
      <c r="N18" s="24">
        <v>23640</v>
      </c>
      <c r="O18" s="24"/>
      <c r="P18" s="24"/>
      <c r="Q18" s="20">
        <v>215895</v>
      </c>
      <c r="R18" s="24">
        <v>215895</v>
      </c>
      <c r="S18" s="24"/>
      <c r="T18" s="20"/>
      <c r="U18" s="24"/>
      <c r="V18" s="24"/>
      <c r="W18" s="24">
        <v>-52744130</v>
      </c>
      <c r="X18" s="20">
        <v>2137518</v>
      </c>
      <c r="Y18" s="24">
        <v>-54881648</v>
      </c>
      <c r="Z18" s="25">
        <v>-2567.5408581354636</v>
      </c>
      <c r="AA18" s="26">
        <v>2850000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>
        <v>-195537</v>
      </c>
      <c r="D22" s="18"/>
      <c r="E22" s="19"/>
      <c r="F22" s="20"/>
      <c r="G22" s="20">
        <v>-82074</v>
      </c>
      <c r="H22" s="20">
        <v>-113463</v>
      </c>
      <c r="I22" s="20"/>
      <c r="J22" s="20">
        <v>-195537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-195537</v>
      </c>
      <c r="X22" s="20"/>
      <c r="Y22" s="20">
        <v>-195537</v>
      </c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-53262488</v>
      </c>
      <c r="D26" s="29">
        <f t="shared" ref="D26:Y26" si="1">SUM(D16:D25)</f>
        <v>0</v>
      </c>
      <c r="E26" s="35">
        <f t="shared" si="1"/>
        <v>2850000</v>
      </c>
      <c r="F26" s="36">
        <f t="shared" si="1"/>
        <v>2850000</v>
      </c>
      <c r="G26" s="36">
        <f t="shared" si="1"/>
        <v>-43278794</v>
      </c>
      <c r="H26" s="36">
        <f t="shared" si="1"/>
        <v>-9983692</v>
      </c>
      <c r="I26" s="36">
        <f t="shared" si="1"/>
        <v>83284</v>
      </c>
      <c r="J26" s="36">
        <f t="shared" si="1"/>
        <v>-53179202</v>
      </c>
      <c r="K26" s="36">
        <f t="shared" si="1"/>
        <v>23640</v>
      </c>
      <c r="L26" s="36">
        <f t="shared" si="1"/>
        <v>0</v>
      </c>
      <c r="M26" s="36">
        <f t="shared" si="1"/>
        <v>0</v>
      </c>
      <c r="N26" s="36">
        <f t="shared" si="1"/>
        <v>23640</v>
      </c>
      <c r="O26" s="36">
        <f t="shared" si="1"/>
        <v>0</v>
      </c>
      <c r="P26" s="36">
        <f t="shared" si="1"/>
        <v>0</v>
      </c>
      <c r="Q26" s="36">
        <f t="shared" si="1"/>
        <v>215895</v>
      </c>
      <c r="R26" s="36">
        <f t="shared" si="1"/>
        <v>215895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-52939667</v>
      </c>
      <c r="X26" s="36">
        <f t="shared" si="1"/>
        <v>2137518</v>
      </c>
      <c r="Y26" s="36">
        <f t="shared" si="1"/>
        <v>-55077185</v>
      </c>
      <c r="Z26" s="37">
        <f>+IF(X26&lt;&gt;0,+(Y26/X26)*100,0)</f>
        <v>-2576.6887109254753</v>
      </c>
      <c r="AA26" s="38">
        <f>SUM(AA16:AA25)</f>
        <v>2850000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-48912992</v>
      </c>
      <c r="D27" s="29">
        <f>+D14+D26</f>
        <v>0</v>
      </c>
      <c r="E27" s="30">
        <f t="shared" si="2"/>
        <v>-6719696</v>
      </c>
      <c r="F27" s="31">
        <f t="shared" si="2"/>
        <v>-5384696</v>
      </c>
      <c r="G27" s="31">
        <f t="shared" si="2"/>
        <v>-37161829</v>
      </c>
      <c r="H27" s="31">
        <f t="shared" si="2"/>
        <v>-9853143</v>
      </c>
      <c r="I27" s="31">
        <f t="shared" si="2"/>
        <v>-78803</v>
      </c>
      <c r="J27" s="31">
        <f t="shared" si="2"/>
        <v>-47093775</v>
      </c>
      <c r="K27" s="31">
        <f t="shared" si="2"/>
        <v>-139701</v>
      </c>
      <c r="L27" s="31">
        <f t="shared" si="2"/>
        <v>-101149</v>
      </c>
      <c r="M27" s="31">
        <f t="shared" si="2"/>
        <v>-76682</v>
      </c>
      <c r="N27" s="31">
        <f t="shared" si="2"/>
        <v>-317532</v>
      </c>
      <c r="O27" s="31">
        <f t="shared" si="2"/>
        <v>-38517</v>
      </c>
      <c r="P27" s="31">
        <f t="shared" si="2"/>
        <v>-273872</v>
      </c>
      <c r="Q27" s="31">
        <f t="shared" si="2"/>
        <v>-103803</v>
      </c>
      <c r="R27" s="31">
        <f t="shared" si="2"/>
        <v>-416192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-47827499</v>
      </c>
      <c r="X27" s="31">
        <f t="shared" si="2"/>
        <v>-4505766</v>
      </c>
      <c r="Y27" s="31">
        <f t="shared" si="2"/>
        <v>-43321733</v>
      </c>
      <c r="Z27" s="32">
        <f>+IF(X27&lt;&gt;0,+(Y27/X27)*100,0)</f>
        <v>961.4732101045638</v>
      </c>
      <c r="AA27" s="33">
        <f>+AA14+AA26</f>
        <v>-5384696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-7884</v>
      </c>
      <c r="D32" s="18"/>
      <c r="E32" s="19"/>
      <c r="F32" s="20"/>
      <c r="G32" s="20">
        <v>-7884</v>
      </c>
      <c r="H32" s="20">
        <v>-833</v>
      </c>
      <c r="I32" s="20"/>
      <c r="J32" s="20">
        <v>-8717</v>
      </c>
      <c r="K32" s="20">
        <v>-160</v>
      </c>
      <c r="L32" s="20"/>
      <c r="M32" s="20"/>
      <c r="N32" s="20">
        <v>-160</v>
      </c>
      <c r="O32" s="20"/>
      <c r="P32" s="20"/>
      <c r="Q32" s="20"/>
      <c r="R32" s="20"/>
      <c r="S32" s="20"/>
      <c r="T32" s="20"/>
      <c r="U32" s="20"/>
      <c r="V32" s="20"/>
      <c r="W32" s="20">
        <v>-8877</v>
      </c>
      <c r="X32" s="20"/>
      <c r="Y32" s="20">
        <v>-8877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-1371306</v>
      </c>
      <c r="D33" s="18"/>
      <c r="E33" s="19">
        <v>607530</v>
      </c>
      <c r="F33" s="20">
        <v>607530</v>
      </c>
      <c r="G33" s="20">
        <v>-1372369</v>
      </c>
      <c r="H33" s="20">
        <v>29181</v>
      </c>
      <c r="I33" s="20">
        <v>36721</v>
      </c>
      <c r="J33" s="20">
        <v>-1306467</v>
      </c>
      <c r="K33" s="20">
        <v>41927</v>
      </c>
      <c r="L33" s="20">
        <v>-19546</v>
      </c>
      <c r="M33" s="20">
        <v>48539</v>
      </c>
      <c r="N33" s="20">
        <v>70920</v>
      </c>
      <c r="O33" s="20">
        <v>36417</v>
      </c>
      <c r="P33" s="20">
        <v>45315</v>
      </c>
      <c r="Q33" s="20">
        <v>22755</v>
      </c>
      <c r="R33" s="20">
        <v>104487</v>
      </c>
      <c r="S33" s="20"/>
      <c r="T33" s="20"/>
      <c r="U33" s="20"/>
      <c r="V33" s="20"/>
      <c r="W33" s="20">
        <v>-1131060</v>
      </c>
      <c r="X33" s="20">
        <v>455643</v>
      </c>
      <c r="Y33" s="20">
        <v>-1586703</v>
      </c>
      <c r="Z33" s="21">
        <v>-348.23381463119154</v>
      </c>
      <c r="AA33" s="22">
        <v>607530</v>
      </c>
    </row>
    <row r="34" spans="1:27" x14ac:dyDescent="0.25">
      <c r="A34" s="23" t="s">
        <v>62</v>
      </c>
      <c r="B34" s="17" t="s">
        <v>33</v>
      </c>
      <c r="C34" s="18">
        <v>1780532</v>
      </c>
      <c r="D34" s="18"/>
      <c r="E34" s="19"/>
      <c r="F34" s="20"/>
      <c r="G34" s="20">
        <v>2620066</v>
      </c>
      <c r="H34" s="20">
        <v>224607</v>
      </c>
      <c r="I34" s="20">
        <v>-212855</v>
      </c>
      <c r="J34" s="20">
        <v>2631818</v>
      </c>
      <c r="K34" s="20">
        <v>-215905</v>
      </c>
      <c r="L34" s="20">
        <v>-215905</v>
      </c>
      <c r="M34" s="20">
        <v>-211696</v>
      </c>
      <c r="N34" s="20">
        <v>-643506</v>
      </c>
      <c r="O34" s="20">
        <v>-13913</v>
      </c>
      <c r="P34" s="20">
        <v>-13912</v>
      </c>
      <c r="Q34" s="20">
        <v>-210347</v>
      </c>
      <c r="R34" s="20">
        <v>-238172</v>
      </c>
      <c r="S34" s="20"/>
      <c r="T34" s="20"/>
      <c r="U34" s="20"/>
      <c r="V34" s="20"/>
      <c r="W34" s="20">
        <v>1750140</v>
      </c>
      <c r="X34" s="20"/>
      <c r="Y34" s="20">
        <v>1750140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98491</v>
      </c>
      <c r="D36" s="18"/>
      <c r="E36" s="19">
        <v>1721335</v>
      </c>
      <c r="F36" s="20">
        <v>1721335</v>
      </c>
      <c r="G36" s="20">
        <v>98491</v>
      </c>
      <c r="H36" s="20">
        <v>11196</v>
      </c>
      <c r="I36" s="20"/>
      <c r="J36" s="20">
        <v>109687</v>
      </c>
      <c r="K36" s="20">
        <v>43076</v>
      </c>
      <c r="L36" s="20">
        <v>10980</v>
      </c>
      <c r="M36" s="20">
        <v>11404</v>
      </c>
      <c r="N36" s="20">
        <v>65460</v>
      </c>
      <c r="O36" s="20"/>
      <c r="P36" s="20">
        <v>10785</v>
      </c>
      <c r="Q36" s="20"/>
      <c r="R36" s="20">
        <v>10785</v>
      </c>
      <c r="S36" s="20"/>
      <c r="T36" s="20"/>
      <c r="U36" s="20"/>
      <c r="V36" s="20"/>
      <c r="W36" s="20">
        <v>185932</v>
      </c>
      <c r="X36" s="20">
        <v>1291005</v>
      </c>
      <c r="Y36" s="20">
        <v>-1105073</v>
      </c>
      <c r="Z36" s="21">
        <v>-85.59788691755648</v>
      </c>
      <c r="AA36" s="22">
        <v>1721335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499833</v>
      </c>
      <c r="D38" s="29">
        <f t="shared" ref="D38:Y38" si="3">SUM(D30:D37)</f>
        <v>0</v>
      </c>
      <c r="E38" s="30">
        <f t="shared" si="3"/>
        <v>2328865</v>
      </c>
      <c r="F38" s="31">
        <f t="shared" si="3"/>
        <v>2328865</v>
      </c>
      <c r="G38" s="31">
        <f t="shared" si="3"/>
        <v>1338304</v>
      </c>
      <c r="H38" s="31">
        <f t="shared" si="3"/>
        <v>264151</v>
      </c>
      <c r="I38" s="31">
        <f t="shared" si="3"/>
        <v>-176134</v>
      </c>
      <c r="J38" s="31">
        <f t="shared" si="3"/>
        <v>1426321</v>
      </c>
      <c r="K38" s="31">
        <f t="shared" si="3"/>
        <v>-131062</v>
      </c>
      <c r="L38" s="31">
        <f t="shared" si="3"/>
        <v>-224471</v>
      </c>
      <c r="M38" s="31">
        <f t="shared" si="3"/>
        <v>-151753</v>
      </c>
      <c r="N38" s="31">
        <f t="shared" si="3"/>
        <v>-507286</v>
      </c>
      <c r="O38" s="31">
        <f t="shared" si="3"/>
        <v>22504</v>
      </c>
      <c r="P38" s="31">
        <f t="shared" si="3"/>
        <v>42188</v>
      </c>
      <c r="Q38" s="31">
        <f t="shared" si="3"/>
        <v>-187592</v>
      </c>
      <c r="R38" s="31">
        <f t="shared" si="3"/>
        <v>-122900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796135</v>
      </c>
      <c r="X38" s="31">
        <f t="shared" si="3"/>
        <v>1746648</v>
      </c>
      <c r="Y38" s="31">
        <f t="shared" si="3"/>
        <v>-950513</v>
      </c>
      <c r="Z38" s="32">
        <f>+IF(X38&lt;&gt;0,+(Y38/X38)*100,0)</f>
        <v>-54.419264786035882</v>
      </c>
      <c r="AA38" s="33">
        <f>SUM(AA30:AA37)</f>
        <v>2328865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13342899</v>
      </c>
      <c r="D41" s="18"/>
      <c r="E41" s="19"/>
      <c r="F41" s="20"/>
      <c r="G41" s="20">
        <v>13342899</v>
      </c>
      <c r="H41" s="20"/>
      <c r="I41" s="20"/>
      <c r="J41" s="20">
        <v>13342899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13342899</v>
      </c>
      <c r="X41" s="20"/>
      <c r="Y41" s="20">
        <v>13342899</v>
      </c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13342899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13342899</v>
      </c>
      <c r="H44" s="36">
        <f t="shared" si="4"/>
        <v>0</v>
      </c>
      <c r="I44" s="36">
        <f t="shared" si="4"/>
        <v>0</v>
      </c>
      <c r="J44" s="36">
        <f t="shared" si="4"/>
        <v>13342899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13342899</v>
      </c>
      <c r="X44" s="36">
        <f t="shared" si="4"/>
        <v>0</v>
      </c>
      <c r="Y44" s="36">
        <f t="shared" si="4"/>
        <v>13342899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13842732</v>
      </c>
      <c r="D45" s="29">
        <f>+D38+D44</f>
        <v>0</v>
      </c>
      <c r="E45" s="30">
        <f t="shared" si="5"/>
        <v>2328865</v>
      </c>
      <c r="F45" s="31">
        <f t="shared" si="5"/>
        <v>2328865</v>
      </c>
      <c r="G45" s="31">
        <f t="shared" si="5"/>
        <v>14681203</v>
      </c>
      <c r="H45" s="31">
        <f t="shared" si="5"/>
        <v>264151</v>
      </c>
      <c r="I45" s="31">
        <f t="shared" si="5"/>
        <v>-176134</v>
      </c>
      <c r="J45" s="31">
        <f t="shared" si="5"/>
        <v>14769220</v>
      </c>
      <c r="K45" s="31">
        <f t="shared" si="5"/>
        <v>-131062</v>
      </c>
      <c r="L45" s="31">
        <f t="shared" si="5"/>
        <v>-224471</v>
      </c>
      <c r="M45" s="31">
        <f t="shared" si="5"/>
        <v>-151753</v>
      </c>
      <c r="N45" s="31">
        <f t="shared" si="5"/>
        <v>-507286</v>
      </c>
      <c r="O45" s="31">
        <f t="shared" si="5"/>
        <v>22504</v>
      </c>
      <c r="P45" s="31">
        <f t="shared" si="5"/>
        <v>42188</v>
      </c>
      <c r="Q45" s="31">
        <f t="shared" si="5"/>
        <v>-187592</v>
      </c>
      <c r="R45" s="31">
        <f t="shared" si="5"/>
        <v>-122900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14139034</v>
      </c>
      <c r="X45" s="31">
        <f t="shared" si="5"/>
        <v>1746648</v>
      </c>
      <c r="Y45" s="31">
        <f t="shared" si="5"/>
        <v>12392386</v>
      </c>
      <c r="Z45" s="32">
        <f>+IF(X45&lt;&gt;0,+(Y45/X45)*100,0)</f>
        <v>709.49533048444789</v>
      </c>
      <c r="AA45" s="33">
        <f>+AA38+AA44</f>
        <v>2328865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-62755724</v>
      </c>
      <c r="D46" s="42">
        <f t="shared" si="6"/>
        <v>0</v>
      </c>
      <c r="E46" s="43">
        <f t="shared" si="6"/>
        <v>-9048561</v>
      </c>
      <c r="F46" s="44">
        <f t="shared" si="6"/>
        <v>-7713561</v>
      </c>
      <c r="G46" s="44">
        <f t="shared" si="6"/>
        <v>-51843032</v>
      </c>
      <c r="H46" s="44">
        <f t="shared" si="6"/>
        <v>-10117294</v>
      </c>
      <c r="I46" s="44">
        <f t="shared" si="6"/>
        <v>97331</v>
      </c>
      <c r="J46" s="44">
        <f t="shared" si="6"/>
        <v>-61862995</v>
      </c>
      <c r="K46" s="44">
        <f t="shared" si="6"/>
        <v>-8639</v>
      </c>
      <c r="L46" s="44">
        <f t="shared" si="6"/>
        <v>123322</v>
      </c>
      <c r="M46" s="44">
        <f t="shared" si="6"/>
        <v>75071</v>
      </c>
      <c r="N46" s="44">
        <f t="shared" si="6"/>
        <v>189754</v>
      </c>
      <c r="O46" s="44">
        <f t="shared" si="6"/>
        <v>-61021</v>
      </c>
      <c r="P46" s="44">
        <f t="shared" si="6"/>
        <v>-316060</v>
      </c>
      <c r="Q46" s="44">
        <f t="shared" si="6"/>
        <v>83789</v>
      </c>
      <c r="R46" s="44">
        <f t="shared" si="6"/>
        <v>-293292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-61966533</v>
      </c>
      <c r="X46" s="44">
        <f t="shared" si="6"/>
        <v>-6252414</v>
      </c>
      <c r="Y46" s="44">
        <f t="shared" si="6"/>
        <v>-55714119</v>
      </c>
      <c r="Z46" s="45">
        <f>+IF(X46&lt;&gt;0,+(Y46/X46)*100,0)</f>
        <v>891.0817325916039</v>
      </c>
      <c r="AA46" s="46">
        <f>+AA27-AA45</f>
        <v>-7713561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-27230251</v>
      </c>
      <c r="D48" s="18"/>
      <c r="E48" s="19">
        <v>-9048561</v>
      </c>
      <c r="F48" s="20">
        <v>-7713561</v>
      </c>
      <c r="G48" s="20">
        <v>-26446351</v>
      </c>
      <c r="H48" s="20">
        <v>-450888</v>
      </c>
      <c r="I48" s="20">
        <v>-1846941</v>
      </c>
      <c r="J48" s="20">
        <v>-28744180</v>
      </c>
      <c r="K48" s="20">
        <v>-725461</v>
      </c>
      <c r="L48" s="20">
        <v>-698014</v>
      </c>
      <c r="M48" s="20">
        <v>-740441</v>
      </c>
      <c r="N48" s="20">
        <v>-2163916</v>
      </c>
      <c r="O48" s="20">
        <v>-666684</v>
      </c>
      <c r="P48" s="20">
        <v>-832171</v>
      </c>
      <c r="Q48" s="20">
        <v>-1343887</v>
      </c>
      <c r="R48" s="20">
        <v>-2842742</v>
      </c>
      <c r="S48" s="20"/>
      <c r="T48" s="20"/>
      <c r="U48" s="20"/>
      <c r="V48" s="20"/>
      <c r="W48" s="20">
        <v>-33750838</v>
      </c>
      <c r="X48" s="20">
        <v>-6252432</v>
      </c>
      <c r="Y48" s="20">
        <v>-27498406</v>
      </c>
      <c r="Z48" s="47">
        <v>439.80335971666705</v>
      </c>
      <c r="AA48" s="22">
        <v>-7713561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-27230251</v>
      </c>
      <c r="D51" s="50">
        <f t="shared" ref="D51:Y51" si="7">SUM(D48:D50)</f>
        <v>0</v>
      </c>
      <c r="E51" s="51">
        <f t="shared" si="7"/>
        <v>-9048561</v>
      </c>
      <c r="F51" s="52">
        <f t="shared" si="7"/>
        <v>-7713561</v>
      </c>
      <c r="G51" s="52">
        <f t="shared" si="7"/>
        <v>-26446351</v>
      </c>
      <c r="H51" s="52">
        <f t="shared" si="7"/>
        <v>-450888</v>
      </c>
      <c r="I51" s="52">
        <f t="shared" si="7"/>
        <v>-1846941</v>
      </c>
      <c r="J51" s="52">
        <f t="shared" si="7"/>
        <v>-28744180</v>
      </c>
      <c r="K51" s="52">
        <f t="shared" si="7"/>
        <v>-725461</v>
      </c>
      <c r="L51" s="52">
        <f t="shared" si="7"/>
        <v>-698014</v>
      </c>
      <c r="M51" s="52">
        <f t="shared" si="7"/>
        <v>-740441</v>
      </c>
      <c r="N51" s="52">
        <f t="shared" si="7"/>
        <v>-2163916</v>
      </c>
      <c r="O51" s="52">
        <f t="shared" si="7"/>
        <v>-666684</v>
      </c>
      <c r="P51" s="52">
        <f t="shared" si="7"/>
        <v>-832171</v>
      </c>
      <c r="Q51" s="52">
        <f t="shared" si="7"/>
        <v>-1343887</v>
      </c>
      <c r="R51" s="52">
        <f t="shared" si="7"/>
        <v>-2842742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-33750838</v>
      </c>
      <c r="X51" s="52">
        <f t="shared" si="7"/>
        <v>-6252432</v>
      </c>
      <c r="Y51" s="52">
        <f t="shared" si="7"/>
        <v>-27498406</v>
      </c>
      <c r="Z51" s="53">
        <f>+IF(X51&lt;&gt;0,+(Y51/X51)*100,0)</f>
        <v>439.80335971666705</v>
      </c>
      <c r="AA51" s="54">
        <f>SUM(AA48:AA50)</f>
        <v>-7713561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112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-96693701</v>
      </c>
      <c r="D6" s="18"/>
      <c r="E6" s="19">
        <v>-142030160</v>
      </c>
      <c r="F6" s="20">
        <v>-131128915</v>
      </c>
      <c r="G6" s="20">
        <v>-99407734</v>
      </c>
      <c r="H6" s="20">
        <v>3027125</v>
      </c>
      <c r="I6" s="20">
        <v>-2076785</v>
      </c>
      <c r="J6" s="20">
        <v>-98457394</v>
      </c>
      <c r="K6" s="20">
        <v>-1436549</v>
      </c>
      <c r="L6" s="20">
        <v>304671</v>
      </c>
      <c r="M6" s="20">
        <v>-1060953</v>
      </c>
      <c r="N6" s="20">
        <v>-2192831</v>
      </c>
      <c r="O6" s="20">
        <v>-307820</v>
      </c>
      <c r="P6" s="20">
        <v>584438</v>
      </c>
      <c r="Q6" s="20">
        <v>-1923275</v>
      </c>
      <c r="R6" s="20">
        <v>-1646657</v>
      </c>
      <c r="S6" s="20"/>
      <c r="T6" s="20"/>
      <c r="U6" s="20"/>
      <c r="V6" s="20"/>
      <c r="W6" s="20">
        <v>-102296882</v>
      </c>
      <c r="X6" s="20">
        <v>-121384261</v>
      </c>
      <c r="Y6" s="20">
        <v>19087379</v>
      </c>
      <c r="Z6" s="21">
        <v>-15.724756111502792</v>
      </c>
      <c r="AA6" s="22">
        <v>-131128915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-2947126</v>
      </c>
      <c r="D8" s="18"/>
      <c r="E8" s="19">
        <v>-2472707</v>
      </c>
      <c r="F8" s="20">
        <v>-2024730</v>
      </c>
      <c r="G8" s="20">
        <v>-2068432</v>
      </c>
      <c r="H8" s="20">
        <v>-901596</v>
      </c>
      <c r="I8" s="20">
        <v>-5264</v>
      </c>
      <c r="J8" s="20">
        <v>-2975292</v>
      </c>
      <c r="K8" s="20">
        <v>107827</v>
      </c>
      <c r="L8" s="20">
        <v>136550</v>
      </c>
      <c r="M8" s="20">
        <v>140482</v>
      </c>
      <c r="N8" s="20">
        <v>384859</v>
      </c>
      <c r="O8" s="20">
        <v>139523</v>
      </c>
      <c r="P8" s="20">
        <v>134463</v>
      </c>
      <c r="Q8" s="20">
        <v>71484</v>
      </c>
      <c r="R8" s="20">
        <v>345470</v>
      </c>
      <c r="S8" s="20"/>
      <c r="T8" s="20"/>
      <c r="U8" s="20"/>
      <c r="V8" s="20"/>
      <c r="W8" s="20">
        <v>-2244963</v>
      </c>
      <c r="X8" s="20">
        <v>-2500322</v>
      </c>
      <c r="Y8" s="20">
        <v>255359</v>
      </c>
      <c r="Z8" s="21">
        <v>-10.213044559860689</v>
      </c>
      <c r="AA8" s="22">
        <v>-2024730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-538430</v>
      </c>
      <c r="D11" s="18"/>
      <c r="E11" s="19">
        <v>-538430</v>
      </c>
      <c r="F11" s="20">
        <v>-538430</v>
      </c>
      <c r="G11" s="20">
        <v>-538430</v>
      </c>
      <c r="H11" s="20"/>
      <c r="I11" s="20"/>
      <c r="J11" s="20">
        <v>-538430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-538430</v>
      </c>
      <c r="X11" s="20">
        <v>-538430</v>
      </c>
      <c r="Y11" s="20"/>
      <c r="Z11" s="21"/>
      <c r="AA11" s="22">
        <v>-538430</v>
      </c>
    </row>
    <row r="12" spans="1:27" x14ac:dyDescent="0.25">
      <c r="A12" s="23" t="s">
        <v>41</v>
      </c>
      <c r="B12" s="17" t="s">
        <v>33</v>
      </c>
      <c r="C12" s="18">
        <v>527570</v>
      </c>
      <c r="D12" s="18"/>
      <c r="E12" s="19">
        <v>527570</v>
      </c>
      <c r="F12" s="20">
        <v>527570</v>
      </c>
      <c r="G12" s="24">
        <v>882034</v>
      </c>
      <c r="H12" s="24">
        <v>-319200</v>
      </c>
      <c r="I12" s="24">
        <v>193826</v>
      </c>
      <c r="J12" s="20">
        <v>756660</v>
      </c>
      <c r="K12" s="24">
        <v>-143375</v>
      </c>
      <c r="L12" s="24">
        <v>-13296</v>
      </c>
      <c r="M12" s="20">
        <v>149777</v>
      </c>
      <c r="N12" s="24">
        <v>-6894</v>
      </c>
      <c r="O12" s="24">
        <v>-199660</v>
      </c>
      <c r="P12" s="24">
        <v>-19066</v>
      </c>
      <c r="Q12" s="20">
        <v>155631</v>
      </c>
      <c r="R12" s="24">
        <v>-63095</v>
      </c>
      <c r="S12" s="24"/>
      <c r="T12" s="20"/>
      <c r="U12" s="24"/>
      <c r="V12" s="24"/>
      <c r="W12" s="24">
        <v>686671</v>
      </c>
      <c r="X12" s="20">
        <v>527570</v>
      </c>
      <c r="Y12" s="24">
        <v>159101</v>
      </c>
      <c r="Z12" s="25">
        <v>30.15732509430028</v>
      </c>
      <c r="AA12" s="26">
        <v>527570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-99651687</v>
      </c>
      <c r="D14" s="29">
        <f>SUM(D6:D13)</f>
        <v>0</v>
      </c>
      <c r="E14" s="30">
        <f t="shared" si="0"/>
        <v>-144513727</v>
      </c>
      <c r="F14" s="31">
        <f t="shared" si="0"/>
        <v>-133164505</v>
      </c>
      <c r="G14" s="31">
        <f t="shared" si="0"/>
        <v>-101132562</v>
      </c>
      <c r="H14" s="31">
        <f t="shared" si="0"/>
        <v>1806329</v>
      </c>
      <c r="I14" s="31">
        <f t="shared" si="0"/>
        <v>-1888223</v>
      </c>
      <c r="J14" s="31">
        <f t="shared" si="0"/>
        <v>-101214456</v>
      </c>
      <c r="K14" s="31">
        <f t="shared" si="0"/>
        <v>-1472097</v>
      </c>
      <c r="L14" s="31">
        <f t="shared" si="0"/>
        <v>427925</v>
      </c>
      <c r="M14" s="31">
        <f t="shared" si="0"/>
        <v>-770694</v>
      </c>
      <c r="N14" s="31">
        <f t="shared" si="0"/>
        <v>-1814866</v>
      </c>
      <c r="O14" s="31">
        <f t="shared" si="0"/>
        <v>-367957</v>
      </c>
      <c r="P14" s="31">
        <f t="shared" si="0"/>
        <v>699835</v>
      </c>
      <c r="Q14" s="31">
        <f t="shared" si="0"/>
        <v>-1696160</v>
      </c>
      <c r="R14" s="31">
        <f t="shared" si="0"/>
        <v>-1364282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-104393604</v>
      </c>
      <c r="X14" s="31">
        <f t="shared" si="0"/>
        <v>-123895443</v>
      </c>
      <c r="Y14" s="31">
        <f t="shared" si="0"/>
        <v>19501839</v>
      </c>
      <c r="Z14" s="32">
        <f>+IF(X14&lt;&gt;0,+(Y14/X14)*100,0)</f>
        <v>-15.740561983381424</v>
      </c>
      <c r="AA14" s="33">
        <f>SUM(AA6:AA13)</f>
        <v>-133164505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-358861574</v>
      </c>
      <c r="D18" s="18"/>
      <c r="E18" s="19">
        <v>-270254393</v>
      </c>
      <c r="F18" s="20">
        <v>-366997075</v>
      </c>
      <c r="G18" s="24">
        <v>-388408476</v>
      </c>
      <c r="H18" s="24">
        <v>20181861</v>
      </c>
      <c r="I18" s="24">
        <v>-4674520</v>
      </c>
      <c r="J18" s="20">
        <v>-372901135</v>
      </c>
      <c r="K18" s="24">
        <v>-4829640</v>
      </c>
      <c r="L18" s="24">
        <v>-4422765</v>
      </c>
      <c r="M18" s="20">
        <v>-4805809</v>
      </c>
      <c r="N18" s="24">
        <v>-14058214</v>
      </c>
      <c r="O18" s="24">
        <v>-4803656</v>
      </c>
      <c r="P18" s="24">
        <v>20875803</v>
      </c>
      <c r="Q18" s="20">
        <v>-4562191</v>
      </c>
      <c r="R18" s="24">
        <v>11509956</v>
      </c>
      <c r="S18" s="24"/>
      <c r="T18" s="20"/>
      <c r="U18" s="24"/>
      <c r="V18" s="24"/>
      <c r="W18" s="24">
        <v>-375449393</v>
      </c>
      <c r="X18" s="20">
        <v>-363668995</v>
      </c>
      <c r="Y18" s="24">
        <v>-11780398</v>
      </c>
      <c r="Z18" s="25">
        <v>3.2393187656814129</v>
      </c>
      <c r="AA18" s="26">
        <v>-366997075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>
        <v>-674615</v>
      </c>
      <c r="D22" s="18"/>
      <c r="E22" s="19">
        <v>-674615</v>
      </c>
      <c r="F22" s="20">
        <v>-674615</v>
      </c>
      <c r="G22" s="20">
        <v>-674615</v>
      </c>
      <c r="H22" s="20"/>
      <c r="I22" s="20"/>
      <c r="J22" s="20">
        <v>-674615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-674615</v>
      </c>
      <c r="X22" s="20">
        <v>-674615</v>
      </c>
      <c r="Y22" s="20"/>
      <c r="Z22" s="21"/>
      <c r="AA22" s="22">
        <v>-674615</v>
      </c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-359536189</v>
      </c>
      <c r="D26" s="29">
        <f t="shared" ref="D26:Y26" si="1">SUM(D16:D25)</f>
        <v>0</v>
      </c>
      <c r="E26" s="35">
        <f t="shared" si="1"/>
        <v>-270929008</v>
      </c>
      <c r="F26" s="36">
        <f t="shared" si="1"/>
        <v>-367671690</v>
      </c>
      <c r="G26" s="36">
        <f t="shared" si="1"/>
        <v>-389083091</v>
      </c>
      <c r="H26" s="36">
        <f t="shared" si="1"/>
        <v>20181861</v>
      </c>
      <c r="I26" s="36">
        <f t="shared" si="1"/>
        <v>-4674520</v>
      </c>
      <c r="J26" s="36">
        <f t="shared" si="1"/>
        <v>-373575750</v>
      </c>
      <c r="K26" s="36">
        <f t="shared" si="1"/>
        <v>-4829640</v>
      </c>
      <c r="L26" s="36">
        <f t="shared" si="1"/>
        <v>-4422765</v>
      </c>
      <c r="M26" s="36">
        <f t="shared" si="1"/>
        <v>-4805809</v>
      </c>
      <c r="N26" s="36">
        <f t="shared" si="1"/>
        <v>-14058214</v>
      </c>
      <c r="O26" s="36">
        <f t="shared" si="1"/>
        <v>-4803656</v>
      </c>
      <c r="P26" s="36">
        <f t="shared" si="1"/>
        <v>20875803</v>
      </c>
      <c r="Q26" s="36">
        <f t="shared" si="1"/>
        <v>-4562191</v>
      </c>
      <c r="R26" s="36">
        <f t="shared" si="1"/>
        <v>11509956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-376124008</v>
      </c>
      <c r="X26" s="36">
        <f t="shared" si="1"/>
        <v>-364343610</v>
      </c>
      <c r="Y26" s="36">
        <f t="shared" si="1"/>
        <v>-11780398</v>
      </c>
      <c r="Z26" s="37">
        <f>+IF(X26&lt;&gt;0,+(Y26/X26)*100,0)</f>
        <v>3.2333208753132796</v>
      </c>
      <c r="AA26" s="38">
        <f>SUM(AA16:AA25)</f>
        <v>-367671690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-459187876</v>
      </c>
      <c r="D27" s="29">
        <f>+D14+D26</f>
        <v>0</v>
      </c>
      <c r="E27" s="30">
        <f t="shared" si="2"/>
        <v>-415442735</v>
      </c>
      <c r="F27" s="31">
        <f t="shared" si="2"/>
        <v>-500836195</v>
      </c>
      <c r="G27" s="31">
        <f t="shared" si="2"/>
        <v>-490215653</v>
      </c>
      <c r="H27" s="31">
        <f t="shared" si="2"/>
        <v>21988190</v>
      </c>
      <c r="I27" s="31">
        <f t="shared" si="2"/>
        <v>-6562743</v>
      </c>
      <c r="J27" s="31">
        <f t="shared" si="2"/>
        <v>-474790206</v>
      </c>
      <c r="K27" s="31">
        <f t="shared" si="2"/>
        <v>-6301737</v>
      </c>
      <c r="L27" s="31">
        <f t="shared" si="2"/>
        <v>-3994840</v>
      </c>
      <c r="M27" s="31">
        <f t="shared" si="2"/>
        <v>-5576503</v>
      </c>
      <c r="N27" s="31">
        <f t="shared" si="2"/>
        <v>-15873080</v>
      </c>
      <c r="O27" s="31">
        <f t="shared" si="2"/>
        <v>-5171613</v>
      </c>
      <c r="P27" s="31">
        <f t="shared" si="2"/>
        <v>21575638</v>
      </c>
      <c r="Q27" s="31">
        <f t="shared" si="2"/>
        <v>-6258351</v>
      </c>
      <c r="R27" s="31">
        <f t="shared" si="2"/>
        <v>10145674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-480517612</v>
      </c>
      <c r="X27" s="31">
        <f t="shared" si="2"/>
        <v>-488239053</v>
      </c>
      <c r="Y27" s="31">
        <f t="shared" si="2"/>
        <v>7721441</v>
      </c>
      <c r="Z27" s="32">
        <f>+IF(X27&lt;&gt;0,+(Y27/X27)*100,0)</f>
        <v>-1.5814877881143194</v>
      </c>
      <c r="AA27" s="33">
        <f>+AA14+AA26</f>
        <v>-500836195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14779146</v>
      </c>
      <c r="D33" s="18"/>
      <c r="E33" s="19">
        <v>-16440999</v>
      </c>
      <c r="F33" s="20">
        <v>14779146</v>
      </c>
      <c r="G33" s="20">
        <v>14382583</v>
      </c>
      <c r="H33" s="20">
        <v>-892534</v>
      </c>
      <c r="I33" s="20">
        <v>-718148</v>
      </c>
      <c r="J33" s="20">
        <v>12771901</v>
      </c>
      <c r="K33" s="20">
        <v>-769846</v>
      </c>
      <c r="L33" s="20">
        <v>56275</v>
      </c>
      <c r="M33" s="20">
        <v>-28816</v>
      </c>
      <c r="N33" s="20">
        <v>-742387</v>
      </c>
      <c r="O33" s="20">
        <v>227332</v>
      </c>
      <c r="P33" s="20">
        <v>238592</v>
      </c>
      <c r="Q33" s="20">
        <v>-191962</v>
      </c>
      <c r="R33" s="20">
        <v>273962</v>
      </c>
      <c r="S33" s="20"/>
      <c r="T33" s="20"/>
      <c r="U33" s="20"/>
      <c r="V33" s="20"/>
      <c r="W33" s="20">
        <v>12303476</v>
      </c>
      <c r="X33" s="20">
        <v>14779147</v>
      </c>
      <c r="Y33" s="20">
        <v>-2475671</v>
      </c>
      <c r="Z33" s="21">
        <v>-16.751108842749858</v>
      </c>
      <c r="AA33" s="22">
        <v>14779146</v>
      </c>
    </row>
    <row r="34" spans="1:27" x14ac:dyDescent="0.25">
      <c r="A34" s="23" t="s">
        <v>62</v>
      </c>
      <c r="B34" s="17" t="s">
        <v>33</v>
      </c>
      <c r="C34" s="18">
        <v>492600</v>
      </c>
      <c r="D34" s="18"/>
      <c r="E34" s="19">
        <v>1757472</v>
      </c>
      <c r="F34" s="20">
        <v>492600</v>
      </c>
      <c r="G34" s="20">
        <v>-512161</v>
      </c>
      <c r="H34" s="20">
        <v>2577038</v>
      </c>
      <c r="I34" s="20">
        <v>-1509992</v>
      </c>
      <c r="J34" s="20">
        <v>554885</v>
      </c>
      <c r="K34" s="20">
        <v>-1061662</v>
      </c>
      <c r="L34" s="20">
        <v>863877</v>
      </c>
      <c r="M34" s="20">
        <v>774663</v>
      </c>
      <c r="N34" s="20">
        <v>576878</v>
      </c>
      <c r="O34" s="20">
        <v>-255639</v>
      </c>
      <c r="P34" s="20">
        <v>571581</v>
      </c>
      <c r="Q34" s="20">
        <v>-694942</v>
      </c>
      <c r="R34" s="20">
        <v>-379000</v>
      </c>
      <c r="S34" s="20"/>
      <c r="T34" s="20"/>
      <c r="U34" s="20"/>
      <c r="V34" s="20"/>
      <c r="W34" s="20">
        <v>752763</v>
      </c>
      <c r="X34" s="20">
        <v>492600</v>
      </c>
      <c r="Y34" s="20">
        <v>260163</v>
      </c>
      <c r="Z34" s="21">
        <v>52.814250913520098</v>
      </c>
      <c r="AA34" s="22">
        <v>492600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2578928</v>
      </c>
      <c r="D36" s="18"/>
      <c r="E36" s="19">
        <v>314709</v>
      </c>
      <c r="F36" s="20">
        <v>2801317</v>
      </c>
      <c r="G36" s="20">
        <v>2621492</v>
      </c>
      <c r="H36" s="20">
        <v>-35503</v>
      </c>
      <c r="I36" s="20">
        <v>179</v>
      </c>
      <c r="J36" s="20">
        <v>2586168</v>
      </c>
      <c r="K36" s="20">
        <v>2428</v>
      </c>
      <c r="L36" s="20">
        <v>-3060</v>
      </c>
      <c r="M36" s="20">
        <v>-161</v>
      </c>
      <c r="N36" s="20">
        <v>-793</v>
      </c>
      <c r="O36" s="20">
        <v>5202</v>
      </c>
      <c r="P36" s="20">
        <v>-2162</v>
      </c>
      <c r="Q36" s="20">
        <v>3699</v>
      </c>
      <c r="R36" s="20">
        <v>6739</v>
      </c>
      <c r="S36" s="20"/>
      <c r="T36" s="20"/>
      <c r="U36" s="20"/>
      <c r="V36" s="20"/>
      <c r="W36" s="20">
        <v>2592114</v>
      </c>
      <c r="X36" s="20">
        <v>2745724</v>
      </c>
      <c r="Y36" s="20">
        <v>-153610</v>
      </c>
      <c r="Z36" s="21">
        <v>-5.5945171473899054</v>
      </c>
      <c r="AA36" s="22">
        <v>2801317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17850674</v>
      </c>
      <c r="D38" s="29">
        <f t="shared" ref="D38:Y38" si="3">SUM(D30:D37)</f>
        <v>0</v>
      </c>
      <c r="E38" s="30">
        <f t="shared" si="3"/>
        <v>-14368818</v>
      </c>
      <c r="F38" s="31">
        <f t="shared" si="3"/>
        <v>18073063</v>
      </c>
      <c r="G38" s="31">
        <f t="shared" si="3"/>
        <v>16491914</v>
      </c>
      <c r="H38" s="31">
        <f t="shared" si="3"/>
        <v>1649001</v>
      </c>
      <c r="I38" s="31">
        <f t="shared" si="3"/>
        <v>-2227961</v>
      </c>
      <c r="J38" s="31">
        <f t="shared" si="3"/>
        <v>15912954</v>
      </c>
      <c r="K38" s="31">
        <f t="shared" si="3"/>
        <v>-1829080</v>
      </c>
      <c r="L38" s="31">
        <f t="shared" si="3"/>
        <v>917092</v>
      </c>
      <c r="M38" s="31">
        <f t="shared" si="3"/>
        <v>745686</v>
      </c>
      <c r="N38" s="31">
        <f t="shared" si="3"/>
        <v>-166302</v>
      </c>
      <c r="O38" s="31">
        <f t="shared" si="3"/>
        <v>-23105</v>
      </c>
      <c r="P38" s="31">
        <f t="shared" si="3"/>
        <v>808011</v>
      </c>
      <c r="Q38" s="31">
        <f t="shared" si="3"/>
        <v>-883205</v>
      </c>
      <c r="R38" s="31">
        <f t="shared" si="3"/>
        <v>-98299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15648353</v>
      </c>
      <c r="X38" s="31">
        <f t="shared" si="3"/>
        <v>18017471</v>
      </c>
      <c r="Y38" s="31">
        <f t="shared" si="3"/>
        <v>-2369118</v>
      </c>
      <c r="Z38" s="32">
        <f>+IF(X38&lt;&gt;0,+(Y38/X38)*100,0)</f>
        <v>-13.14900409718989</v>
      </c>
      <c r="AA38" s="33">
        <f>SUM(AA30:AA37)</f>
        <v>18073063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16350283</v>
      </c>
      <c r="D41" s="18"/>
      <c r="E41" s="19">
        <v>15978047</v>
      </c>
      <c r="F41" s="20">
        <v>16350283</v>
      </c>
      <c r="G41" s="20">
        <v>16350283</v>
      </c>
      <c r="H41" s="20"/>
      <c r="I41" s="20"/>
      <c r="J41" s="20">
        <v>16350283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16350283</v>
      </c>
      <c r="X41" s="20">
        <v>16350283</v>
      </c>
      <c r="Y41" s="20"/>
      <c r="Z41" s="21"/>
      <c r="AA41" s="22">
        <v>16350283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16350283</v>
      </c>
      <c r="D44" s="29">
        <f t="shared" ref="D44:Y44" si="4">SUM(D40:D43)</f>
        <v>0</v>
      </c>
      <c r="E44" s="35">
        <f t="shared" si="4"/>
        <v>15978047</v>
      </c>
      <c r="F44" s="36">
        <f t="shared" si="4"/>
        <v>16350283</v>
      </c>
      <c r="G44" s="36">
        <f t="shared" si="4"/>
        <v>16350283</v>
      </c>
      <c r="H44" s="36">
        <f t="shared" si="4"/>
        <v>0</v>
      </c>
      <c r="I44" s="36">
        <f t="shared" si="4"/>
        <v>0</v>
      </c>
      <c r="J44" s="36">
        <f t="shared" si="4"/>
        <v>16350283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16350283</v>
      </c>
      <c r="X44" s="36">
        <f t="shared" si="4"/>
        <v>16350283</v>
      </c>
      <c r="Y44" s="36">
        <f t="shared" si="4"/>
        <v>0</v>
      </c>
      <c r="Z44" s="37">
        <f>+IF(X44&lt;&gt;0,+(Y44/X44)*100,0)</f>
        <v>0</v>
      </c>
      <c r="AA44" s="38">
        <f>SUM(AA40:AA43)</f>
        <v>16350283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34200957</v>
      </c>
      <c r="D45" s="29">
        <f>+D38+D44</f>
        <v>0</v>
      </c>
      <c r="E45" s="30">
        <f t="shared" si="5"/>
        <v>1609229</v>
      </c>
      <c r="F45" s="31">
        <f t="shared" si="5"/>
        <v>34423346</v>
      </c>
      <c r="G45" s="31">
        <f t="shared" si="5"/>
        <v>32842197</v>
      </c>
      <c r="H45" s="31">
        <f t="shared" si="5"/>
        <v>1649001</v>
      </c>
      <c r="I45" s="31">
        <f t="shared" si="5"/>
        <v>-2227961</v>
      </c>
      <c r="J45" s="31">
        <f t="shared" si="5"/>
        <v>32263237</v>
      </c>
      <c r="K45" s="31">
        <f t="shared" si="5"/>
        <v>-1829080</v>
      </c>
      <c r="L45" s="31">
        <f t="shared" si="5"/>
        <v>917092</v>
      </c>
      <c r="M45" s="31">
        <f t="shared" si="5"/>
        <v>745686</v>
      </c>
      <c r="N45" s="31">
        <f t="shared" si="5"/>
        <v>-166302</v>
      </c>
      <c r="O45" s="31">
        <f t="shared" si="5"/>
        <v>-23105</v>
      </c>
      <c r="P45" s="31">
        <f t="shared" si="5"/>
        <v>808011</v>
      </c>
      <c r="Q45" s="31">
        <f t="shared" si="5"/>
        <v>-883205</v>
      </c>
      <c r="R45" s="31">
        <f t="shared" si="5"/>
        <v>-98299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31998636</v>
      </c>
      <c r="X45" s="31">
        <f t="shared" si="5"/>
        <v>34367754</v>
      </c>
      <c r="Y45" s="31">
        <f t="shared" si="5"/>
        <v>-2369118</v>
      </c>
      <c r="Z45" s="32">
        <f>+IF(X45&lt;&gt;0,+(Y45/X45)*100,0)</f>
        <v>-6.8934327218473452</v>
      </c>
      <c r="AA45" s="33">
        <f>+AA38+AA44</f>
        <v>34423346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-493388833</v>
      </c>
      <c r="D46" s="42">
        <f t="shared" si="6"/>
        <v>0</v>
      </c>
      <c r="E46" s="43">
        <f t="shared" si="6"/>
        <v>-417051964</v>
      </c>
      <c r="F46" s="44">
        <f t="shared" si="6"/>
        <v>-535259541</v>
      </c>
      <c r="G46" s="44">
        <f t="shared" si="6"/>
        <v>-523057850</v>
      </c>
      <c r="H46" s="44">
        <f t="shared" si="6"/>
        <v>20339189</v>
      </c>
      <c r="I46" s="44">
        <f t="shared" si="6"/>
        <v>-4334782</v>
      </c>
      <c r="J46" s="44">
        <f t="shared" si="6"/>
        <v>-507053443</v>
      </c>
      <c r="K46" s="44">
        <f t="shared" si="6"/>
        <v>-4472657</v>
      </c>
      <c r="L46" s="44">
        <f t="shared" si="6"/>
        <v>-4911932</v>
      </c>
      <c r="M46" s="44">
        <f t="shared" si="6"/>
        <v>-6322189</v>
      </c>
      <c r="N46" s="44">
        <f t="shared" si="6"/>
        <v>-15706778</v>
      </c>
      <c r="O46" s="44">
        <f t="shared" si="6"/>
        <v>-5148508</v>
      </c>
      <c r="P46" s="44">
        <f t="shared" si="6"/>
        <v>20767627</v>
      </c>
      <c r="Q46" s="44">
        <f t="shared" si="6"/>
        <v>-5375146</v>
      </c>
      <c r="R46" s="44">
        <f t="shared" si="6"/>
        <v>10243973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-512516248</v>
      </c>
      <c r="X46" s="44">
        <f t="shared" si="6"/>
        <v>-522606807</v>
      </c>
      <c r="Y46" s="44">
        <f t="shared" si="6"/>
        <v>10090559</v>
      </c>
      <c r="Z46" s="45">
        <f>+IF(X46&lt;&gt;0,+(Y46/X46)*100,0)</f>
        <v>-1.9308127764206484</v>
      </c>
      <c r="AA46" s="46">
        <f>+AA27-AA45</f>
        <v>-535259541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-387698395</v>
      </c>
      <c r="D48" s="18"/>
      <c r="E48" s="19">
        <v>-344227218</v>
      </c>
      <c r="F48" s="20">
        <v>-439329756</v>
      </c>
      <c r="G48" s="20">
        <v>-323882151</v>
      </c>
      <c r="H48" s="20">
        <v>-7157668</v>
      </c>
      <c r="I48" s="20">
        <v>-76674261</v>
      </c>
      <c r="J48" s="20">
        <v>-407714080</v>
      </c>
      <c r="K48" s="20">
        <v>-6265072</v>
      </c>
      <c r="L48" s="20">
        <v>-6637518</v>
      </c>
      <c r="M48" s="20">
        <v>-8503581</v>
      </c>
      <c r="N48" s="20">
        <v>-21406171</v>
      </c>
      <c r="O48" s="20">
        <v>-5716076</v>
      </c>
      <c r="P48" s="20">
        <v>6504726</v>
      </c>
      <c r="Q48" s="20">
        <v>-7193922</v>
      </c>
      <c r="R48" s="20">
        <v>-6405272</v>
      </c>
      <c r="S48" s="20"/>
      <c r="T48" s="20"/>
      <c r="U48" s="20"/>
      <c r="V48" s="20"/>
      <c r="W48" s="20">
        <v>-435525523</v>
      </c>
      <c r="X48" s="20">
        <v>-426677018</v>
      </c>
      <c r="Y48" s="20">
        <v>-8848505</v>
      </c>
      <c r="Z48" s="47">
        <v>2.0738180466049849</v>
      </c>
      <c r="AA48" s="22">
        <v>-439329756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-387698395</v>
      </c>
      <c r="D51" s="50">
        <f t="shared" ref="D51:Y51" si="7">SUM(D48:D50)</f>
        <v>0</v>
      </c>
      <c r="E51" s="51">
        <f t="shared" si="7"/>
        <v>-344227218</v>
      </c>
      <c r="F51" s="52">
        <f t="shared" si="7"/>
        <v>-439329756</v>
      </c>
      <c r="G51" s="52">
        <f t="shared" si="7"/>
        <v>-323882151</v>
      </c>
      <c r="H51" s="52">
        <f t="shared" si="7"/>
        <v>-7157668</v>
      </c>
      <c r="I51" s="52">
        <f t="shared" si="7"/>
        <v>-76674261</v>
      </c>
      <c r="J51" s="52">
        <f t="shared" si="7"/>
        <v>-407714080</v>
      </c>
      <c r="K51" s="52">
        <f t="shared" si="7"/>
        <v>-6265072</v>
      </c>
      <c r="L51" s="52">
        <f t="shared" si="7"/>
        <v>-6637518</v>
      </c>
      <c r="M51" s="52">
        <f t="shared" si="7"/>
        <v>-8503581</v>
      </c>
      <c r="N51" s="52">
        <f t="shared" si="7"/>
        <v>-21406171</v>
      </c>
      <c r="O51" s="52">
        <f t="shared" si="7"/>
        <v>-5716076</v>
      </c>
      <c r="P51" s="52">
        <f t="shared" si="7"/>
        <v>6504726</v>
      </c>
      <c r="Q51" s="52">
        <f t="shared" si="7"/>
        <v>-7193922</v>
      </c>
      <c r="R51" s="52">
        <f t="shared" si="7"/>
        <v>-6405272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-435525523</v>
      </c>
      <c r="X51" s="52">
        <f t="shared" si="7"/>
        <v>-426677018</v>
      </c>
      <c r="Y51" s="52">
        <f t="shared" si="7"/>
        <v>-8848505</v>
      </c>
      <c r="Z51" s="53">
        <f>+IF(X51&lt;&gt;0,+(Y51/X51)*100,0)</f>
        <v>2.0738180466049849</v>
      </c>
      <c r="AA51" s="54">
        <f>SUM(AA48:AA50)</f>
        <v>-439329756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113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100190196</v>
      </c>
      <c r="D6" s="18"/>
      <c r="E6" s="19">
        <v>-34009612</v>
      </c>
      <c r="F6" s="20">
        <v>-33655111</v>
      </c>
      <c r="G6" s="20">
        <v>99910062</v>
      </c>
      <c r="H6" s="20">
        <v>-238578</v>
      </c>
      <c r="I6" s="20">
        <v>-1179641</v>
      </c>
      <c r="J6" s="20">
        <v>98491843</v>
      </c>
      <c r="K6" s="20">
        <v>-815404</v>
      </c>
      <c r="L6" s="20">
        <v>795511</v>
      </c>
      <c r="M6" s="20">
        <v>-949694</v>
      </c>
      <c r="N6" s="20">
        <v>-969587</v>
      </c>
      <c r="O6" s="20">
        <v>-602093</v>
      </c>
      <c r="P6" s="20">
        <v>146218</v>
      </c>
      <c r="Q6" s="20">
        <v>-566279</v>
      </c>
      <c r="R6" s="20">
        <v>-1022154</v>
      </c>
      <c r="S6" s="20"/>
      <c r="T6" s="20"/>
      <c r="U6" s="20"/>
      <c r="V6" s="20"/>
      <c r="W6" s="20">
        <v>96500102</v>
      </c>
      <c r="X6" s="20">
        <v>-25346906</v>
      </c>
      <c r="Y6" s="20">
        <v>121847008</v>
      </c>
      <c r="Z6" s="21">
        <v>-480.7174808633448</v>
      </c>
      <c r="AA6" s="22">
        <v>-33655111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-4844974</v>
      </c>
      <c r="D8" s="18"/>
      <c r="E8" s="19">
        <v>2551704</v>
      </c>
      <c r="F8" s="20">
        <v>252874</v>
      </c>
      <c r="G8" s="20">
        <v>-2899615</v>
      </c>
      <c r="H8" s="20">
        <v>5883692</v>
      </c>
      <c r="I8" s="20">
        <v>177815</v>
      </c>
      <c r="J8" s="20">
        <v>3161892</v>
      </c>
      <c r="K8" s="20">
        <v>314535</v>
      </c>
      <c r="L8" s="20">
        <v>96167</v>
      </c>
      <c r="M8" s="20">
        <v>336747</v>
      </c>
      <c r="N8" s="20">
        <v>747449</v>
      </c>
      <c r="O8" s="20">
        <v>65232</v>
      </c>
      <c r="P8" s="20">
        <v>187909</v>
      </c>
      <c r="Q8" s="20">
        <v>291520</v>
      </c>
      <c r="R8" s="20">
        <v>544661</v>
      </c>
      <c r="S8" s="20"/>
      <c r="T8" s="20"/>
      <c r="U8" s="20"/>
      <c r="V8" s="20"/>
      <c r="W8" s="20">
        <v>4454002</v>
      </c>
      <c r="X8" s="20">
        <v>994246</v>
      </c>
      <c r="Y8" s="20">
        <v>3459756</v>
      </c>
      <c r="Z8" s="21">
        <v>347.97786463309882</v>
      </c>
      <c r="AA8" s="22">
        <v>252874</v>
      </c>
    </row>
    <row r="9" spans="1:27" x14ac:dyDescent="0.25">
      <c r="A9" s="23" t="s">
        <v>38</v>
      </c>
      <c r="B9" s="17" t="s">
        <v>33</v>
      </c>
      <c r="C9" s="18">
        <v>-1288455</v>
      </c>
      <c r="D9" s="18"/>
      <c r="E9" s="19"/>
      <c r="F9" s="20"/>
      <c r="G9" s="20">
        <v>-1309482</v>
      </c>
      <c r="H9" s="20">
        <v>-8679</v>
      </c>
      <c r="I9" s="20">
        <v>-21830</v>
      </c>
      <c r="J9" s="20">
        <v>-1339991</v>
      </c>
      <c r="K9" s="20">
        <v>-1384</v>
      </c>
      <c r="L9" s="20">
        <v>-214219</v>
      </c>
      <c r="M9" s="20">
        <v>-490</v>
      </c>
      <c r="N9" s="20">
        <v>-216093</v>
      </c>
      <c r="O9" s="20">
        <v>-1116</v>
      </c>
      <c r="P9" s="20">
        <v>-1575</v>
      </c>
      <c r="Q9" s="20">
        <v>-1251</v>
      </c>
      <c r="R9" s="20">
        <v>-3942</v>
      </c>
      <c r="S9" s="20"/>
      <c r="T9" s="20"/>
      <c r="U9" s="20"/>
      <c r="V9" s="20"/>
      <c r="W9" s="20">
        <v>-1560026</v>
      </c>
      <c r="X9" s="20"/>
      <c r="Y9" s="20">
        <v>-1560026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-2567118</v>
      </c>
      <c r="D11" s="18"/>
      <c r="E11" s="19">
        <v>24</v>
      </c>
      <c r="F11" s="20">
        <v>24</v>
      </c>
      <c r="G11" s="20">
        <v>-2388617</v>
      </c>
      <c r="H11" s="20">
        <v>102735</v>
      </c>
      <c r="I11" s="20">
        <v>-171692</v>
      </c>
      <c r="J11" s="20">
        <v>-2457574</v>
      </c>
      <c r="K11" s="20">
        <v>-57781</v>
      </c>
      <c r="L11" s="20">
        <v>352285</v>
      </c>
      <c r="M11" s="20">
        <v>-156647</v>
      </c>
      <c r="N11" s="20">
        <v>137857</v>
      </c>
      <c r="O11" s="20">
        <v>-72460</v>
      </c>
      <c r="P11" s="20">
        <v>-36557</v>
      </c>
      <c r="Q11" s="20">
        <v>73714</v>
      </c>
      <c r="R11" s="20">
        <v>-35303</v>
      </c>
      <c r="S11" s="20"/>
      <c r="T11" s="20"/>
      <c r="U11" s="20"/>
      <c r="V11" s="20"/>
      <c r="W11" s="20">
        <v>-2355020</v>
      </c>
      <c r="X11" s="20">
        <v>-18482</v>
      </c>
      <c r="Y11" s="20">
        <v>-2336538</v>
      </c>
      <c r="Z11" s="21">
        <v>12642.235688778272</v>
      </c>
      <c r="AA11" s="22">
        <v>24</v>
      </c>
    </row>
    <row r="12" spans="1:27" x14ac:dyDescent="0.25">
      <c r="A12" s="23" t="s">
        <v>41</v>
      </c>
      <c r="B12" s="17" t="s">
        <v>33</v>
      </c>
      <c r="C12" s="18">
        <v>525168</v>
      </c>
      <c r="D12" s="18"/>
      <c r="E12" s="19"/>
      <c r="F12" s="20"/>
      <c r="G12" s="24">
        <v>525166</v>
      </c>
      <c r="H12" s="24">
        <v>-15262</v>
      </c>
      <c r="I12" s="24">
        <v>-19617</v>
      </c>
      <c r="J12" s="20">
        <v>490287</v>
      </c>
      <c r="K12" s="24"/>
      <c r="L12" s="24"/>
      <c r="M12" s="20"/>
      <c r="N12" s="24"/>
      <c r="O12" s="24"/>
      <c r="P12" s="24">
        <v>34878</v>
      </c>
      <c r="Q12" s="20"/>
      <c r="R12" s="24">
        <v>34878</v>
      </c>
      <c r="S12" s="24"/>
      <c r="T12" s="20"/>
      <c r="U12" s="24"/>
      <c r="V12" s="24"/>
      <c r="W12" s="24">
        <v>525165</v>
      </c>
      <c r="X12" s="20"/>
      <c r="Y12" s="24">
        <v>525165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-852</v>
      </c>
      <c r="D13" s="18"/>
      <c r="E13" s="19"/>
      <c r="F13" s="20"/>
      <c r="G13" s="20">
        <v>-852</v>
      </c>
      <c r="H13" s="20"/>
      <c r="I13" s="20"/>
      <c r="J13" s="20">
        <v>-852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-852</v>
      </c>
      <c r="X13" s="20"/>
      <c r="Y13" s="20">
        <v>-852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92013965</v>
      </c>
      <c r="D14" s="29">
        <f>SUM(D6:D13)</f>
        <v>0</v>
      </c>
      <c r="E14" s="30">
        <f t="shared" si="0"/>
        <v>-31457884</v>
      </c>
      <c r="F14" s="31">
        <f t="shared" si="0"/>
        <v>-33402213</v>
      </c>
      <c r="G14" s="31">
        <f t="shared" si="0"/>
        <v>93836662</v>
      </c>
      <c r="H14" s="31">
        <f t="shared" si="0"/>
        <v>5723908</v>
      </c>
      <c r="I14" s="31">
        <f t="shared" si="0"/>
        <v>-1214965</v>
      </c>
      <c r="J14" s="31">
        <f t="shared" si="0"/>
        <v>98345605</v>
      </c>
      <c r="K14" s="31">
        <f t="shared" si="0"/>
        <v>-560034</v>
      </c>
      <c r="L14" s="31">
        <f t="shared" si="0"/>
        <v>1029744</v>
      </c>
      <c r="M14" s="31">
        <f t="shared" si="0"/>
        <v>-770084</v>
      </c>
      <c r="N14" s="31">
        <f t="shared" si="0"/>
        <v>-300374</v>
      </c>
      <c r="O14" s="31">
        <f t="shared" si="0"/>
        <v>-610437</v>
      </c>
      <c r="P14" s="31">
        <f t="shared" si="0"/>
        <v>330873</v>
      </c>
      <c r="Q14" s="31">
        <f t="shared" si="0"/>
        <v>-202296</v>
      </c>
      <c r="R14" s="31">
        <f t="shared" si="0"/>
        <v>-481860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97563371</v>
      </c>
      <c r="X14" s="31">
        <f t="shared" si="0"/>
        <v>-24371142</v>
      </c>
      <c r="Y14" s="31">
        <f t="shared" si="0"/>
        <v>121934513</v>
      </c>
      <c r="Z14" s="32">
        <f>+IF(X14&lt;&gt;0,+(Y14/X14)*100,0)</f>
        <v>-500.32334553711104</v>
      </c>
      <c r="AA14" s="33">
        <f>SUM(AA6:AA13)</f>
        <v>-33402213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20440760</v>
      </c>
      <c r="D18" s="18"/>
      <c r="E18" s="19">
        <v>3250859</v>
      </c>
      <c r="F18" s="20">
        <v>5712995</v>
      </c>
      <c r="G18" s="24">
        <v>16008441</v>
      </c>
      <c r="H18" s="24">
        <v>4198837</v>
      </c>
      <c r="I18" s="24">
        <v>-459432</v>
      </c>
      <c r="J18" s="20">
        <v>19747846</v>
      </c>
      <c r="K18" s="24">
        <v>-233482</v>
      </c>
      <c r="L18" s="24">
        <v>-225723</v>
      </c>
      <c r="M18" s="20">
        <v>-231137</v>
      </c>
      <c r="N18" s="24">
        <v>-690342</v>
      </c>
      <c r="O18" s="24">
        <v>-70762</v>
      </c>
      <c r="P18" s="24">
        <v>-63914</v>
      </c>
      <c r="Q18" s="20">
        <v>-396645</v>
      </c>
      <c r="R18" s="24">
        <v>-531321</v>
      </c>
      <c r="S18" s="24"/>
      <c r="T18" s="20"/>
      <c r="U18" s="24"/>
      <c r="V18" s="24"/>
      <c r="W18" s="24">
        <v>18526183</v>
      </c>
      <c r="X18" s="20">
        <v>5866916</v>
      </c>
      <c r="Y18" s="24">
        <v>12659267</v>
      </c>
      <c r="Z18" s="25">
        <v>215.77378984120449</v>
      </c>
      <c r="AA18" s="26">
        <v>5712995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20440760</v>
      </c>
      <c r="D26" s="29">
        <f t="shared" ref="D26:Y26" si="1">SUM(D16:D25)</f>
        <v>0</v>
      </c>
      <c r="E26" s="35">
        <f t="shared" si="1"/>
        <v>3250859</v>
      </c>
      <c r="F26" s="36">
        <f t="shared" si="1"/>
        <v>5712995</v>
      </c>
      <c r="G26" s="36">
        <f t="shared" si="1"/>
        <v>16008441</v>
      </c>
      <c r="H26" s="36">
        <f t="shared" si="1"/>
        <v>4198837</v>
      </c>
      <c r="I26" s="36">
        <f t="shared" si="1"/>
        <v>-459432</v>
      </c>
      <c r="J26" s="36">
        <f t="shared" si="1"/>
        <v>19747846</v>
      </c>
      <c r="K26" s="36">
        <f t="shared" si="1"/>
        <v>-233482</v>
      </c>
      <c r="L26" s="36">
        <f t="shared" si="1"/>
        <v>-225723</v>
      </c>
      <c r="M26" s="36">
        <f t="shared" si="1"/>
        <v>-231137</v>
      </c>
      <c r="N26" s="36">
        <f t="shared" si="1"/>
        <v>-690342</v>
      </c>
      <c r="O26" s="36">
        <f t="shared" si="1"/>
        <v>-70762</v>
      </c>
      <c r="P26" s="36">
        <f t="shared" si="1"/>
        <v>-63914</v>
      </c>
      <c r="Q26" s="36">
        <f t="shared" si="1"/>
        <v>-396645</v>
      </c>
      <c r="R26" s="36">
        <f t="shared" si="1"/>
        <v>-531321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18526183</v>
      </c>
      <c r="X26" s="36">
        <f t="shared" si="1"/>
        <v>5866916</v>
      </c>
      <c r="Y26" s="36">
        <f t="shared" si="1"/>
        <v>12659267</v>
      </c>
      <c r="Z26" s="37">
        <f>+IF(X26&lt;&gt;0,+(Y26/X26)*100,0)</f>
        <v>215.77378984120449</v>
      </c>
      <c r="AA26" s="38">
        <f>SUM(AA16:AA25)</f>
        <v>5712995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112454725</v>
      </c>
      <c r="D27" s="29">
        <f>+D14+D26</f>
        <v>0</v>
      </c>
      <c r="E27" s="30">
        <f t="shared" si="2"/>
        <v>-28207025</v>
      </c>
      <c r="F27" s="31">
        <f t="shared" si="2"/>
        <v>-27689218</v>
      </c>
      <c r="G27" s="31">
        <f t="shared" si="2"/>
        <v>109845103</v>
      </c>
      <c r="H27" s="31">
        <f t="shared" si="2"/>
        <v>9922745</v>
      </c>
      <c r="I27" s="31">
        <f t="shared" si="2"/>
        <v>-1674397</v>
      </c>
      <c r="J27" s="31">
        <f t="shared" si="2"/>
        <v>118093451</v>
      </c>
      <c r="K27" s="31">
        <f t="shared" si="2"/>
        <v>-793516</v>
      </c>
      <c r="L27" s="31">
        <f t="shared" si="2"/>
        <v>804021</v>
      </c>
      <c r="M27" s="31">
        <f t="shared" si="2"/>
        <v>-1001221</v>
      </c>
      <c r="N27" s="31">
        <f t="shared" si="2"/>
        <v>-990716</v>
      </c>
      <c r="O27" s="31">
        <f t="shared" si="2"/>
        <v>-681199</v>
      </c>
      <c r="P27" s="31">
        <f t="shared" si="2"/>
        <v>266959</v>
      </c>
      <c r="Q27" s="31">
        <f t="shared" si="2"/>
        <v>-598941</v>
      </c>
      <c r="R27" s="31">
        <f t="shared" si="2"/>
        <v>-1013181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116089554</v>
      </c>
      <c r="X27" s="31">
        <f t="shared" si="2"/>
        <v>-18504226</v>
      </c>
      <c r="Y27" s="31">
        <f t="shared" si="2"/>
        <v>134593780</v>
      </c>
      <c r="Z27" s="32">
        <f>+IF(X27&lt;&gt;0,+(Y27/X27)*100,0)</f>
        <v>-727.36779155204874</v>
      </c>
      <c r="AA27" s="33">
        <f>+AA14+AA26</f>
        <v>-27689218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-8572</v>
      </c>
      <c r="D32" s="18"/>
      <c r="E32" s="19"/>
      <c r="F32" s="20"/>
      <c r="G32" s="20">
        <v>-8572</v>
      </c>
      <c r="H32" s="20"/>
      <c r="I32" s="20"/>
      <c r="J32" s="20">
        <v>-8572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-8572</v>
      </c>
      <c r="X32" s="20"/>
      <c r="Y32" s="20">
        <v>-8572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1439602</v>
      </c>
      <c r="D33" s="18"/>
      <c r="E33" s="19">
        <v>1474784</v>
      </c>
      <c r="F33" s="20">
        <v>1626853</v>
      </c>
      <c r="G33" s="20">
        <v>4233518</v>
      </c>
      <c r="H33" s="20">
        <v>630280</v>
      </c>
      <c r="I33" s="20">
        <v>1592501</v>
      </c>
      <c r="J33" s="20">
        <v>6456299</v>
      </c>
      <c r="K33" s="20">
        <v>1475105</v>
      </c>
      <c r="L33" s="20">
        <v>1665212</v>
      </c>
      <c r="M33" s="20">
        <v>1589739</v>
      </c>
      <c r="N33" s="20">
        <v>4730056</v>
      </c>
      <c r="O33" s="20">
        <v>1960591</v>
      </c>
      <c r="P33" s="20">
        <v>1389273</v>
      </c>
      <c r="Q33" s="20">
        <v>1518540</v>
      </c>
      <c r="R33" s="20">
        <v>4868404</v>
      </c>
      <c r="S33" s="20"/>
      <c r="T33" s="20"/>
      <c r="U33" s="20"/>
      <c r="V33" s="20"/>
      <c r="W33" s="20">
        <v>16054759</v>
      </c>
      <c r="X33" s="20">
        <v>1163543</v>
      </c>
      <c r="Y33" s="20">
        <v>14891216</v>
      </c>
      <c r="Z33" s="21">
        <v>1279.816560281829</v>
      </c>
      <c r="AA33" s="22">
        <v>1626853</v>
      </c>
    </row>
    <row r="34" spans="1:27" x14ac:dyDescent="0.25">
      <c r="A34" s="23" t="s">
        <v>62</v>
      </c>
      <c r="B34" s="17" t="s">
        <v>33</v>
      </c>
      <c r="C34" s="18">
        <v>-2074318</v>
      </c>
      <c r="D34" s="18"/>
      <c r="E34" s="19"/>
      <c r="F34" s="20">
        <v>200000</v>
      </c>
      <c r="G34" s="20">
        <v>-2074318</v>
      </c>
      <c r="H34" s="20">
        <v>-869891</v>
      </c>
      <c r="I34" s="20">
        <v>-815800</v>
      </c>
      <c r="J34" s="20">
        <v>-3760009</v>
      </c>
      <c r="K34" s="20">
        <v>-647309</v>
      </c>
      <c r="L34" s="20">
        <v>1400000</v>
      </c>
      <c r="M34" s="20"/>
      <c r="N34" s="20">
        <v>752691</v>
      </c>
      <c r="O34" s="20"/>
      <c r="P34" s="20">
        <v>933000</v>
      </c>
      <c r="Q34" s="20"/>
      <c r="R34" s="20">
        <v>933000</v>
      </c>
      <c r="S34" s="20"/>
      <c r="T34" s="20"/>
      <c r="U34" s="20"/>
      <c r="V34" s="20"/>
      <c r="W34" s="20">
        <v>-2074318</v>
      </c>
      <c r="X34" s="20">
        <v>200000</v>
      </c>
      <c r="Y34" s="20">
        <v>-2274318</v>
      </c>
      <c r="Z34" s="21">
        <v>-1137.1589999999999</v>
      </c>
      <c r="AA34" s="22">
        <v>200000</v>
      </c>
    </row>
    <row r="35" spans="1:27" x14ac:dyDescent="0.25">
      <c r="A35" s="23" t="s">
        <v>63</v>
      </c>
      <c r="B35" s="17" t="s">
        <v>33</v>
      </c>
      <c r="C35" s="18">
        <v>1305378</v>
      </c>
      <c r="D35" s="18"/>
      <c r="E35" s="19"/>
      <c r="F35" s="20">
        <v>1305378</v>
      </c>
      <c r="G35" s="20">
        <v>704064</v>
      </c>
      <c r="H35" s="20">
        <v>601314</v>
      </c>
      <c r="I35" s="20"/>
      <c r="J35" s="20">
        <v>1305378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1305378</v>
      </c>
      <c r="X35" s="20">
        <v>1305378</v>
      </c>
      <c r="Y35" s="20"/>
      <c r="Z35" s="21"/>
      <c r="AA35" s="22">
        <v>1305378</v>
      </c>
    </row>
    <row r="36" spans="1:27" x14ac:dyDescent="0.25">
      <c r="A36" s="23" t="s">
        <v>64</v>
      </c>
      <c r="B36" s="17" t="s">
        <v>33</v>
      </c>
      <c r="C36" s="18">
        <v>920417</v>
      </c>
      <c r="D36" s="18"/>
      <c r="E36" s="19">
        <v>730044</v>
      </c>
      <c r="F36" s="20">
        <v>730044</v>
      </c>
      <c r="G36" s="20">
        <v>920417</v>
      </c>
      <c r="H36" s="20">
        <v>1044</v>
      </c>
      <c r="I36" s="20">
        <v>169</v>
      </c>
      <c r="J36" s="20">
        <v>921630</v>
      </c>
      <c r="K36" s="20">
        <v>216</v>
      </c>
      <c r="L36" s="20">
        <v>506</v>
      </c>
      <c r="M36" s="20">
        <v>294</v>
      </c>
      <c r="N36" s="20">
        <v>1016</v>
      </c>
      <c r="O36" s="20">
        <v>-402</v>
      </c>
      <c r="P36" s="20">
        <v>-1825</v>
      </c>
      <c r="Q36" s="20">
        <v>2162</v>
      </c>
      <c r="R36" s="20">
        <v>-65</v>
      </c>
      <c r="S36" s="20"/>
      <c r="T36" s="20"/>
      <c r="U36" s="20"/>
      <c r="V36" s="20"/>
      <c r="W36" s="20">
        <v>922581</v>
      </c>
      <c r="X36" s="20">
        <v>547533</v>
      </c>
      <c r="Y36" s="20">
        <v>375048</v>
      </c>
      <c r="Z36" s="21">
        <v>68.497789174351126</v>
      </c>
      <c r="AA36" s="22">
        <v>730044</v>
      </c>
    </row>
    <row r="37" spans="1:27" x14ac:dyDescent="0.25">
      <c r="A37" s="23" t="s">
        <v>65</v>
      </c>
      <c r="B37" s="17" t="s">
        <v>33</v>
      </c>
      <c r="C37" s="18">
        <v>324773</v>
      </c>
      <c r="D37" s="18"/>
      <c r="E37" s="19"/>
      <c r="F37" s="20"/>
      <c r="G37" s="20">
        <v>324773</v>
      </c>
      <c r="H37" s="20"/>
      <c r="I37" s="20"/>
      <c r="J37" s="20">
        <v>324773</v>
      </c>
      <c r="K37" s="20">
        <v>-7370</v>
      </c>
      <c r="L37" s="20"/>
      <c r="M37" s="20"/>
      <c r="N37" s="20">
        <v>-7370</v>
      </c>
      <c r="O37" s="20"/>
      <c r="P37" s="20"/>
      <c r="Q37" s="20"/>
      <c r="R37" s="20"/>
      <c r="S37" s="20"/>
      <c r="T37" s="20"/>
      <c r="U37" s="20"/>
      <c r="V37" s="20"/>
      <c r="W37" s="20">
        <v>317403</v>
      </c>
      <c r="X37" s="20"/>
      <c r="Y37" s="20">
        <v>317403</v>
      </c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1907280</v>
      </c>
      <c r="D38" s="29">
        <f t="shared" ref="D38:Y38" si="3">SUM(D30:D37)</f>
        <v>0</v>
      </c>
      <c r="E38" s="30">
        <f t="shared" si="3"/>
        <v>2204828</v>
      </c>
      <c r="F38" s="31">
        <f t="shared" si="3"/>
        <v>3862275</v>
      </c>
      <c r="G38" s="31">
        <f t="shared" si="3"/>
        <v>4099882</v>
      </c>
      <c r="H38" s="31">
        <f t="shared" si="3"/>
        <v>362747</v>
      </c>
      <c r="I38" s="31">
        <f t="shared" si="3"/>
        <v>776870</v>
      </c>
      <c r="J38" s="31">
        <f t="shared" si="3"/>
        <v>5239499</v>
      </c>
      <c r="K38" s="31">
        <f t="shared" si="3"/>
        <v>820642</v>
      </c>
      <c r="L38" s="31">
        <f t="shared" si="3"/>
        <v>3065718</v>
      </c>
      <c r="M38" s="31">
        <f t="shared" si="3"/>
        <v>1590033</v>
      </c>
      <c r="N38" s="31">
        <f t="shared" si="3"/>
        <v>5476393</v>
      </c>
      <c r="O38" s="31">
        <f t="shared" si="3"/>
        <v>1960189</v>
      </c>
      <c r="P38" s="31">
        <f t="shared" si="3"/>
        <v>2320448</v>
      </c>
      <c r="Q38" s="31">
        <f t="shared" si="3"/>
        <v>1520702</v>
      </c>
      <c r="R38" s="31">
        <f t="shared" si="3"/>
        <v>5801339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16517231</v>
      </c>
      <c r="X38" s="31">
        <f t="shared" si="3"/>
        <v>3216454</v>
      </c>
      <c r="Y38" s="31">
        <f t="shared" si="3"/>
        <v>13300777</v>
      </c>
      <c r="Z38" s="32">
        <f>+IF(X38&lt;&gt;0,+(Y38/X38)*100,0)</f>
        <v>413.52299768627194</v>
      </c>
      <c r="AA38" s="33">
        <f>SUM(AA30:AA37)</f>
        <v>3862275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13021261</v>
      </c>
      <c r="D41" s="18"/>
      <c r="E41" s="19"/>
      <c r="F41" s="20">
        <v>13021260</v>
      </c>
      <c r="G41" s="20">
        <v>11950307</v>
      </c>
      <c r="H41" s="20">
        <v>1070954</v>
      </c>
      <c r="I41" s="20"/>
      <c r="J41" s="20">
        <v>13021261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13021261</v>
      </c>
      <c r="X41" s="20">
        <v>13021260</v>
      </c>
      <c r="Y41" s="20">
        <v>1</v>
      </c>
      <c r="Z41" s="21"/>
      <c r="AA41" s="22">
        <v>13021260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13021261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13021260</v>
      </c>
      <c r="G44" s="36">
        <f t="shared" si="4"/>
        <v>11950307</v>
      </c>
      <c r="H44" s="36">
        <f t="shared" si="4"/>
        <v>1070954</v>
      </c>
      <c r="I44" s="36">
        <f t="shared" si="4"/>
        <v>0</v>
      </c>
      <c r="J44" s="36">
        <f t="shared" si="4"/>
        <v>13021261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13021261</v>
      </c>
      <c r="X44" s="36">
        <f t="shared" si="4"/>
        <v>13021260</v>
      </c>
      <c r="Y44" s="36">
        <f t="shared" si="4"/>
        <v>1</v>
      </c>
      <c r="Z44" s="37">
        <f>+IF(X44&lt;&gt;0,+(Y44/X44)*100,0)</f>
        <v>7.6797483500060671E-6</v>
      </c>
      <c r="AA44" s="38">
        <f>SUM(AA40:AA43)</f>
        <v>13021260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14928541</v>
      </c>
      <c r="D45" s="29">
        <f>+D38+D44</f>
        <v>0</v>
      </c>
      <c r="E45" s="30">
        <f t="shared" si="5"/>
        <v>2204828</v>
      </c>
      <c r="F45" s="31">
        <f t="shared" si="5"/>
        <v>16883535</v>
      </c>
      <c r="G45" s="31">
        <f t="shared" si="5"/>
        <v>16050189</v>
      </c>
      <c r="H45" s="31">
        <f t="shared" si="5"/>
        <v>1433701</v>
      </c>
      <c r="I45" s="31">
        <f t="shared" si="5"/>
        <v>776870</v>
      </c>
      <c r="J45" s="31">
        <f t="shared" si="5"/>
        <v>18260760</v>
      </c>
      <c r="K45" s="31">
        <f t="shared" si="5"/>
        <v>820642</v>
      </c>
      <c r="L45" s="31">
        <f t="shared" si="5"/>
        <v>3065718</v>
      </c>
      <c r="M45" s="31">
        <f t="shared" si="5"/>
        <v>1590033</v>
      </c>
      <c r="N45" s="31">
        <f t="shared" si="5"/>
        <v>5476393</v>
      </c>
      <c r="O45" s="31">
        <f t="shared" si="5"/>
        <v>1960189</v>
      </c>
      <c r="P45" s="31">
        <f t="shared" si="5"/>
        <v>2320448</v>
      </c>
      <c r="Q45" s="31">
        <f t="shared" si="5"/>
        <v>1520702</v>
      </c>
      <c r="R45" s="31">
        <f t="shared" si="5"/>
        <v>5801339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29538492</v>
      </c>
      <c r="X45" s="31">
        <f t="shared" si="5"/>
        <v>16237714</v>
      </c>
      <c r="Y45" s="31">
        <f t="shared" si="5"/>
        <v>13300778</v>
      </c>
      <c r="Z45" s="32">
        <f>+IF(X45&lt;&gt;0,+(Y45/X45)*100,0)</f>
        <v>81.91287271102324</v>
      </c>
      <c r="AA45" s="33">
        <f>+AA38+AA44</f>
        <v>16883535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97526184</v>
      </c>
      <c r="D46" s="42">
        <f t="shared" si="6"/>
        <v>0</v>
      </c>
      <c r="E46" s="43">
        <f t="shared" si="6"/>
        <v>-30411853</v>
      </c>
      <c r="F46" s="44">
        <f t="shared" si="6"/>
        <v>-44572753</v>
      </c>
      <c r="G46" s="44">
        <f t="shared" si="6"/>
        <v>93794914</v>
      </c>
      <c r="H46" s="44">
        <f t="shared" si="6"/>
        <v>8489044</v>
      </c>
      <c r="I46" s="44">
        <f t="shared" si="6"/>
        <v>-2451267</v>
      </c>
      <c r="J46" s="44">
        <f t="shared" si="6"/>
        <v>99832691</v>
      </c>
      <c r="K46" s="44">
        <f t="shared" si="6"/>
        <v>-1614158</v>
      </c>
      <c r="L46" s="44">
        <f t="shared" si="6"/>
        <v>-2261697</v>
      </c>
      <c r="M46" s="44">
        <f t="shared" si="6"/>
        <v>-2591254</v>
      </c>
      <c r="N46" s="44">
        <f t="shared" si="6"/>
        <v>-6467109</v>
      </c>
      <c r="O46" s="44">
        <f t="shared" si="6"/>
        <v>-2641388</v>
      </c>
      <c r="P46" s="44">
        <f t="shared" si="6"/>
        <v>-2053489</v>
      </c>
      <c r="Q46" s="44">
        <f t="shared" si="6"/>
        <v>-2119643</v>
      </c>
      <c r="R46" s="44">
        <f t="shared" si="6"/>
        <v>-6814520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86551062</v>
      </c>
      <c r="X46" s="44">
        <f t="shared" si="6"/>
        <v>-34741940</v>
      </c>
      <c r="Y46" s="44">
        <f t="shared" si="6"/>
        <v>121293002</v>
      </c>
      <c r="Z46" s="45">
        <f>+IF(X46&lt;&gt;0,+(Y46/X46)*100,0)</f>
        <v>-349.12558711459405</v>
      </c>
      <c r="AA46" s="46">
        <f>+AA27-AA45</f>
        <v>-44572753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-65685186</v>
      </c>
      <c r="D48" s="18"/>
      <c r="E48" s="19">
        <v>-30933984</v>
      </c>
      <c r="F48" s="20">
        <v>-34423886</v>
      </c>
      <c r="G48" s="20">
        <v>-66113688</v>
      </c>
      <c r="H48" s="20">
        <v>-5399332</v>
      </c>
      <c r="I48" s="20">
        <v>-2438743</v>
      </c>
      <c r="J48" s="20">
        <v>-73951763</v>
      </c>
      <c r="K48" s="20">
        <v>-1746286</v>
      </c>
      <c r="L48" s="20">
        <v>-2433822</v>
      </c>
      <c r="M48" s="20">
        <v>-2755166</v>
      </c>
      <c r="N48" s="20">
        <v>-6935274</v>
      </c>
      <c r="O48" s="20">
        <v>-2872156</v>
      </c>
      <c r="P48" s="20">
        <v>-2302242</v>
      </c>
      <c r="Q48" s="20">
        <v>1346467</v>
      </c>
      <c r="R48" s="20">
        <v>-3827931</v>
      </c>
      <c r="S48" s="20"/>
      <c r="T48" s="20"/>
      <c r="U48" s="20"/>
      <c r="V48" s="20"/>
      <c r="W48" s="20">
        <v>-84714968</v>
      </c>
      <c r="X48" s="20">
        <v>-24593073</v>
      </c>
      <c r="Y48" s="20">
        <v>-60121895</v>
      </c>
      <c r="Z48" s="47">
        <v>244.46678542368412</v>
      </c>
      <c r="AA48" s="22">
        <v>-34423886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-65685186</v>
      </c>
      <c r="D51" s="50">
        <f t="shared" ref="D51:Y51" si="7">SUM(D48:D50)</f>
        <v>0</v>
      </c>
      <c r="E51" s="51">
        <f t="shared" si="7"/>
        <v>-30933984</v>
      </c>
      <c r="F51" s="52">
        <f t="shared" si="7"/>
        <v>-34423886</v>
      </c>
      <c r="G51" s="52">
        <f t="shared" si="7"/>
        <v>-66113688</v>
      </c>
      <c r="H51" s="52">
        <f t="shared" si="7"/>
        <v>-5399332</v>
      </c>
      <c r="I51" s="52">
        <f t="shared" si="7"/>
        <v>-2438743</v>
      </c>
      <c r="J51" s="52">
        <f t="shared" si="7"/>
        <v>-73951763</v>
      </c>
      <c r="K51" s="52">
        <f t="shared" si="7"/>
        <v>-1746286</v>
      </c>
      <c r="L51" s="52">
        <f t="shared" si="7"/>
        <v>-2433822</v>
      </c>
      <c r="M51" s="52">
        <f t="shared" si="7"/>
        <v>-2755166</v>
      </c>
      <c r="N51" s="52">
        <f t="shared" si="7"/>
        <v>-6935274</v>
      </c>
      <c r="O51" s="52">
        <f t="shared" si="7"/>
        <v>-2872156</v>
      </c>
      <c r="P51" s="52">
        <f t="shared" si="7"/>
        <v>-2302242</v>
      </c>
      <c r="Q51" s="52">
        <f t="shared" si="7"/>
        <v>1346467</v>
      </c>
      <c r="R51" s="52">
        <f t="shared" si="7"/>
        <v>-3827931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-84714968</v>
      </c>
      <c r="X51" s="52">
        <f t="shared" si="7"/>
        <v>-24593073</v>
      </c>
      <c r="Y51" s="52">
        <f t="shared" si="7"/>
        <v>-60121895</v>
      </c>
      <c r="Z51" s="53">
        <f>+IF(X51&lt;&gt;0,+(Y51/X51)*100,0)</f>
        <v>244.46678542368412</v>
      </c>
      <c r="AA51" s="54">
        <f>SUM(AA48:AA50)</f>
        <v>-34423886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114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-12704177</v>
      </c>
      <c r="F6" s="20">
        <v>-12855775</v>
      </c>
      <c r="G6" s="20"/>
      <c r="H6" s="20"/>
      <c r="I6" s="20"/>
      <c r="J6" s="20"/>
      <c r="K6" s="20"/>
      <c r="L6" s="20">
        <v>1007191</v>
      </c>
      <c r="M6" s="20">
        <v>4008</v>
      </c>
      <c r="N6" s="20">
        <v>1011199</v>
      </c>
      <c r="O6" s="20">
        <v>-492164</v>
      </c>
      <c r="P6" s="20">
        <v>783727</v>
      </c>
      <c r="Q6" s="20">
        <v>5048</v>
      </c>
      <c r="R6" s="20">
        <v>296611</v>
      </c>
      <c r="S6" s="20"/>
      <c r="T6" s="20"/>
      <c r="U6" s="20"/>
      <c r="V6" s="20"/>
      <c r="W6" s="20">
        <v>1307810</v>
      </c>
      <c r="X6" s="20">
        <v>-9641853</v>
      </c>
      <c r="Y6" s="20">
        <v>10949663</v>
      </c>
      <c r="Z6" s="21">
        <v>-113.56388652679105</v>
      </c>
      <c r="AA6" s="22">
        <v>-12855775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>
        <v>674424</v>
      </c>
      <c r="F8" s="20">
        <v>674424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505818</v>
      </c>
      <c r="Y8" s="20">
        <v>-505818</v>
      </c>
      <c r="Z8" s="21">
        <v>-100</v>
      </c>
      <c r="AA8" s="22">
        <v>674424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456522</v>
      </c>
      <c r="F12" s="20">
        <v>1205538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904158</v>
      </c>
      <c r="Y12" s="24">
        <v>-904158</v>
      </c>
      <c r="Z12" s="25">
        <v>-100</v>
      </c>
      <c r="AA12" s="26">
        <v>1205538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-11573231</v>
      </c>
      <c r="F14" s="31">
        <f t="shared" si="0"/>
        <v>-10975813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1007191</v>
      </c>
      <c r="M14" s="31">
        <f t="shared" si="0"/>
        <v>4008</v>
      </c>
      <c r="N14" s="31">
        <f t="shared" si="0"/>
        <v>1011199</v>
      </c>
      <c r="O14" s="31">
        <f t="shared" si="0"/>
        <v>-492164</v>
      </c>
      <c r="P14" s="31">
        <f t="shared" si="0"/>
        <v>783727</v>
      </c>
      <c r="Q14" s="31">
        <f t="shared" si="0"/>
        <v>5048</v>
      </c>
      <c r="R14" s="31">
        <f t="shared" si="0"/>
        <v>296611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1307810</v>
      </c>
      <c r="X14" s="31">
        <f t="shared" si="0"/>
        <v>-8231877</v>
      </c>
      <c r="Y14" s="31">
        <f t="shared" si="0"/>
        <v>9539687</v>
      </c>
      <c r="Z14" s="32">
        <f>+IF(X14&lt;&gt;0,+(Y14/X14)*100,0)</f>
        <v>-115.88714214267293</v>
      </c>
      <c r="AA14" s="33">
        <f>SUM(AA6:AA13)</f>
        <v>-10975813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>
        <v>2819438</v>
      </c>
      <c r="F18" s="20">
        <v>2819438</v>
      </c>
      <c r="G18" s="24">
        <v>4347</v>
      </c>
      <c r="H18" s="24"/>
      <c r="I18" s="24"/>
      <c r="J18" s="20">
        <v>4347</v>
      </c>
      <c r="K18" s="24"/>
      <c r="L18" s="24">
        <v>1437689</v>
      </c>
      <c r="M18" s="20"/>
      <c r="N18" s="24">
        <v>1437689</v>
      </c>
      <c r="O18" s="24">
        <v>-7447</v>
      </c>
      <c r="P18" s="24"/>
      <c r="Q18" s="20"/>
      <c r="R18" s="24">
        <v>-7447</v>
      </c>
      <c r="S18" s="24"/>
      <c r="T18" s="20"/>
      <c r="U18" s="24"/>
      <c r="V18" s="24"/>
      <c r="W18" s="24">
        <v>1434589</v>
      </c>
      <c r="X18" s="20">
        <v>2114577</v>
      </c>
      <c r="Y18" s="24">
        <v>-679988</v>
      </c>
      <c r="Z18" s="25">
        <v>-32.15716429337877</v>
      </c>
      <c r="AA18" s="26">
        <v>2819438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2819438</v>
      </c>
      <c r="F26" s="36">
        <f t="shared" si="1"/>
        <v>2819438</v>
      </c>
      <c r="G26" s="36">
        <f t="shared" si="1"/>
        <v>4347</v>
      </c>
      <c r="H26" s="36">
        <f t="shared" si="1"/>
        <v>0</v>
      </c>
      <c r="I26" s="36">
        <f t="shared" si="1"/>
        <v>0</v>
      </c>
      <c r="J26" s="36">
        <f t="shared" si="1"/>
        <v>4347</v>
      </c>
      <c r="K26" s="36">
        <f t="shared" si="1"/>
        <v>0</v>
      </c>
      <c r="L26" s="36">
        <f t="shared" si="1"/>
        <v>1437689</v>
      </c>
      <c r="M26" s="36">
        <f t="shared" si="1"/>
        <v>0</v>
      </c>
      <c r="N26" s="36">
        <f t="shared" si="1"/>
        <v>1437689</v>
      </c>
      <c r="O26" s="36">
        <f t="shared" si="1"/>
        <v>-7447</v>
      </c>
      <c r="P26" s="36">
        <f t="shared" si="1"/>
        <v>0</v>
      </c>
      <c r="Q26" s="36">
        <f t="shared" si="1"/>
        <v>0</v>
      </c>
      <c r="R26" s="36">
        <f t="shared" si="1"/>
        <v>-7447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1434589</v>
      </c>
      <c r="X26" s="36">
        <f t="shared" si="1"/>
        <v>2114577</v>
      </c>
      <c r="Y26" s="36">
        <f t="shared" si="1"/>
        <v>-679988</v>
      </c>
      <c r="Z26" s="37">
        <f>+IF(X26&lt;&gt;0,+(Y26/X26)*100,0)</f>
        <v>-32.15716429337877</v>
      </c>
      <c r="AA26" s="38">
        <f>SUM(AA16:AA25)</f>
        <v>2819438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-8753793</v>
      </c>
      <c r="F27" s="31">
        <f t="shared" si="2"/>
        <v>-8156375</v>
      </c>
      <c r="G27" s="31">
        <f t="shared" si="2"/>
        <v>4347</v>
      </c>
      <c r="H27" s="31">
        <f t="shared" si="2"/>
        <v>0</v>
      </c>
      <c r="I27" s="31">
        <f t="shared" si="2"/>
        <v>0</v>
      </c>
      <c r="J27" s="31">
        <f t="shared" si="2"/>
        <v>4347</v>
      </c>
      <c r="K27" s="31">
        <f t="shared" si="2"/>
        <v>0</v>
      </c>
      <c r="L27" s="31">
        <f t="shared" si="2"/>
        <v>2444880</v>
      </c>
      <c r="M27" s="31">
        <f t="shared" si="2"/>
        <v>4008</v>
      </c>
      <c r="N27" s="31">
        <f t="shared" si="2"/>
        <v>2448888</v>
      </c>
      <c r="O27" s="31">
        <f t="shared" si="2"/>
        <v>-499611</v>
      </c>
      <c r="P27" s="31">
        <f t="shared" si="2"/>
        <v>783727</v>
      </c>
      <c r="Q27" s="31">
        <f t="shared" si="2"/>
        <v>5048</v>
      </c>
      <c r="R27" s="31">
        <f t="shared" si="2"/>
        <v>289164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2742399</v>
      </c>
      <c r="X27" s="31">
        <f t="shared" si="2"/>
        <v>-6117300</v>
      </c>
      <c r="Y27" s="31">
        <f t="shared" si="2"/>
        <v>8859699</v>
      </c>
      <c r="Z27" s="32">
        <f>+IF(X27&lt;&gt;0,+(Y27/X27)*100,0)</f>
        <v>-144.83021921435929</v>
      </c>
      <c r="AA27" s="33">
        <f>+AA14+AA26</f>
        <v>-8156375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5850831</v>
      </c>
      <c r="D33" s="18"/>
      <c r="E33" s="19"/>
      <c r="F33" s="20"/>
      <c r="G33" s="20">
        <v>585087</v>
      </c>
      <c r="H33" s="20">
        <v>529701</v>
      </c>
      <c r="I33" s="20">
        <v>592962</v>
      </c>
      <c r="J33" s="20">
        <v>1707750</v>
      </c>
      <c r="K33" s="20">
        <v>600292</v>
      </c>
      <c r="L33" s="20">
        <v>527638</v>
      </c>
      <c r="M33" s="20">
        <v>542755</v>
      </c>
      <c r="N33" s="20">
        <v>1670685</v>
      </c>
      <c r="O33" s="20">
        <v>608596</v>
      </c>
      <c r="P33" s="20">
        <v>547622</v>
      </c>
      <c r="Q33" s="20">
        <v>521510</v>
      </c>
      <c r="R33" s="20">
        <v>1677728</v>
      </c>
      <c r="S33" s="20"/>
      <c r="T33" s="20"/>
      <c r="U33" s="20"/>
      <c r="V33" s="20"/>
      <c r="W33" s="20">
        <v>5056163</v>
      </c>
      <c r="X33" s="20"/>
      <c r="Y33" s="20">
        <v>5056163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>
        <v>-63580</v>
      </c>
      <c r="P34" s="20">
        <v>-57800</v>
      </c>
      <c r="Q34" s="20">
        <v>-63580</v>
      </c>
      <c r="R34" s="20">
        <v>-184960</v>
      </c>
      <c r="S34" s="20"/>
      <c r="T34" s="20"/>
      <c r="U34" s="20"/>
      <c r="V34" s="20"/>
      <c r="W34" s="20">
        <v>-184960</v>
      </c>
      <c r="X34" s="20"/>
      <c r="Y34" s="20">
        <v>-184960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5850831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585087</v>
      </c>
      <c r="H38" s="31">
        <f t="shared" si="3"/>
        <v>529701</v>
      </c>
      <c r="I38" s="31">
        <f t="shared" si="3"/>
        <v>592962</v>
      </c>
      <c r="J38" s="31">
        <f t="shared" si="3"/>
        <v>1707750</v>
      </c>
      <c r="K38" s="31">
        <f t="shared" si="3"/>
        <v>600292</v>
      </c>
      <c r="L38" s="31">
        <f t="shared" si="3"/>
        <v>527638</v>
      </c>
      <c r="M38" s="31">
        <f t="shared" si="3"/>
        <v>542755</v>
      </c>
      <c r="N38" s="31">
        <f t="shared" si="3"/>
        <v>1670685</v>
      </c>
      <c r="O38" s="31">
        <f t="shared" si="3"/>
        <v>545016</v>
      </c>
      <c r="P38" s="31">
        <f t="shared" si="3"/>
        <v>489822</v>
      </c>
      <c r="Q38" s="31">
        <f t="shared" si="3"/>
        <v>457930</v>
      </c>
      <c r="R38" s="31">
        <f t="shared" si="3"/>
        <v>1492768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4871203</v>
      </c>
      <c r="X38" s="31">
        <f t="shared" si="3"/>
        <v>0</v>
      </c>
      <c r="Y38" s="31">
        <f t="shared" si="3"/>
        <v>4871203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5850831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585087</v>
      </c>
      <c r="H45" s="31">
        <f t="shared" si="5"/>
        <v>529701</v>
      </c>
      <c r="I45" s="31">
        <f t="shared" si="5"/>
        <v>592962</v>
      </c>
      <c r="J45" s="31">
        <f t="shared" si="5"/>
        <v>1707750</v>
      </c>
      <c r="K45" s="31">
        <f t="shared" si="5"/>
        <v>600292</v>
      </c>
      <c r="L45" s="31">
        <f t="shared" si="5"/>
        <v>527638</v>
      </c>
      <c r="M45" s="31">
        <f t="shared" si="5"/>
        <v>542755</v>
      </c>
      <c r="N45" s="31">
        <f t="shared" si="5"/>
        <v>1670685</v>
      </c>
      <c r="O45" s="31">
        <f t="shared" si="5"/>
        <v>545016</v>
      </c>
      <c r="P45" s="31">
        <f t="shared" si="5"/>
        <v>489822</v>
      </c>
      <c r="Q45" s="31">
        <f t="shared" si="5"/>
        <v>457930</v>
      </c>
      <c r="R45" s="31">
        <f t="shared" si="5"/>
        <v>1492768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4871203</v>
      </c>
      <c r="X45" s="31">
        <f t="shared" si="5"/>
        <v>0</v>
      </c>
      <c r="Y45" s="31">
        <f t="shared" si="5"/>
        <v>4871203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-5850831</v>
      </c>
      <c r="D46" s="42">
        <f t="shared" si="6"/>
        <v>0</v>
      </c>
      <c r="E46" s="43">
        <f t="shared" si="6"/>
        <v>-8753793</v>
      </c>
      <c r="F46" s="44">
        <f t="shared" si="6"/>
        <v>-8156375</v>
      </c>
      <c r="G46" s="44">
        <f t="shared" si="6"/>
        <v>-580740</v>
      </c>
      <c r="H46" s="44">
        <f t="shared" si="6"/>
        <v>-529701</v>
      </c>
      <c r="I46" s="44">
        <f t="shared" si="6"/>
        <v>-592962</v>
      </c>
      <c r="J46" s="44">
        <f t="shared" si="6"/>
        <v>-1703403</v>
      </c>
      <c r="K46" s="44">
        <f t="shared" si="6"/>
        <v>-600292</v>
      </c>
      <c r="L46" s="44">
        <f t="shared" si="6"/>
        <v>1917242</v>
      </c>
      <c r="M46" s="44">
        <f t="shared" si="6"/>
        <v>-538747</v>
      </c>
      <c r="N46" s="44">
        <f t="shared" si="6"/>
        <v>778203</v>
      </c>
      <c r="O46" s="44">
        <f t="shared" si="6"/>
        <v>-1044627</v>
      </c>
      <c r="P46" s="44">
        <f t="shared" si="6"/>
        <v>293905</v>
      </c>
      <c r="Q46" s="44">
        <f t="shared" si="6"/>
        <v>-452882</v>
      </c>
      <c r="R46" s="44">
        <f t="shared" si="6"/>
        <v>-1203604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-2128804</v>
      </c>
      <c r="X46" s="44">
        <f t="shared" si="6"/>
        <v>-6117300</v>
      </c>
      <c r="Y46" s="44">
        <f t="shared" si="6"/>
        <v>3988496</v>
      </c>
      <c r="Z46" s="45">
        <f>+IF(X46&lt;&gt;0,+(Y46/X46)*100,0)</f>
        <v>-65.200268092132148</v>
      </c>
      <c r="AA46" s="46">
        <f>+AA27-AA45</f>
        <v>-8156375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115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10032</v>
      </c>
      <c r="D6" s="18"/>
      <c r="E6" s="19"/>
      <c r="F6" s="20"/>
      <c r="G6" s="20">
        <v>10032</v>
      </c>
      <c r="H6" s="20"/>
      <c r="I6" s="20"/>
      <c r="J6" s="20">
        <v>10032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10032</v>
      </c>
      <c r="X6" s="20"/>
      <c r="Y6" s="20">
        <v>10032</v>
      </c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10032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10032</v>
      </c>
      <c r="H14" s="31">
        <f t="shared" si="0"/>
        <v>0</v>
      </c>
      <c r="I14" s="31">
        <f t="shared" si="0"/>
        <v>0</v>
      </c>
      <c r="J14" s="31">
        <f t="shared" si="0"/>
        <v>10032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10032</v>
      </c>
      <c r="X14" s="31">
        <f t="shared" si="0"/>
        <v>0</v>
      </c>
      <c r="Y14" s="31">
        <f t="shared" si="0"/>
        <v>10032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10032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10032</v>
      </c>
      <c r="H27" s="31">
        <f t="shared" si="2"/>
        <v>0</v>
      </c>
      <c r="I27" s="31">
        <f t="shared" si="2"/>
        <v>0</v>
      </c>
      <c r="J27" s="31">
        <f t="shared" si="2"/>
        <v>10032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10032</v>
      </c>
      <c r="X27" s="31">
        <f t="shared" si="2"/>
        <v>0</v>
      </c>
      <c r="Y27" s="31">
        <f t="shared" si="2"/>
        <v>10032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10032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10032</v>
      </c>
      <c r="H46" s="44">
        <f t="shared" si="6"/>
        <v>0</v>
      </c>
      <c r="I46" s="44">
        <f t="shared" si="6"/>
        <v>0</v>
      </c>
      <c r="J46" s="44">
        <f t="shared" si="6"/>
        <v>10032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10032</v>
      </c>
      <c r="X46" s="44">
        <f t="shared" si="6"/>
        <v>0</v>
      </c>
      <c r="Y46" s="44">
        <f t="shared" si="6"/>
        <v>10032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116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96764024</v>
      </c>
      <c r="D8" s="18"/>
      <c r="E8" s="19">
        <v>64357823</v>
      </c>
      <c r="F8" s="20">
        <v>64357823</v>
      </c>
      <c r="G8" s="20">
        <v>104266239</v>
      </c>
      <c r="H8" s="20">
        <v>-186813443</v>
      </c>
      <c r="I8" s="20">
        <v>9523848</v>
      </c>
      <c r="J8" s="20">
        <v>-73023356</v>
      </c>
      <c r="K8" s="20">
        <v>-714718</v>
      </c>
      <c r="L8" s="20">
        <v>4188020</v>
      </c>
      <c r="M8" s="20">
        <v>566246</v>
      </c>
      <c r="N8" s="20">
        <v>4039548</v>
      </c>
      <c r="O8" s="20">
        <v>2024554</v>
      </c>
      <c r="P8" s="20">
        <v>164328568</v>
      </c>
      <c r="Q8" s="20">
        <v>-479500</v>
      </c>
      <c r="R8" s="20">
        <v>165873622</v>
      </c>
      <c r="S8" s="20"/>
      <c r="T8" s="20"/>
      <c r="U8" s="20"/>
      <c r="V8" s="20"/>
      <c r="W8" s="20">
        <v>96889814</v>
      </c>
      <c r="X8" s="20">
        <v>48268386</v>
      </c>
      <c r="Y8" s="20">
        <v>48621428</v>
      </c>
      <c r="Z8" s="21">
        <v>100.73141455361694</v>
      </c>
      <c r="AA8" s="22">
        <v>64357823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96764024</v>
      </c>
      <c r="D14" s="29">
        <f>SUM(D6:D13)</f>
        <v>0</v>
      </c>
      <c r="E14" s="30">
        <f t="shared" si="0"/>
        <v>64357823</v>
      </c>
      <c r="F14" s="31">
        <f t="shared" si="0"/>
        <v>64357823</v>
      </c>
      <c r="G14" s="31">
        <f t="shared" si="0"/>
        <v>104266239</v>
      </c>
      <c r="H14" s="31">
        <f t="shared" si="0"/>
        <v>-186813443</v>
      </c>
      <c r="I14" s="31">
        <f t="shared" si="0"/>
        <v>9523848</v>
      </c>
      <c r="J14" s="31">
        <f t="shared" si="0"/>
        <v>-73023356</v>
      </c>
      <c r="K14" s="31">
        <f t="shared" si="0"/>
        <v>-714718</v>
      </c>
      <c r="L14" s="31">
        <f t="shared" si="0"/>
        <v>4188020</v>
      </c>
      <c r="M14" s="31">
        <f t="shared" si="0"/>
        <v>566246</v>
      </c>
      <c r="N14" s="31">
        <f t="shared" si="0"/>
        <v>4039548</v>
      </c>
      <c r="O14" s="31">
        <f t="shared" si="0"/>
        <v>2024554</v>
      </c>
      <c r="P14" s="31">
        <f t="shared" si="0"/>
        <v>164328568</v>
      </c>
      <c r="Q14" s="31">
        <f t="shared" si="0"/>
        <v>-479500</v>
      </c>
      <c r="R14" s="31">
        <f t="shared" si="0"/>
        <v>165873622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96889814</v>
      </c>
      <c r="X14" s="31">
        <f t="shared" si="0"/>
        <v>48268386</v>
      </c>
      <c r="Y14" s="31">
        <f t="shared" si="0"/>
        <v>48621428</v>
      </c>
      <c r="Z14" s="32">
        <f>+IF(X14&lt;&gt;0,+(Y14/X14)*100,0)</f>
        <v>100.73141455361694</v>
      </c>
      <c r="AA14" s="33">
        <f>SUM(AA6:AA13)</f>
        <v>64357823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</v>
      </c>
      <c r="D18" s="18"/>
      <c r="E18" s="19">
        <v>21576000</v>
      </c>
      <c r="F18" s="20">
        <v>20476000</v>
      </c>
      <c r="G18" s="24">
        <v>7846250</v>
      </c>
      <c r="H18" s="24">
        <v>-8041894</v>
      </c>
      <c r="I18" s="24">
        <v>2390397</v>
      </c>
      <c r="J18" s="20">
        <v>2194753</v>
      </c>
      <c r="K18" s="24">
        <v>-1049902</v>
      </c>
      <c r="L18" s="24">
        <v>-1211375</v>
      </c>
      <c r="M18" s="20">
        <v>-746461</v>
      </c>
      <c r="N18" s="24">
        <v>-3007738</v>
      </c>
      <c r="O18" s="24">
        <v>-152617</v>
      </c>
      <c r="P18" s="24">
        <v>-1475291</v>
      </c>
      <c r="Q18" s="20">
        <v>4550237</v>
      </c>
      <c r="R18" s="24">
        <v>2922329</v>
      </c>
      <c r="S18" s="24"/>
      <c r="T18" s="20"/>
      <c r="U18" s="24"/>
      <c r="V18" s="24"/>
      <c r="W18" s="24">
        <v>2109344</v>
      </c>
      <c r="X18" s="20">
        <v>15707021</v>
      </c>
      <c r="Y18" s="24">
        <v>-13597677</v>
      </c>
      <c r="Z18" s="25">
        <v>-86.570693449763652</v>
      </c>
      <c r="AA18" s="26">
        <v>20476000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</v>
      </c>
      <c r="D26" s="29">
        <f t="shared" ref="D26:Y26" si="1">SUM(D16:D25)</f>
        <v>0</v>
      </c>
      <c r="E26" s="35">
        <f t="shared" si="1"/>
        <v>21576000</v>
      </c>
      <c r="F26" s="36">
        <f t="shared" si="1"/>
        <v>20476000</v>
      </c>
      <c r="G26" s="36">
        <f t="shared" si="1"/>
        <v>7846250</v>
      </c>
      <c r="H26" s="36">
        <f t="shared" si="1"/>
        <v>-8041894</v>
      </c>
      <c r="I26" s="36">
        <f t="shared" si="1"/>
        <v>2390397</v>
      </c>
      <c r="J26" s="36">
        <f t="shared" si="1"/>
        <v>2194753</v>
      </c>
      <c r="K26" s="36">
        <f t="shared" si="1"/>
        <v>-1049902</v>
      </c>
      <c r="L26" s="36">
        <f t="shared" si="1"/>
        <v>-1211375</v>
      </c>
      <c r="M26" s="36">
        <f t="shared" si="1"/>
        <v>-746461</v>
      </c>
      <c r="N26" s="36">
        <f t="shared" si="1"/>
        <v>-3007738</v>
      </c>
      <c r="O26" s="36">
        <f t="shared" si="1"/>
        <v>-152617</v>
      </c>
      <c r="P26" s="36">
        <f t="shared" si="1"/>
        <v>-1475291</v>
      </c>
      <c r="Q26" s="36">
        <f t="shared" si="1"/>
        <v>4550237</v>
      </c>
      <c r="R26" s="36">
        <f t="shared" si="1"/>
        <v>2922329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2109344</v>
      </c>
      <c r="X26" s="36">
        <f t="shared" si="1"/>
        <v>15707021</v>
      </c>
      <c r="Y26" s="36">
        <f t="shared" si="1"/>
        <v>-13597677</v>
      </c>
      <c r="Z26" s="37">
        <f>+IF(X26&lt;&gt;0,+(Y26/X26)*100,0)</f>
        <v>-86.570693449763652</v>
      </c>
      <c r="AA26" s="38">
        <f>SUM(AA16:AA25)</f>
        <v>20476000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96764025</v>
      </c>
      <c r="D27" s="29">
        <f>+D14+D26</f>
        <v>0</v>
      </c>
      <c r="E27" s="30">
        <f t="shared" si="2"/>
        <v>85933823</v>
      </c>
      <c r="F27" s="31">
        <f t="shared" si="2"/>
        <v>84833823</v>
      </c>
      <c r="G27" s="31">
        <f t="shared" si="2"/>
        <v>112112489</v>
      </c>
      <c r="H27" s="31">
        <f t="shared" si="2"/>
        <v>-194855337</v>
      </c>
      <c r="I27" s="31">
        <f t="shared" si="2"/>
        <v>11914245</v>
      </c>
      <c r="J27" s="31">
        <f t="shared" si="2"/>
        <v>-70828603</v>
      </c>
      <c r="K27" s="31">
        <f t="shared" si="2"/>
        <v>-1764620</v>
      </c>
      <c r="L27" s="31">
        <f t="shared" si="2"/>
        <v>2976645</v>
      </c>
      <c r="M27" s="31">
        <f t="shared" si="2"/>
        <v>-180215</v>
      </c>
      <c r="N27" s="31">
        <f t="shared" si="2"/>
        <v>1031810</v>
      </c>
      <c r="O27" s="31">
        <f t="shared" si="2"/>
        <v>1871937</v>
      </c>
      <c r="P27" s="31">
        <f t="shared" si="2"/>
        <v>162853277</v>
      </c>
      <c r="Q27" s="31">
        <f t="shared" si="2"/>
        <v>4070737</v>
      </c>
      <c r="R27" s="31">
        <f t="shared" si="2"/>
        <v>168795951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98999158</v>
      </c>
      <c r="X27" s="31">
        <f t="shared" si="2"/>
        <v>63975407</v>
      </c>
      <c r="Y27" s="31">
        <f t="shared" si="2"/>
        <v>35023751</v>
      </c>
      <c r="Z27" s="32">
        <f>+IF(X27&lt;&gt;0,+(Y27/X27)*100,0)</f>
        <v>54.745647808070999</v>
      </c>
      <c r="AA27" s="33">
        <f>+AA14+AA26</f>
        <v>84833823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96764025</v>
      </c>
      <c r="D46" s="42">
        <f t="shared" si="6"/>
        <v>0</v>
      </c>
      <c r="E46" s="43">
        <f t="shared" si="6"/>
        <v>85933823</v>
      </c>
      <c r="F46" s="44">
        <f t="shared" si="6"/>
        <v>84833823</v>
      </c>
      <c r="G46" s="44">
        <f t="shared" si="6"/>
        <v>112112489</v>
      </c>
      <c r="H46" s="44">
        <f t="shared" si="6"/>
        <v>-194855337</v>
      </c>
      <c r="I46" s="44">
        <f t="shared" si="6"/>
        <v>11914245</v>
      </c>
      <c r="J46" s="44">
        <f t="shared" si="6"/>
        <v>-70828603</v>
      </c>
      <c r="K46" s="44">
        <f t="shared" si="6"/>
        <v>-1764620</v>
      </c>
      <c r="L46" s="44">
        <f t="shared" si="6"/>
        <v>2976645</v>
      </c>
      <c r="M46" s="44">
        <f t="shared" si="6"/>
        <v>-180215</v>
      </c>
      <c r="N46" s="44">
        <f t="shared" si="6"/>
        <v>1031810</v>
      </c>
      <c r="O46" s="44">
        <f t="shared" si="6"/>
        <v>1871937</v>
      </c>
      <c r="P46" s="44">
        <f t="shared" si="6"/>
        <v>162853277</v>
      </c>
      <c r="Q46" s="44">
        <f t="shared" si="6"/>
        <v>4070737</v>
      </c>
      <c r="R46" s="44">
        <f t="shared" si="6"/>
        <v>168795951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98999158</v>
      </c>
      <c r="X46" s="44">
        <f t="shared" si="6"/>
        <v>63975407</v>
      </c>
      <c r="Y46" s="44">
        <f t="shared" si="6"/>
        <v>35023751</v>
      </c>
      <c r="Z46" s="45">
        <f>+IF(X46&lt;&gt;0,+(Y46/X46)*100,0)</f>
        <v>54.745647808070999</v>
      </c>
      <c r="AA46" s="46">
        <f>+AA27-AA45</f>
        <v>84833823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-18877489</v>
      </c>
      <c r="D48" s="18"/>
      <c r="E48" s="19">
        <v>-105080</v>
      </c>
      <c r="F48" s="20">
        <v>-105080</v>
      </c>
      <c r="G48" s="20">
        <v>-103948159</v>
      </c>
      <c r="H48" s="20">
        <v>-12752803</v>
      </c>
      <c r="I48" s="20">
        <v>-20843723</v>
      </c>
      <c r="J48" s="20">
        <v>-137544685</v>
      </c>
      <c r="K48" s="20">
        <v>-19543720</v>
      </c>
      <c r="L48" s="20">
        <v>-6666859</v>
      </c>
      <c r="M48" s="20">
        <v>85821859</v>
      </c>
      <c r="N48" s="20">
        <v>59611280</v>
      </c>
      <c r="O48" s="20">
        <v>-21438000</v>
      </c>
      <c r="P48" s="20">
        <v>184174865</v>
      </c>
      <c r="Q48" s="20">
        <v>62758742</v>
      </c>
      <c r="R48" s="20">
        <v>225495607</v>
      </c>
      <c r="S48" s="20"/>
      <c r="T48" s="20"/>
      <c r="U48" s="20"/>
      <c r="V48" s="20"/>
      <c r="W48" s="20">
        <v>147562202</v>
      </c>
      <c r="X48" s="20">
        <v>-78813</v>
      </c>
      <c r="Y48" s="20">
        <v>147641015</v>
      </c>
      <c r="Z48" s="47">
        <v>-187330.78933678454</v>
      </c>
      <c r="AA48" s="22">
        <v>-105080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-18877489</v>
      </c>
      <c r="D51" s="50">
        <f t="shared" ref="D51:Y51" si="7">SUM(D48:D50)</f>
        <v>0</v>
      </c>
      <c r="E51" s="51">
        <f t="shared" si="7"/>
        <v>-105080</v>
      </c>
      <c r="F51" s="52">
        <f t="shared" si="7"/>
        <v>-105080</v>
      </c>
      <c r="G51" s="52">
        <f t="shared" si="7"/>
        <v>-103948159</v>
      </c>
      <c r="H51" s="52">
        <f t="shared" si="7"/>
        <v>-12752803</v>
      </c>
      <c r="I51" s="52">
        <f t="shared" si="7"/>
        <v>-20843723</v>
      </c>
      <c r="J51" s="52">
        <f t="shared" si="7"/>
        <v>-137544685</v>
      </c>
      <c r="K51" s="52">
        <f t="shared" si="7"/>
        <v>-19543720</v>
      </c>
      <c r="L51" s="52">
        <f t="shared" si="7"/>
        <v>-6666859</v>
      </c>
      <c r="M51" s="52">
        <f t="shared" si="7"/>
        <v>85821859</v>
      </c>
      <c r="N51" s="52">
        <f t="shared" si="7"/>
        <v>59611280</v>
      </c>
      <c r="O51" s="52">
        <f t="shared" si="7"/>
        <v>-21438000</v>
      </c>
      <c r="P51" s="52">
        <f t="shared" si="7"/>
        <v>184174865</v>
      </c>
      <c r="Q51" s="52">
        <f t="shared" si="7"/>
        <v>62758742</v>
      </c>
      <c r="R51" s="52">
        <f t="shared" si="7"/>
        <v>225495607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147562202</v>
      </c>
      <c r="X51" s="52">
        <f t="shared" si="7"/>
        <v>-78813</v>
      </c>
      <c r="Y51" s="52">
        <f t="shared" si="7"/>
        <v>147641015</v>
      </c>
      <c r="Z51" s="53">
        <f>+IF(X51&lt;&gt;0,+(Y51/X51)*100,0)</f>
        <v>-187330.78933678454</v>
      </c>
      <c r="AA51" s="54">
        <f>SUM(AA48:AA50)</f>
        <v>-105080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117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20969475</v>
      </c>
      <c r="F6" s="20">
        <v>22582464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16936839</v>
      </c>
      <c r="Y6" s="20">
        <v>-16936839</v>
      </c>
      <c r="Z6" s="21">
        <v>-100</v>
      </c>
      <c r="AA6" s="22">
        <v>22582464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26982292</v>
      </c>
      <c r="D8" s="18"/>
      <c r="E8" s="19">
        <v>-846718</v>
      </c>
      <c r="F8" s="20">
        <v>-2444707</v>
      </c>
      <c r="G8" s="20"/>
      <c r="H8" s="20">
        <v>-11492</v>
      </c>
      <c r="I8" s="20"/>
      <c r="J8" s="20">
        <v>-11492</v>
      </c>
      <c r="K8" s="20">
        <v>-13788</v>
      </c>
      <c r="L8" s="20">
        <v>-13046</v>
      </c>
      <c r="M8" s="20"/>
      <c r="N8" s="20">
        <v>-26834</v>
      </c>
      <c r="O8" s="20">
        <v>-104540</v>
      </c>
      <c r="P8" s="20"/>
      <c r="Q8" s="20">
        <v>-34830</v>
      </c>
      <c r="R8" s="20">
        <v>-139370</v>
      </c>
      <c r="S8" s="20"/>
      <c r="T8" s="20"/>
      <c r="U8" s="20"/>
      <c r="V8" s="20"/>
      <c r="W8" s="20">
        <v>-177696</v>
      </c>
      <c r="X8" s="20">
        <v>-1833516</v>
      </c>
      <c r="Y8" s="20">
        <v>1655820</v>
      </c>
      <c r="Z8" s="21">
        <v>-90.308456539239373</v>
      </c>
      <c r="AA8" s="22">
        <v>-2444707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>
        <v>-313200</v>
      </c>
      <c r="F11" s="20">
        <v>-100000</v>
      </c>
      <c r="G11" s="20"/>
      <c r="H11" s="20"/>
      <c r="I11" s="20"/>
      <c r="J11" s="20"/>
      <c r="K11" s="20"/>
      <c r="L11" s="20">
        <v>12525</v>
      </c>
      <c r="M11" s="20">
        <v>27227</v>
      </c>
      <c r="N11" s="20">
        <v>39752</v>
      </c>
      <c r="O11" s="20">
        <v>13314</v>
      </c>
      <c r="P11" s="20">
        <v>3888</v>
      </c>
      <c r="Q11" s="20">
        <v>754</v>
      </c>
      <c r="R11" s="20">
        <v>17956</v>
      </c>
      <c r="S11" s="20"/>
      <c r="T11" s="20"/>
      <c r="U11" s="20"/>
      <c r="V11" s="20"/>
      <c r="W11" s="20">
        <v>57708</v>
      </c>
      <c r="X11" s="20">
        <v>-74997</v>
      </c>
      <c r="Y11" s="20">
        <v>132705</v>
      </c>
      <c r="Z11" s="21">
        <v>-176.94707788311533</v>
      </c>
      <c r="AA11" s="22">
        <v>-100000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3750</v>
      </c>
      <c r="F12" s="20">
        <v>3750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2817</v>
      </c>
      <c r="Y12" s="24">
        <v>-2817</v>
      </c>
      <c r="Z12" s="25">
        <v>-100</v>
      </c>
      <c r="AA12" s="26">
        <v>3750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26982292</v>
      </c>
      <c r="D14" s="29">
        <f>SUM(D6:D13)</f>
        <v>0</v>
      </c>
      <c r="E14" s="30">
        <f t="shared" si="0"/>
        <v>19813307</v>
      </c>
      <c r="F14" s="31">
        <f t="shared" si="0"/>
        <v>20041507</v>
      </c>
      <c r="G14" s="31">
        <f t="shared" si="0"/>
        <v>0</v>
      </c>
      <c r="H14" s="31">
        <f t="shared" si="0"/>
        <v>-11492</v>
      </c>
      <c r="I14" s="31">
        <f t="shared" si="0"/>
        <v>0</v>
      </c>
      <c r="J14" s="31">
        <f t="shared" si="0"/>
        <v>-11492</v>
      </c>
      <c r="K14" s="31">
        <f t="shared" si="0"/>
        <v>-13788</v>
      </c>
      <c r="L14" s="31">
        <f t="shared" si="0"/>
        <v>-521</v>
      </c>
      <c r="M14" s="31">
        <f t="shared" si="0"/>
        <v>27227</v>
      </c>
      <c r="N14" s="31">
        <f t="shared" si="0"/>
        <v>12918</v>
      </c>
      <c r="O14" s="31">
        <f t="shared" si="0"/>
        <v>-91226</v>
      </c>
      <c r="P14" s="31">
        <f t="shared" si="0"/>
        <v>3888</v>
      </c>
      <c r="Q14" s="31">
        <f t="shared" si="0"/>
        <v>-34076</v>
      </c>
      <c r="R14" s="31">
        <f t="shared" si="0"/>
        <v>-121414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-119988</v>
      </c>
      <c r="X14" s="31">
        <f t="shared" si="0"/>
        <v>15031143</v>
      </c>
      <c r="Y14" s="31">
        <f t="shared" si="0"/>
        <v>-15151131</v>
      </c>
      <c r="Z14" s="32">
        <f>+IF(X14&lt;&gt;0,+(Y14/X14)*100,0)</f>
        <v>-100.7982626470921</v>
      </c>
      <c r="AA14" s="33">
        <f>SUM(AA6:AA13)</f>
        <v>20041507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1759040</v>
      </c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1759040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28741332</v>
      </c>
      <c r="D27" s="29">
        <f>+D14+D26</f>
        <v>0</v>
      </c>
      <c r="E27" s="30">
        <f t="shared" si="2"/>
        <v>19813307</v>
      </c>
      <c r="F27" s="31">
        <f t="shared" si="2"/>
        <v>20041507</v>
      </c>
      <c r="G27" s="31">
        <f t="shared" si="2"/>
        <v>0</v>
      </c>
      <c r="H27" s="31">
        <f t="shared" si="2"/>
        <v>-11492</v>
      </c>
      <c r="I27" s="31">
        <f t="shared" si="2"/>
        <v>0</v>
      </c>
      <c r="J27" s="31">
        <f t="shared" si="2"/>
        <v>-11492</v>
      </c>
      <c r="K27" s="31">
        <f t="shared" si="2"/>
        <v>-13788</v>
      </c>
      <c r="L27" s="31">
        <f t="shared" si="2"/>
        <v>-521</v>
      </c>
      <c r="M27" s="31">
        <f t="shared" si="2"/>
        <v>27227</v>
      </c>
      <c r="N27" s="31">
        <f t="shared" si="2"/>
        <v>12918</v>
      </c>
      <c r="O27" s="31">
        <f t="shared" si="2"/>
        <v>-91226</v>
      </c>
      <c r="P27" s="31">
        <f t="shared" si="2"/>
        <v>3888</v>
      </c>
      <c r="Q27" s="31">
        <f t="shared" si="2"/>
        <v>-34076</v>
      </c>
      <c r="R27" s="31">
        <f t="shared" si="2"/>
        <v>-121414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-119988</v>
      </c>
      <c r="X27" s="31">
        <f t="shared" si="2"/>
        <v>15031143</v>
      </c>
      <c r="Y27" s="31">
        <f t="shared" si="2"/>
        <v>-15151131</v>
      </c>
      <c r="Z27" s="32">
        <f>+IF(X27&lt;&gt;0,+(Y27/X27)*100,0)</f>
        <v>-100.7982626470921</v>
      </c>
      <c r="AA27" s="33">
        <f>+AA14+AA26</f>
        <v>20041507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28741332</v>
      </c>
      <c r="D46" s="42">
        <f t="shared" si="6"/>
        <v>0</v>
      </c>
      <c r="E46" s="43">
        <f t="shared" si="6"/>
        <v>19813307</v>
      </c>
      <c r="F46" s="44">
        <f t="shared" si="6"/>
        <v>20041507</v>
      </c>
      <c r="G46" s="44">
        <f t="shared" si="6"/>
        <v>0</v>
      </c>
      <c r="H46" s="44">
        <f t="shared" si="6"/>
        <v>-11492</v>
      </c>
      <c r="I46" s="44">
        <f t="shared" si="6"/>
        <v>0</v>
      </c>
      <c r="J46" s="44">
        <f t="shared" si="6"/>
        <v>-11492</v>
      </c>
      <c r="K46" s="44">
        <f t="shared" si="6"/>
        <v>-13788</v>
      </c>
      <c r="L46" s="44">
        <f t="shared" si="6"/>
        <v>-521</v>
      </c>
      <c r="M46" s="44">
        <f t="shared" si="6"/>
        <v>27227</v>
      </c>
      <c r="N46" s="44">
        <f t="shared" si="6"/>
        <v>12918</v>
      </c>
      <c r="O46" s="44">
        <f t="shared" si="6"/>
        <v>-91226</v>
      </c>
      <c r="P46" s="44">
        <f t="shared" si="6"/>
        <v>3888</v>
      </c>
      <c r="Q46" s="44">
        <f t="shared" si="6"/>
        <v>-34076</v>
      </c>
      <c r="R46" s="44">
        <f t="shared" si="6"/>
        <v>-121414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-119988</v>
      </c>
      <c r="X46" s="44">
        <f t="shared" si="6"/>
        <v>15031143</v>
      </c>
      <c r="Y46" s="44">
        <f t="shared" si="6"/>
        <v>-15151131</v>
      </c>
      <c r="Z46" s="45">
        <f>+IF(X46&lt;&gt;0,+(Y46/X46)*100,0)</f>
        <v>-100.7982626470921</v>
      </c>
      <c r="AA46" s="46">
        <f>+AA27-AA45</f>
        <v>20041507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118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11691058</v>
      </c>
      <c r="F6" s="20">
        <v>11691058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8768295</v>
      </c>
      <c r="Y6" s="20">
        <v>-8768295</v>
      </c>
      <c r="Z6" s="21">
        <v>-100</v>
      </c>
      <c r="AA6" s="22">
        <v>11691058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14121437</v>
      </c>
      <c r="D8" s="18"/>
      <c r="E8" s="19">
        <v>-24976179</v>
      </c>
      <c r="F8" s="20">
        <v>-24976179</v>
      </c>
      <c r="G8" s="20">
        <v>1841913</v>
      </c>
      <c r="H8" s="20">
        <v>2162307</v>
      </c>
      <c r="I8" s="20">
        <v>2485535</v>
      </c>
      <c r="J8" s="20">
        <v>6489755</v>
      </c>
      <c r="K8" s="20">
        <v>2522362</v>
      </c>
      <c r="L8" s="20">
        <v>2551671</v>
      </c>
      <c r="M8" s="20">
        <v>2545688</v>
      </c>
      <c r="N8" s="20">
        <v>7619721</v>
      </c>
      <c r="O8" s="20">
        <v>2605723</v>
      </c>
      <c r="P8" s="20">
        <v>-219547</v>
      </c>
      <c r="Q8" s="20">
        <v>2706855</v>
      </c>
      <c r="R8" s="20">
        <v>5093031</v>
      </c>
      <c r="S8" s="20"/>
      <c r="T8" s="20"/>
      <c r="U8" s="20"/>
      <c r="V8" s="20"/>
      <c r="W8" s="20">
        <v>19202507</v>
      </c>
      <c r="X8" s="20">
        <v>-18732141</v>
      </c>
      <c r="Y8" s="20">
        <v>37934648</v>
      </c>
      <c r="Z8" s="21">
        <v>-202.51101035380844</v>
      </c>
      <c r="AA8" s="22">
        <v>-24976179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14121437</v>
      </c>
      <c r="D14" s="29">
        <f>SUM(D6:D13)</f>
        <v>0</v>
      </c>
      <c r="E14" s="30">
        <f t="shared" si="0"/>
        <v>-13285121</v>
      </c>
      <c r="F14" s="31">
        <f t="shared" si="0"/>
        <v>-13285121</v>
      </c>
      <c r="G14" s="31">
        <f t="shared" si="0"/>
        <v>1841913</v>
      </c>
      <c r="H14" s="31">
        <f t="shared" si="0"/>
        <v>2162307</v>
      </c>
      <c r="I14" s="31">
        <f t="shared" si="0"/>
        <v>2485535</v>
      </c>
      <c r="J14" s="31">
        <f t="shared" si="0"/>
        <v>6489755</v>
      </c>
      <c r="K14" s="31">
        <f t="shared" si="0"/>
        <v>2522362</v>
      </c>
      <c r="L14" s="31">
        <f t="shared" si="0"/>
        <v>2551671</v>
      </c>
      <c r="M14" s="31">
        <f t="shared" si="0"/>
        <v>2545688</v>
      </c>
      <c r="N14" s="31">
        <f t="shared" si="0"/>
        <v>7619721</v>
      </c>
      <c r="O14" s="31">
        <f t="shared" si="0"/>
        <v>2605723</v>
      </c>
      <c r="P14" s="31">
        <f t="shared" si="0"/>
        <v>-219547</v>
      </c>
      <c r="Q14" s="31">
        <f t="shared" si="0"/>
        <v>2706855</v>
      </c>
      <c r="R14" s="31">
        <f t="shared" si="0"/>
        <v>5093031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19202507</v>
      </c>
      <c r="X14" s="31">
        <f t="shared" si="0"/>
        <v>-9963846</v>
      </c>
      <c r="Y14" s="31">
        <f t="shared" si="0"/>
        <v>29166353</v>
      </c>
      <c r="Z14" s="32">
        <f>+IF(X14&lt;&gt;0,+(Y14/X14)*100,0)</f>
        <v>-292.72183652778256</v>
      </c>
      <c r="AA14" s="33">
        <f>SUM(AA6:AA13)</f>
        <v>-13285121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>
        <v>211096</v>
      </c>
      <c r="F18" s="20">
        <v>1740390</v>
      </c>
      <c r="G18" s="24"/>
      <c r="H18" s="24"/>
      <c r="I18" s="24"/>
      <c r="J18" s="20"/>
      <c r="K18" s="24"/>
      <c r="L18" s="24"/>
      <c r="M18" s="20">
        <v>22165</v>
      </c>
      <c r="N18" s="24">
        <v>22165</v>
      </c>
      <c r="O18" s="24"/>
      <c r="P18" s="24">
        <v>24000</v>
      </c>
      <c r="Q18" s="20"/>
      <c r="R18" s="24">
        <v>24000</v>
      </c>
      <c r="S18" s="24"/>
      <c r="T18" s="20"/>
      <c r="U18" s="24"/>
      <c r="V18" s="24"/>
      <c r="W18" s="24">
        <v>46165</v>
      </c>
      <c r="X18" s="20">
        <v>1305297</v>
      </c>
      <c r="Y18" s="24">
        <v>-1259132</v>
      </c>
      <c r="Z18" s="25">
        <v>-96.463257021199013</v>
      </c>
      <c r="AA18" s="26">
        <v>1740390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211096</v>
      </c>
      <c r="F26" s="36">
        <f t="shared" si="1"/>
        <v>1740390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22165</v>
      </c>
      <c r="N26" s="36">
        <f t="shared" si="1"/>
        <v>22165</v>
      </c>
      <c r="O26" s="36">
        <f t="shared" si="1"/>
        <v>0</v>
      </c>
      <c r="P26" s="36">
        <f t="shared" si="1"/>
        <v>24000</v>
      </c>
      <c r="Q26" s="36">
        <f t="shared" si="1"/>
        <v>0</v>
      </c>
      <c r="R26" s="36">
        <f t="shared" si="1"/>
        <v>24000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46165</v>
      </c>
      <c r="X26" s="36">
        <f t="shared" si="1"/>
        <v>1305297</v>
      </c>
      <c r="Y26" s="36">
        <f t="shared" si="1"/>
        <v>-1259132</v>
      </c>
      <c r="Z26" s="37">
        <f>+IF(X26&lt;&gt;0,+(Y26/X26)*100,0)</f>
        <v>-96.463257021199013</v>
      </c>
      <c r="AA26" s="38">
        <f>SUM(AA16:AA25)</f>
        <v>1740390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14121437</v>
      </c>
      <c r="D27" s="29">
        <f>+D14+D26</f>
        <v>0</v>
      </c>
      <c r="E27" s="30">
        <f t="shared" si="2"/>
        <v>-13074025</v>
      </c>
      <c r="F27" s="31">
        <f t="shared" si="2"/>
        <v>-11544731</v>
      </c>
      <c r="G27" s="31">
        <f t="shared" si="2"/>
        <v>1841913</v>
      </c>
      <c r="H27" s="31">
        <f t="shared" si="2"/>
        <v>2162307</v>
      </c>
      <c r="I27" s="31">
        <f t="shared" si="2"/>
        <v>2485535</v>
      </c>
      <c r="J27" s="31">
        <f t="shared" si="2"/>
        <v>6489755</v>
      </c>
      <c r="K27" s="31">
        <f t="shared" si="2"/>
        <v>2522362</v>
      </c>
      <c r="L27" s="31">
        <f t="shared" si="2"/>
        <v>2551671</v>
      </c>
      <c r="M27" s="31">
        <f t="shared" si="2"/>
        <v>2567853</v>
      </c>
      <c r="N27" s="31">
        <f t="shared" si="2"/>
        <v>7641886</v>
      </c>
      <c r="O27" s="31">
        <f t="shared" si="2"/>
        <v>2605723</v>
      </c>
      <c r="P27" s="31">
        <f t="shared" si="2"/>
        <v>-195547</v>
      </c>
      <c r="Q27" s="31">
        <f t="shared" si="2"/>
        <v>2706855</v>
      </c>
      <c r="R27" s="31">
        <f t="shared" si="2"/>
        <v>5117031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19248672</v>
      </c>
      <c r="X27" s="31">
        <f t="shared" si="2"/>
        <v>-8658549</v>
      </c>
      <c r="Y27" s="31">
        <f t="shared" si="2"/>
        <v>27907221</v>
      </c>
      <c r="Z27" s="32">
        <f>+IF(X27&lt;&gt;0,+(Y27/X27)*100,0)</f>
        <v>-322.30828745093436</v>
      </c>
      <c r="AA27" s="33">
        <f>+AA14+AA26</f>
        <v>-11544731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14121437</v>
      </c>
      <c r="D46" s="42">
        <f t="shared" si="6"/>
        <v>0</v>
      </c>
      <c r="E46" s="43">
        <f t="shared" si="6"/>
        <v>-13074025</v>
      </c>
      <c r="F46" s="44">
        <f t="shared" si="6"/>
        <v>-11544731</v>
      </c>
      <c r="G46" s="44">
        <f t="shared" si="6"/>
        <v>1841913</v>
      </c>
      <c r="H46" s="44">
        <f t="shared" si="6"/>
        <v>2162307</v>
      </c>
      <c r="I46" s="44">
        <f t="shared" si="6"/>
        <v>2485535</v>
      </c>
      <c r="J46" s="44">
        <f t="shared" si="6"/>
        <v>6489755</v>
      </c>
      <c r="K46" s="44">
        <f t="shared" si="6"/>
        <v>2522362</v>
      </c>
      <c r="L46" s="44">
        <f t="shared" si="6"/>
        <v>2551671</v>
      </c>
      <c r="M46" s="44">
        <f t="shared" si="6"/>
        <v>2567853</v>
      </c>
      <c r="N46" s="44">
        <f t="shared" si="6"/>
        <v>7641886</v>
      </c>
      <c r="O46" s="44">
        <f t="shared" si="6"/>
        <v>2605723</v>
      </c>
      <c r="P46" s="44">
        <f t="shared" si="6"/>
        <v>-195547</v>
      </c>
      <c r="Q46" s="44">
        <f t="shared" si="6"/>
        <v>2706855</v>
      </c>
      <c r="R46" s="44">
        <f t="shared" si="6"/>
        <v>5117031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19248672</v>
      </c>
      <c r="X46" s="44">
        <f t="shared" si="6"/>
        <v>-8658549</v>
      </c>
      <c r="Y46" s="44">
        <f t="shared" si="6"/>
        <v>27907221</v>
      </c>
      <c r="Z46" s="45">
        <f>+IF(X46&lt;&gt;0,+(Y46/X46)*100,0)</f>
        <v>-322.30828745093436</v>
      </c>
      <c r="AA46" s="46">
        <f>+AA27-AA45</f>
        <v>-11544731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119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-106861551</v>
      </c>
      <c r="D6" s="18"/>
      <c r="E6" s="19">
        <v>1103772</v>
      </c>
      <c r="F6" s="20">
        <v>1103772</v>
      </c>
      <c r="G6" s="20"/>
      <c r="H6" s="20">
        <v>-106773415</v>
      </c>
      <c r="I6" s="20">
        <v>53376</v>
      </c>
      <c r="J6" s="20">
        <v>-106720039</v>
      </c>
      <c r="K6" s="20"/>
      <c r="L6" s="20">
        <v>108733</v>
      </c>
      <c r="M6" s="20"/>
      <c r="N6" s="20">
        <v>108733</v>
      </c>
      <c r="O6" s="20"/>
      <c r="P6" s="20">
        <v>48092</v>
      </c>
      <c r="Q6" s="20"/>
      <c r="R6" s="20">
        <v>48092</v>
      </c>
      <c r="S6" s="20"/>
      <c r="T6" s="20"/>
      <c r="U6" s="20"/>
      <c r="V6" s="20"/>
      <c r="W6" s="20">
        <v>-106563214</v>
      </c>
      <c r="X6" s="20">
        <v>827829</v>
      </c>
      <c r="Y6" s="20">
        <v>-107391043</v>
      </c>
      <c r="Z6" s="21">
        <v>-12972.61185583013</v>
      </c>
      <c r="AA6" s="22">
        <v>1103772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56778636</v>
      </c>
      <c r="D8" s="18"/>
      <c r="E8" s="19">
        <v>31001899</v>
      </c>
      <c r="F8" s="20">
        <v>31001899</v>
      </c>
      <c r="G8" s="20"/>
      <c r="H8" s="20">
        <v>57732809</v>
      </c>
      <c r="I8" s="20">
        <v>-56422</v>
      </c>
      <c r="J8" s="20">
        <v>57676387</v>
      </c>
      <c r="K8" s="20"/>
      <c r="L8" s="20">
        <v>717273</v>
      </c>
      <c r="M8" s="20"/>
      <c r="N8" s="20">
        <v>717273</v>
      </c>
      <c r="O8" s="20"/>
      <c r="P8" s="20">
        <v>793401</v>
      </c>
      <c r="Q8" s="20"/>
      <c r="R8" s="20">
        <v>793401</v>
      </c>
      <c r="S8" s="20"/>
      <c r="T8" s="20"/>
      <c r="U8" s="20"/>
      <c r="V8" s="20"/>
      <c r="W8" s="20">
        <v>59187061</v>
      </c>
      <c r="X8" s="20">
        <v>29993242</v>
      </c>
      <c r="Y8" s="20">
        <v>29193819</v>
      </c>
      <c r="Z8" s="21">
        <v>97.334656253565385</v>
      </c>
      <c r="AA8" s="22">
        <v>31001899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>
        <v>-15000</v>
      </c>
      <c r="F11" s="20">
        <v>-15000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-11250</v>
      </c>
      <c r="Y11" s="20">
        <v>11250</v>
      </c>
      <c r="Z11" s="21">
        <v>-100</v>
      </c>
      <c r="AA11" s="22">
        <v>-15000</v>
      </c>
    </row>
    <row r="12" spans="1:27" x14ac:dyDescent="0.25">
      <c r="A12" s="23" t="s">
        <v>41</v>
      </c>
      <c r="B12" s="17" t="s">
        <v>33</v>
      </c>
      <c r="C12" s="18">
        <v>248965</v>
      </c>
      <c r="D12" s="18"/>
      <c r="E12" s="19"/>
      <c r="F12" s="20"/>
      <c r="G12" s="24"/>
      <c r="H12" s="24">
        <v>248965</v>
      </c>
      <c r="I12" s="24"/>
      <c r="J12" s="20">
        <v>248965</v>
      </c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>
        <v>248965</v>
      </c>
      <c r="X12" s="20"/>
      <c r="Y12" s="24">
        <v>248965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-9007</v>
      </c>
      <c r="D13" s="18"/>
      <c r="E13" s="19"/>
      <c r="F13" s="20"/>
      <c r="G13" s="20"/>
      <c r="H13" s="20">
        <v>-9007</v>
      </c>
      <c r="I13" s="20"/>
      <c r="J13" s="20">
        <v>-9007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-9007</v>
      </c>
      <c r="X13" s="20"/>
      <c r="Y13" s="20">
        <v>-9007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-49842957</v>
      </c>
      <c r="D14" s="29">
        <f>SUM(D6:D13)</f>
        <v>0</v>
      </c>
      <c r="E14" s="30">
        <f t="shared" si="0"/>
        <v>32090671</v>
      </c>
      <c r="F14" s="31">
        <f t="shared" si="0"/>
        <v>32090671</v>
      </c>
      <c r="G14" s="31">
        <f t="shared" si="0"/>
        <v>0</v>
      </c>
      <c r="H14" s="31">
        <f t="shared" si="0"/>
        <v>-48800648</v>
      </c>
      <c r="I14" s="31">
        <f t="shared" si="0"/>
        <v>-3046</v>
      </c>
      <c r="J14" s="31">
        <f t="shared" si="0"/>
        <v>-48803694</v>
      </c>
      <c r="K14" s="31">
        <f t="shared" si="0"/>
        <v>0</v>
      </c>
      <c r="L14" s="31">
        <f t="shared" si="0"/>
        <v>826006</v>
      </c>
      <c r="M14" s="31">
        <f t="shared" si="0"/>
        <v>0</v>
      </c>
      <c r="N14" s="31">
        <f t="shared" si="0"/>
        <v>826006</v>
      </c>
      <c r="O14" s="31">
        <f t="shared" si="0"/>
        <v>0</v>
      </c>
      <c r="P14" s="31">
        <f t="shared" si="0"/>
        <v>841493</v>
      </c>
      <c r="Q14" s="31">
        <f t="shared" si="0"/>
        <v>0</v>
      </c>
      <c r="R14" s="31">
        <f t="shared" si="0"/>
        <v>841493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-47136195</v>
      </c>
      <c r="X14" s="31">
        <f t="shared" si="0"/>
        <v>30809821</v>
      </c>
      <c r="Y14" s="31">
        <f t="shared" si="0"/>
        <v>-77946016</v>
      </c>
      <c r="Z14" s="32">
        <f>+IF(X14&lt;&gt;0,+(Y14/X14)*100,0)</f>
        <v>-252.99081094953456</v>
      </c>
      <c r="AA14" s="33">
        <f>SUM(AA6:AA13)</f>
        <v>32090671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7133417</v>
      </c>
      <c r="D18" s="18"/>
      <c r="E18" s="19">
        <v>656947632</v>
      </c>
      <c r="F18" s="20">
        <v>659247553</v>
      </c>
      <c r="G18" s="24"/>
      <c r="H18" s="24">
        <v>4577551</v>
      </c>
      <c r="I18" s="24"/>
      <c r="J18" s="20">
        <v>4577551</v>
      </c>
      <c r="K18" s="24"/>
      <c r="L18" s="24"/>
      <c r="M18" s="20"/>
      <c r="N18" s="24"/>
      <c r="O18" s="24"/>
      <c r="P18" s="24">
        <v>2555865</v>
      </c>
      <c r="Q18" s="20"/>
      <c r="R18" s="24">
        <v>2555865</v>
      </c>
      <c r="S18" s="24"/>
      <c r="T18" s="20"/>
      <c r="U18" s="24"/>
      <c r="V18" s="24"/>
      <c r="W18" s="24">
        <v>7133416</v>
      </c>
      <c r="X18" s="20">
        <v>658261873</v>
      </c>
      <c r="Y18" s="24">
        <v>-651128457</v>
      </c>
      <c r="Z18" s="25">
        <v>-98.916325509255188</v>
      </c>
      <c r="AA18" s="26">
        <v>659247553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7133417</v>
      </c>
      <c r="D26" s="29">
        <f t="shared" ref="D26:Y26" si="1">SUM(D16:D25)</f>
        <v>0</v>
      </c>
      <c r="E26" s="35">
        <f t="shared" si="1"/>
        <v>656947632</v>
      </c>
      <c r="F26" s="36">
        <f t="shared" si="1"/>
        <v>659247553</v>
      </c>
      <c r="G26" s="36">
        <f t="shared" si="1"/>
        <v>0</v>
      </c>
      <c r="H26" s="36">
        <f t="shared" si="1"/>
        <v>4577551</v>
      </c>
      <c r="I26" s="36">
        <f t="shared" si="1"/>
        <v>0</v>
      </c>
      <c r="J26" s="36">
        <f t="shared" si="1"/>
        <v>4577551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2555865</v>
      </c>
      <c r="Q26" s="36">
        <f t="shared" si="1"/>
        <v>0</v>
      </c>
      <c r="R26" s="36">
        <f t="shared" si="1"/>
        <v>2555865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7133416</v>
      </c>
      <c r="X26" s="36">
        <f t="shared" si="1"/>
        <v>658261873</v>
      </c>
      <c r="Y26" s="36">
        <f t="shared" si="1"/>
        <v>-651128457</v>
      </c>
      <c r="Z26" s="37">
        <f>+IF(X26&lt;&gt;0,+(Y26/X26)*100,0)</f>
        <v>-98.916325509255188</v>
      </c>
      <c r="AA26" s="38">
        <f>SUM(AA16:AA25)</f>
        <v>659247553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-42709540</v>
      </c>
      <c r="D27" s="29">
        <f>+D14+D26</f>
        <v>0</v>
      </c>
      <c r="E27" s="30">
        <f t="shared" si="2"/>
        <v>689038303</v>
      </c>
      <c r="F27" s="31">
        <f t="shared" si="2"/>
        <v>691338224</v>
      </c>
      <c r="G27" s="31">
        <f t="shared" si="2"/>
        <v>0</v>
      </c>
      <c r="H27" s="31">
        <f t="shared" si="2"/>
        <v>-44223097</v>
      </c>
      <c r="I27" s="31">
        <f t="shared" si="2"/>
        <v>-3046</v>
      </c>
      <c r="J27" s="31">
        <f t="shared" si="2"/>
        <v>-44226143</v>
      </c>
      <c r="K27" s="31">
        <f t="shared" si="2"/>
        <v>0</v>
      </c>
      <c r="L27" s="31">
        <f t="shared" si="2"/>
        <v>826006</v>
      </c>
      <c r="M27" s="31">
        <f t="shared" si="2"/>
        <v>0</v>
      </c>
      <c r="N27" s="31">
        <f t="shared" si="2"/>
        <v>826006</v>
      </c>
      <c r="O27" s="31">
        <f t="shared" si="2"/>
        <v>0</v>
      </c>
      <c r="P27" s="31">
        <f t="shared" si="2"/>
        <v>3397358</v>
      </c>
      <c r="Q27" s="31">
        <f t="shared" si="2"/>
        <v>0</v>
      </c>
      <c r="R27" s="31">
        <f t="shared" si="2"/>
        <v>3397358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-40002779</v>
      </c>
      <c r="X27" s="31">
        <f t="shared" si="2"/>
        <v>689071694</v>
      </c>
      <c r="Y27" s="31">
        <f t="shared" si="2"/>
        <v>-729074473</v>
      </c>
      <c r="Z27" s="32">
        <f>+IF(X27&lt;&gt;0,+(Y27/X27)*100,0)</f>
        <v>-105.80531450476327</v>
      </c>
      <c r="AA27" s="33">
        <f>+AA14+AA26</f>
        <v>691338224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-3</v>
      </c>
      <c r="D32" s="18"/>
      <c r="E32" s="19"/>
      <c r="F32" s="20"/>
      <c r="G32" s="20"/>
      <c r="H32" s="20">
        <v>-3</v>
      </c>
      <c r="I32" s="20"/>
      <c r="J32" s="20">
        <v>-3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-3</v>
      </c>
      <c r="X32" s="20"/>
      <c r="Y32" s="20">
        <v>-3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47551034</v>
      </c>
      <c r="D33" s="18"/>
      <c r="E33" s="19">
        <v>275278402</v>
      </c>
      <c r="F33" s="20">
        <v>277843402</v>
      </c>
      <c r="G33" s="20"/>
      <c r="H33" s="20">
        <v>47684828</v>
      </c>
      <c r="I33" s="20">
        <v>-7898</v>
      </c>
      <c r="J33" s="20">
        <v>47676930</v>
      </c>
      <c r="K33" s="20"/>
      <c r="L33" s="20">
        <v>105398</v>
      </c>
      <c r="M33" s="20"/>
      <c r="N33" s="20">
        <v>105398</v>
      </c>
      <c r="O33" s="20"/>
      <c r="P33" s="20">
        <v>111522</v>
      </c>
      <c r="Q33" s="20"/>
      <c r="R33" s="20">
        <v>111522</v>
      </c>
      <c r="S33" s="20"/>
      <c r="T33" s="20"/>
      <c r="U33" s="20"/>
      <c r="V33" s="20"/>
      <c r="W33" s="20">
        <v>47893850</v>
      </c>
      <c r="X33" s="20">
        <v>276747868</v>
      </c>
      <c r="Y33" s="20">
        <v>-228854018</v>
      </c>
      <c r="Z33" s="21">
        <v>-82.694049155240464</v>
      </c>
      <c r="AA33" s="22">
        <v>277843402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>
        <v>14170097</v>
      </c>
      <c r="D35" s="18"/>
      <c r="E35" s="19"/>
      <c r="F35" s="20"/>
      <c r="G35" s="20"/>
      <c r="H35" s="20">
        <v>14170097</v>
      </c>
      <c r="I35" s="20"/>
      <c r="J35" s="20">
        <v>14170097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14170097</v>
      </c>
      <c r="X35" s="20"/>
      <c r="Y35" s="20">
        <v>14170097</v>
      </c>
      <c r="Z35" s="21"/>
      <c r="AA35" s="22"/>
    </row>
    <row r="36" spans="1:27" x14ac:dyDescent="0.25">
      <c r="A36" s="23" t="s">
        <v>64</v>
      </c>
      <c r="B36" s="17" t="s">
        <v>33</v>
      </c>
      <c r="C36" s="18">
        <v>846513</v>
      </c>
      <c r="D36" s="18"/>
      <c r="E36" s="19"/>
      <c r="F36" s="20"/>
      <c r="G36" s="20"/>
      <c r="H36" s="20">
        <v>859493</v>
      </c>
      <c r="I36" s="20">
        <v>7180</v>
      </c>
      <c r="J36" s="20">
        <v>866673</v>
      </c>
      <c r="K36" s="20"/>
      <c r="L36" s="20">
        <v>12217</v>
      </c>
      <c r="M36" s="20"/>
      <c r="N36" s="20">
        <v>12217</v>
      </c>
      <c r="O36" s="20"/>
      <c r="P36" s="20">
        <v>6273</v>
      </c>
      <c r="Q36" s="20"/>
      <c r="R36" s="20">
        <v>6273</v>
      </c>
      <c r="S36" s="20"/>
      <c r="T36" s="20"/>
      <c r="U36" s="20"/>
      <c r="V36" s="20"/>
      <c r="W36" s="20">
        <v>885163</v>
      </c>
      <c r="X36" s="20"/>
      <c r="Y36" s="20">
        <v>885163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62567641</v>
      </c>
      <c r="D38" s="29">
        <f t="shared" ref="D38:Y38" si="3">SUM(D30:D37)</f>
        <v>0</v>
      </c>
      <c r="E38" s="30">
        <f t="shared" si="3"/>
        <v>275278402</v>
      </c>
      <c r="F38" s="31">
        <f t="shared" si="3"/>
        <v>277843402</v>
      </c>
      <c r="G38" s="31">
        <f t="shared" si="3"/>
        <v>0</v>
      </c>
      <c r="H38" s="31">
        <f t="shared" si="3"/>
        <v>62714415</v>
      </c>
      <c r="I38" s="31">
        <f t="shared" si="3"/>
        <v>-718</v>
      </c>
      <c r="J38" s="31">
        <f t="shared" si="3"/>
        <v>62713697</v>
      </c>
      <c r="K38" s="31">
        <f t="shared" si="3"/>
        <v>0</v>
      </c>
      <c r="L38" s="31">
        <f t="shared" si="3"/>
        <v>117615</v>
      </c>
      <c r="M38" s="31">
        <f t="shared" si="3"/>
        <v>0</v>
      </c>
      <c r="N38" s="31">
        <f t="shared" si="3"/>
        <v>117615</v>
      </c>
      <c r="O38" s="31">
        <f t="shared" si="3"/>
        <v>0</v>
      </c>
      <c r="P38" s="31">
        <f t="shared" si="3"/>
        <v>117795</v>
      </c>
      <c r="Q38" s="31">
        <f t="shared" si="3"/>
        <v>0</v>
      </c>
      <c r="R38" s="31">
        <f t="shared" si="3"/>
        <v>117795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62949107</v>
      </c>
      <c r="X38" s="31">
        <f t="shared" si="3"/>
        <v>276747868</v>
      </c>
      <c r="Y38" s="31">
        <f t="shared" si="3"/>
        <v>-213798761</v>
      </c>
      <c r="Z38" s="32">
        <f>+IF(X38&lt;&gt;0,+(Y38/X38)*100,0)</f>
        <v>-77.25398665040484</v>
      </c>
      <c r="AA38" s="33">
        <f>SUM(AA30:AA37)</f>
        <v>277843402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62567641</v>
      </c>
      <c r="D45" s="29">
        <f>+D38+D44</f>
        <v>0</v>
      </c>
      <c r="E45" s="30">
        <f t="shared" si="5"/>
        <v>275278402</v>
      </c>
      <c r="F45" s="31">
        <f t="shared" si="5"/>
        <v>277843402</v>
      </c>
      <c r="G45" s="31">
        <f t="shared" si="5"/>
        <v>0</v>
      </c>
      <c r="H45" s="31">
        <f t="shared" si="5"/>
        <v>62714415</v>
      </c>
      <c r="I45" s="31">
        <f t="shared" si="5"/>
        <v>-718</v>
      </c>
      <c r="J45" s="31">
        <f t="shared" si="5"/>
        <v>62713697</v>
      </c>
      <c r="K45" s="31">
        <f t="shared" si="5"/>
        <v>0</v>
      </c>
      <c r="L45" s="31">
        <f t="shared" si="5"/>
        <v>117615</v>
      </c>
      <c r="M45" s="31">
        <f t="shared" si="5"/>
        <v>0</v>
      </c>
      <c r="N45" s="31">
        <f t="shared" si="5"/>
        <v>117615</v>
      </c>
      <c r="O45" s="31">
        <f t="shared" si="5"/>
        <v>0</v>
      </c>
      <c r="P45" s="31">
        <f t="shared" si="5"/>
        <v>117795</v>
      </c>
      <c r="Q45" s="31">
        <f t="shared" si="5"/>
        <v>0</v>
      </c>
      <c r="R45" s="31">
        <f t="shared" si="5"/>
        <v>117795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62949107</v>
      </c>
      <c r="X45" s="31">
        <f t="shared" si="5"/>
        <v>276747868</v>
      </c>
      <c r="Y45" s="31">
        <f t="shared" si="5"/>
        <v>-213798761</v>
      </c>
      <c r="Z45" s="32">
        <f>+IF(X45&lt;&gt;0,+(Y45/X45)*100,0)</f>
        <v>-77.25398665040484</v>
      </c>
      <c r="AA45" s="33">
        <f>+AA38+AA44</f>
        <v>277843402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-105277181</v>
      </c>
      <c r="D46" s="42">
        <f t="shared" si="6"/>
        <v>0</v>
      </c>
      <c r="E46" s="43">
        <f t="shared" si="6"/>
        <v>413759901</v>
      </c>
      <c r="F46" s="44">
        <f t="shared" si="6"/>
        <v>413494822</v>
      </c>
      <c r="G46" s="44">
        <f t="shared" si="6"/>
        <v>0</v>
      </c>
      <c r="H46" s="44">
        <f t="shared" si="6"/>
        <v>-106937512</v>
      </c>
      <c r="I46" s="44">
        <f t="shared" si="6"/>
        <v>-2328</v>
      </c>
      <c r="J46" s="44">
        <f t="shared" si="6"/>
        <v>-106939840</v>
      </c>
      <c r="K46" s="44">
        <f t="shared" si="6"/>
        <v>0</v>
      </c>
      <c r="L46" s="44">
        <f t="shared" si="6"/>
        <v>708391</v>
      </c>
      <c r="M46" s="44">
        <f t="shared" si="6"/>
        <v>0</v>
      </c>
      <c r="N46" s="44">
        <f t="shared" si="6"/>
        <v>708391</v>
      </c>
      <c r="O46" s="44">
        <f t="shared" si="6"/>
        <v>0</v>
      </c>
      <c r="P46" s="44">
        <f t="shared" si="6"/>
        <v>3279563</v>
      </c>
      <c r="Q46" s="44">
        <f t="shared" si="6"/>
        <v>0</v>
      </c>
      <c r="R46" s="44">
        <f t="shared" si="6"/>
        <v>3279563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-102951886</v>
      </c>
      <c r="X46" s="44">
        <f t="shared" si="6"/>
        <v>412323826</v>
      </c>
      <c r="Y46" s="44">
        <f t="shared" si="6"/>
        <v>-515275712</v>
      </c>
      <c r="Z46" s="45">
        <f>+IF(X46&lt;&gt;0,+(Y46/X46)*100,0)</f>
        <v>-124.96869681258731</v>
      </c>
      <c r="AA46" s="46">
        <f>+AA27-AA45</f>
        <v>413494822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461236</v>
      </c>
      <c r="D48" s="18"/>
      <c r="E48" s="19">
        <v>5138400</v>
      </c>
      <c r="F48" s="20">
        <v>4873321</v>
      </c>
      <c r="G48" s="20"/>
      <c r="H48" s="20">
        <v>666113</v>
      </c>
      <c r="I48" s="20"/>
      <c r="J48" s="20">
        <v>666113</v>
      </c>
      <c r="K48" s="20"/>
      <c r="L48" s="20">
        <v>293361</v>
      </c>
      <c r="M48" s="20"/>
      <c r="N48" s="20">
        <v>293361</v>
      </c>
      <c r="O48" s="20"/>
      <c r="P48" s="20">
        <v>281763</v>
      </c>
      <c r="Q48" s="20"/>
      <c r="R48" s="20">
        <v>281763</v>
      </c>
      <c r="S48" s="20"/>
      <c r="T48" s="20"/>
      <c r="U48" s="20"/>
      <c r="V48" s="20"/>
      <c r="W48" s="20">
        <v>1241237</v>
      </c>
      <c r="X48" s="20">
        <v>3702325</v>
      </c>
      <c r="Y48" s="20">
        <v>-2461088</v>
      </c>
      <c r="Z48" s="47">
        <v>-66.474120991539095</v>
      </c>
      <c r="AA48" s="22">
        <v>4873321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461236</v>
      </c>
      <c r="D51" s="50">
        <f t="shared" ref="D51:Y51" si="7">SUM(D48:D50)</f>
        <v>0</v>
      </c>
      <c r="E51" s="51">
        <f t="shared" si="7"/>
        <v>5138400</v>
      </c>
      <c r="F51" s="52">
        <f t="shared" si="7"/>
        <v>4873321</v>
      </c>
      <c r="G51" s="52">
        <f t="shared" si="7"/>
        <v>0</v>
      </c>
      <c r="H51" s="52">
        <f t="shared" si="7"/>
        <v>666113</v>
      </c>
      <c r="I51" s="52">
        <f t="shared" si="7"/>
        <v>0</v>
      </c>
      <c r="J51" s="52">
        <f t="shared" si="7"/>
        <v>666113</v>
      </c>
      <c r="K51" s="52">
        <f t="shared" si="7"/>
        <v>0</v>
      </c>
      <c r="L51" s="52">
        <f t="shared" si="7"/>
        <v>293361</v>
      </c>
      <c r="M51" s="52">
        <f t="shared" si="7"/>
        <v>0</v>
      </c>
      <c r="N51" s="52">
        <f t="shared" si="7"/>
        <v>293361</v>
      </c>
      <c r="O51" s="52">
        <f t="shared" si="7"/>
        <v>0</v>
      </c>
      <c r="P51" s="52">
        <f t="shared" si="7"/>
        <v>281763</v>
      </c>
      <c r="Q51" s="52">
        <f t="shared" si="7"/>
        <v>0</v>
      </c>
      <c r="R51" s="52">
        <f t="shared" si="7"/>
        <v>281763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1241237</v>
      </c>
      <c r="X51" s="52">
        <f t="shared" si="7"/>
        <v>3702325</v>
      </c>
      <c r="Y51" s="52">
        <f t="shared" si="7"/>
        <v>-2461088</v>
      </c>
      <c r="Z51" s="53">
        <f>+IF(X51&lt;&gt;0,+(Y51/X51)*100,0)</f>
        <v>-66.474120991539095</v>
      </c>
      <c r="AA51" s="54">
        <f>SUM(AA48:AA50)</f>
        <v>4873321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120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121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-592918</v>
      </c>
      <c r="D6" s="18"/>
      <c r="E6" s="19">
        <v>3043027</v>
      </c>
      <c r="F6" s="20">
        <v>11271997</v>
      </c>
      <c r="G6" s="20">
        <v>-230896</v>
      </c>
      <c r="H6" s="20">
        <v>-969317</v>
      </c>
      <c r="I6" s="20">
        <v>-1485962</v>
      </c>
      <c r="J6" s="20">
        <v>-2686175</v>
      </c>
      <c r="K6" s="20">
        <v>-980276</v>
      </c>
      <c r="L6" s="20">
        <v>-1032511</v>
      </c>
      <c r="M6" s="20">
        <v>-613668</v>
      </c>
      <c r="N6" s="20">
        <v>-2626455</v>
      </c>
      <c r="O6" s="20">
        <v>-662761</v>
      </c>
      <c r="P6" s="20">
        <v>-946064</v>
      </c>
      <c r="Q6" s="20">
        <v>-908870</v>
      </c>
      <c r="R6" s="20">
        <v>-2517695</v>
      </c>
      <c r="S6" s="20"/>
      <c r="T6" s="20"/>
      <c r="U6" s="20"/>
      <c r="V6" s="20"/>
      <c r="W6" s="20">
        <v>-7830325</v>
      </c>
      <c r="X6" s="20">
        <v>8453979</v>
      </c>
      <c r="Y6" s="20">
        <v>-16284304</v>
      </c>
      <c r="Z6" s="21">
        <v>-192.62295304968228</v>
      </c>
      <c r="AA6" s="22">
        <v>11271997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>
        <v>1191496</v>
      </c>
      <c r="F8" s="20">
        <v>8076465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6057360</v>
      </c>
      <c r="Y8" s="20">
        <v>-6057360</v>
      </c>
      <c r="Z8" s="21">
        <v>-100</v>
      </c>
      <c r="AA8" s="22">
        <v>8076465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79397</v>
      </c>
      <c r="D11" s="18"/>
      <c r="E11" s="19">
        <v>-224460</v>
      </c>
      <c r="F11" s="20">
        <v>-224460</v>
      </c>
      <c r="G11" s="20"/>
      <c r="H11" s="20">
        <v>17384</v>
      </c>
      <c r="I11" s="20">
        <v>-37417</v>
      </c>
      <c r="J11" s="20">
        <v>-20033</v>
      </c>
      <c r="K11" s="20">
        <v>6887</v>
      </c>
      <c r="L11" s="20">
        <v>6455</v>
      </c>
      <c r="M11" s="20">
        <v>24753</v>
      </c>
      <c r="N11" s="20">
        <v>38095</v>
      </c>
      <c r="O11" s="20">
        <v>9520</v>
      </c>
      <c r="P11" s="20">
        <v>3827</v>
      </c>
      <c r="Q11" s="20">
        <v>50491</v>
      </c>
      <c r="R11" s="20">
        <v>63838</v>
      </c>
      <c r="S11" s="20"/>
      <c r="T11" s="20"/>
      <c r="U11" s="20"/>
      <c r="V11" s="20"/>
      <c r="W11" s="20">
        <v>81900</v>
      </c>
      <c r="X11" s="20">
        <v>-168345</v>
      </c>
      <c r="Y11" s="20">
        <v>250245</v>
      </c>
      <c r="Z11" s="21">
        <v>-148.65009355787222</v>
      </c>
      <c r="AA11" s="22">
        <v>-224460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835740</v>
      </c>
      <c r="F12" s="20">
        <v>835740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626805</v>
      </c>
      <c r="Y12" s="24">
        <v>-626805</v>
      </c>
      <c r="Z12" s="25">
        <v>-100</v>
      </c>
      <c r="AA12" s="26">
        <v>835740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-513521</v>
      </c>
      <c r="D14" s="29">
        <f>SUM(D6:D13)</f>
        <v>0</v>
      </c>
      <c r="E14" s="30">
        <f t="shared" si="0"/>
        <v>4845803</v>
      </c>
      <c r="F14" s="31">
        <f t="shared" si="0"/>
        <v>19959742</v>
      </c>
      <c r="G14" s="31">
        <f t="shared" si="0"/>
        <v>-230896</v>
      </c>
      <c r="H14" s="31">
        <f t="shared" si="0"/>
        <v>-951933</v>
      </c>
      <c r="I14" s="31">
        <f t="shared" si="0"/>
        <v>-1523379</v>
      </c>
      <c r="J14" s="31">
        <f t="shared" si="0"/>
        <v>-2706208</v>
      </c>
      <c r="K14" s="31">
        <f t="shared" si="0"/>
        <v>-973389</v>
      </c>
      <c r="L14" s="31">
        <f t="shared" si="0"/>
        <v>-1026056</v>
      </c>
      <c r="M14" s="31">
        <f t="shared" si="0"/>
        <v>-588915</v>
      </c>
      <c r="N14" s="31">
        <f t="shared" si="0"/>
        <v>-2588360</v>
      </c>
      <c r="O14" s="31">
        <f t="shared" si="0"/>
        <v>-653241</v>
      </c>
      <c r="P14" s="31">
        <f t="shared" si="0"/>
        <v>-942237</v>
      </c>
      <c r="Q14" s="31">
        <f t="shared" si="0"/>
        <v>-858379</v>
      </c>
      <c r="R14" s="31">
        <f t="shared" si="0"/>
        <v>-2453857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-7748425</v>
      </c>
      <c r="X14" s="31">
        <f t="shared" si="0"/>
        <v>14969799</v>
      </c>
      <c r="Y14" s="31">
        <f t="shared" si="0"/>
        <v>-22718224</v>
      </c>
      <c r="Z14" s="32">
        <f>+IF(X14&lt;&gt;0,+(Y14/X14)*100,0)</f>
        <v>-151.7603810178079</v>
      </c>
      <c r="AA14" s="33">
        <f>SUM(AA6:AA13)</f>
        <v>19959742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29693539</v>
      </c>
      <c r="D18" s="18"/>
      <c r="E18" s="19">
        <v>813200</v>
      </c>
      <c r="F18" s="20">
        <v>513200</v>
      </c>
      <c r="G18" s="24"/>
      <c r="H18" s="24"/>
      <c r="I18" s="24">
        <v>-29693539</v>
      </c>
      <c r="J18" s="20">
        <v>-29693539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-29693539</v>
      </c>
      <c r="X18" s="20">
        <v>384903</v>
      </c>
      <c r="Y18" s="24">
        <v>-30078442</v>
      </c>
      <c r="Z18" s="25">
        <v>-7814.5511986136771</v>
      </c>
      <c r="AA18" s="26">
        <v>513200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29693539</v>
      </c>
      <c r="D26" s="29">
        <f t="shared" ref="D26:Y26" si="1">SUM(D16:D25)</f>
        <v>0</v>
      </c>
      <c r="E26" s="35">
        <f t="shared" si="1"/>
        <v>813200</v>
      </c>
      <c r="F26" s="36">
        <f t="shared" si="1"/>
        <v>513200</v>
      </c>
      <c r="G26" s="36">
        <f t="shared" si="1"/>
        <v>0</v>
      </c>
      <c r="H26" s="36">
        <f t="shared" si="1"/>
        <v>0</v>
      </c>
      <c r="I26" s="36">
        <f t="shared" si="1"/>
        <v>-29693539</v>
      </c>
      <c r="J26" s="36">
        <f t="shared" si="1"/>
        <v>-29693539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-29693539</v>
      </c>
      <c r="X26" s="36">
        <f t="shared" si="1"/>
        <v>384903</v>
      </c>
      <c r="Y26" s="36">
        <f t="shared" si="1"/>
        <v>-30078442</v>
      </c>
      <c r="Z26" s="37">
        <f>+IF(X26&lt;&gt;0,+(Y26/X26)*100,0)</f>
        <v>-7814.5511986136771</v>
      </c>
      <c r="AA26" s="38">
        <f>SUM(AA16:AA25)</f>
        <v>513200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29180018</v>
      </c>
      <c r="D27" s="29">
        <f>+D14+D26</f>
        <v>0</v>
      </c>
      <c r="E27" s="30">
        <f t="shared" si="2"/>
        <v>5659003</v>
      </c>
      <c r="F27" s="31">
        <f t="shared" si="2"/>
        <v>20472942</v>
      </c>
      <c r="G27" s="31">
        <f t="shared" si="2"/>
        <v>-230896</v>
      </c>
      <c r="H27" s="31">
        <f t="shared" si="2"/>
        <v>-951933</v>
      </c>
      <c r="I27" s="31">
        <f t="shared" si="2"/>
        <v>-31216918</v>
      </c>
      <c r="J27" s="31">
        <f t="shared" si="2"/>
        <v>-32399747</v>
      </c>
      <c r="K27" s="31">
        <f t="shared" si="2"/>
        <v>-973389</v>
      </c>
      <c r="L27" s="31">
        <f t="shared" si="2"/>
        <v>-1026056</v>
      </c>
      <c r="M27" s="31">
        <f t="shared" si="2"/>
        <v>-588915</v>
      </c>
      <c r="N27" s="31">
        <f t="shared" si="2"/>
        <v>-2588360</v>
      </c>
      <c r="O27" s="31">
        <f t="shared" si="2"/>
        <v>-653241</v>
      </c>
      <c r="P27" s="31">
        <f t="shared" si="2"/>
        <v>-942237</v>
      </c>
      <c r="Q27" s="31">
        <f t="shared" si="2"/>
        <v>-858379</v>
      </c>
      <c r="R27" s="31">
        <f t="shared" si="2"/>
        <v>-2453857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-37441964</v>
      </c>
      <c r="X27" s="31">
        <f t="shared" si="2"/>
        <v>15354702</v>
      </c>
      <c r="Y27" s="31">
        <f t="shared" si="2"/>
        <v>-52796666</v>
      </c>
      <c r="Z27" s="32">
        <f>+IF(X27&lt;&gt;0,+(Y27/X27)*100,0)</f>
        <v>-343.84689458642703</v>
      </c>
      <c r="AA27" s="33">
        <f>+AA14+AA26</f>
        <v>20472942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>
        <v>6797000</v>
      </c>
      <c r="D34" s="18"/>
      <c r="E34" s="19"/>
      <c r="F34" s="20"/>
      <c r="G34" s="20"/>
      <c r="H34" s="20"/>
      <c r="I34" s="20">
        <v>-6797000</v>
      </c>
      <c r="J34" s="20">
        <v>-6797000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-6797000</v>
      </c>
      <c r="X34" s="20"/>
      <c r="Y34" s="20">
        <v>-6797000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6797000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-6797000</v>
      </c>
      <c r="J38" s="31">
        <f t="shared" si="3"/>
        <v>-6797000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-6797000</v>
      </c>
      <c r="X38" s="31">
        <f t="shared" si="3"/>
        <v>0</v>
      </c>
      <c r="Y38" s="31">
        <f t="shared" si="3"/>
        <v>-6797000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6797000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-6797000</v>
      </c>
      <c r="J45" s="31">
        <f t="shared" si="5"/>
        <v>-6797000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-6797000</v>
      </c>
      <c r="X45" s="31">
        <f t="shared" si="5"/>
        <v>0</v>
      </c>
      <c r="Y45" s="31">
        <f t="shared" si="5"/>
        <v>-6797000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22383018</v>
      </c>
      <c r="D46" s="42">
        <f t="shared" si="6"/>
        <v>0</v>
      </c>
      <c r="E46" s="43">
        <f t="shared" si="6"/>
        <v>5659003</v>
      </c>
      <c r="F46" s="44">
        <f t="shared" si="6"/>
        <v>20472942</v>
      </c>
      <c r="G46" s="44">
        <f t="shared" si="6"/>
        <v>-230896</v>
      </c>
      <c r="H46" s="44">
        <f t="shared" si="6"/>
        <v>-951933</v>
      </c>
      <c r="I46" s="44">
        <f t="shared" si="6"/>
        <v>-24419918</v>
      </c>
      <c r="J46" s="44">
        <f t="shared" si="6"/>
        <v>-25602747</v>
      </c>
      <c r="K46" s="44">
        <f t="shared" si="6"/>
        <v>-973389</v>
      </c>
      <c r="L46" s="44">
        <f t="shared" si="6"/>
        <v>-1026056</v>
      </c>
      <c r="M46" s="44">
        <f t="shared" si="6"/>
        <v>-588915</v>
      </c>
      <c r="N46" s="44">
        <f t="shared" si="6"/>
        <v>-2588360</v>
      </c>
      <c r="O46" s="44">
        <f t="shared" si="6"/>
        <v>-653241</v>
      </c>
      <c r="P46" s="44">
        <f t="shared" si="6"/>
        <v>-942237</v>
      </c>
      <c r="Q46" s="44">
        <f t="shared" si="6"/>
        <v>-858379</v>
      </c>
      <c r="R46" s="44">
        <f t="shared" si="6"/>
        <v>-2453857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-30644964</v>
      </c>
      <c r="X46" s="44">
        <f t="shared" si="6"/>
        <v>15354702</v>
      </c>
      <c r="Y46" s="44">
        <f t="shared" si="6"/>
        <v>-45999666</v>
      </c>
      <c r="Z46" s="45">
        <f>+IF(X46&lt;&gt;0,+(Y46/X46)*100,0)</f>
        <v>-299.58032399456533</v>
      </c>
      <c r="AA46" s="46">
        <f>+AA27-AA45</f>
        <v>20472942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122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22095036</v>
      </c>
      <c r="F6" s="20">
        <v>22095036</v>
      </c>
      <c r="G6" s="20"/>
      <c r="H6" s="20"/>
      <c r="I6" s="20">
        <v>-503888</v>
      </c>
      <c r="J6" s="20">
        <v>-503888</v>
      </c>
      <c r="K6" s="20">
        <v>-331118</v>
      </c>
      <c r="L6" s="20">
        <v>-312632</v>
      </c>
      <c r="M6" s="20">
        <v>-725940</v>
      </c>
      <c r="N6" s="20">
        <v>-1369690</v>
      </c>
      <c r="O6" s="20">
        <v>-327937</v>
      </c>
      <c r="P6" s="20">
        <v>-277179</v>
      </c>
      <c r="Q6" s="20">
        <v>-288859</v>
      </c>
      <c r="R6" s="20">
        <v>-893975</v>
      </c>
      <c r="S6" s="20"/>
      <c r="T6" s="20"/>
      <c r="U6" s="20"/>
      <c r="V6" s="20"/>
      <c r="W6" s="20">
        <v>-2767553</v>
      </c>
      <c r="X6" s="20">
        <v>16571281</v>
      </c>
      <c r="Y6" s="20">
        <v>-19338834</v>
      </c>
      <c r="Z6" s="21">
        <v>-116.70089958645924</v>
      </c>
      <c r="AA6" s="22">
        <v>22095036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-11447533</v>
      </c>
      <c r="D8" s="18"/>
      <c r="E8" s="19">
        <v>16049919</v>
      </c>
      <c r="F8" s="20">
        <v>16049919</v>
      </c>
      <c r="G8" s="20">
        <v>2552936</v>
      </c>
      <c r="H8" s="20">
        <v>2557711</v>
      </c>
      <c r="I8" s="20">
        <v>2509520</v>
      </c>
      <c r="J8" s="20">
        <v>7620167</v>
      </c>
      <c r="K8" s="20">
        <v>2482704</v>
      </c>
      <c r="L8" s="20">
        <v>2502197</v>
      </c>
      <c r="M8" s="20">
        <v>2542573</v>
      </c>
      <c r="N8" s="20">
        <v>7527474</v>
      </c>
      <c r="O8" s="20">
        <v>2524198</v>
      </c>
      <c r="P8" s="20">
        <v>2435292</v>
      </c>
      <c r="Q8" s="20">
        <v>2399047</v>
      </c>
      <c r="R8" s="20">
        <v>7358537</v>
      </c>
      <c r="S8" s="20"/>
      <c r="T8" s="20"/>
      <c r="U8" s="20"/>
      <c r="V8" s="20"/>
      <c r="W8" s="20">
        <v>22506178</v>
      </c>
      <c r="X8" s="20">
        <v>12037436</v>
      </c>
      <c r="Y8" s="20">
        <v>10468742</v>
      </c>
      <c r="Z8" s="21">
        <v>86.96820485691471</v>
      </c>
      <c r="AA8" s="22">
        <v>16049919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16500</v>
      </c>
      <c r="F12" s="20">
        <v>16500</v>
      </c>
      <c r="G12" s="24"/>
      <c r="H12" s="24"/>
      <c r="I12" s="24"/>
      <c r="J12" s="20"/>
      <c r="K12" s="24"/>
      <c r="L12" s="24">
        <v>3255</v>
      </c>
      <c r="M12" s="20">
        <v>3985</v>
      </c>
      <c r="N12" s="24">
        <v>7240</v>
      </c>
      <c r="O12" s="24"/>
      <c r="P12" s="24"/>
      <c r="Q12" s="20">
        <v>7381</v>
      </c>
      <c r="R12" s="24">
        <v>7381</v>
      </c>
      <c r="S12" s="24"/>
      <c r="T12" s="20"/>
      <c r="U12" s="24"/>
      <c r="V12" s="24"/>
      <c r="W12" s="24">
        <v>14621</v>
      </c>
      <c r="X12" s="20">
        <v>12375</v>
      </c>
      <c r="Y12" s="24">
        <v>2246</v>
      </c>
      <c r="Z12" s="25">
        <v>18.149494949494947</v>
      </c>
      <c r="AA12" s="26">
        <v>16500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-11447533</v>
      </c>
      <c r="D14" s="29">
        <f>SUM(D6:D13)</f>
        <v>0</v>
      </c>
      <c r="E14" s="30">
        <f t="shared" si="0"/>
        <v>38161455</v>
      </c>
      <c r="F14" s="31">
        <f t="shared" si="0"/>
        <v>38161455</v>
      </c>
      <c r="G14" s="31">
        <f t="shared" si="0"/>
        <v>2552936</v>
      </c>
      <c r="H14" s="31">
        <f t="shared" si="0"/>
        <v>2557711</v>
      </c>
      <c r="I14" s="31">
        <f t="shared" si="0"/>
        <v>2005632</v>
      </c>
      <c r="J14" s="31">
        <f t="shared" si="0"/>
        <v>7116279</v>
      </c>
      <c r="K14" s="31">
        <f t="shared" si="0"/>
        <v>2151586</v>
      </c>
      <c r="L14" s="31">
        <f t="shared" si="0"/>
        <v>2192820</v>
      </c>
      <c r="M14" s="31">
        <f t="shared" si="0"/>
        <v>1820618</v>
      </c>
      <c r="N14" s="31">
        <f t="shared" si="0"/>
        <v>6165024</v>
      </c>
      <c r="O14" s="31">
        <f t="shared" si="0"/>
        <v>2196261</v>
      </c>
      <c r="P14" s="31">
        <f t="shared" si="0"/>
        <v>2158113</v>
      </c>
      <c r="Q14" s="31">
        <f t="shared" si="0"/>
        <v>2117569</v>
      </c>
      <c r="R14" s="31">
        <f t="shared" si="0"/>
        <v>6471943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19753246</v>
      </c>
      <c r="X14" s="31">
        <f t="shared" si="0"/>
        <v>28621092</v>
      </c>
      <c r="Y14" s="31">
        <f t="shared" si="0"/>
        <v>-8867846</v>
      </c>
      <c r="Z14" s="32">
        <f>+IF(X14&lt;&gt;0,+(Y14/X14)*100,0)</f>
        <v>-30.98360467867543</v>
      </c>
      <c r="AA14" s="33">
        <f>SUM(AA6:AA13)</f>
        <v>38161455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41137174</v>
      </c>
      <c r="D18" s="18"/>
      <c r="E18" s="19">
        <v>-2495870</v>
      </c>
      <c r="F18" s="20">
        <v>-2495870</v>
      </c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>
        <v>-1871903</v>
      </c>
      <c r="Y18" s="24">
        <v>1871903</v>
      </c>
      <c r="Z18" s="25">
        <v>-100</v>
      </c>
      <c r="AA18" s="26">
        <v>-2495870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41137174</v>
      </c>
      <c r="D26" s="29">
        <f t="shared" ref="D26:Y26" si="1">SUM(D16:D25)</f>
        <v>0</v>
      </c>
      <c r="E26" s="35">
        <f t="shared" si="1"/>
        <v>-2495870</v>
      </c>
      <c r="F26" s="36">
        <f t="shared" si="1"/>
        <v>-2495870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-1871903</v>
      </c>
      <c r="Y26" s="36">
        <f t="shared" si="1"/>
        <v>1871903</v>
      </c>
      <c r="Z26" s="37">
        <f>+IF(X26&lt;&gt;0,+(Y26/X26)*100,0)</f>
        <v>-100</v>
      </c>
      <c r="AA26" s="38">
        <f>SUM(AA16:AA25)</f>
        <v>-2495870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29689641</v>
      </c>
      <c r="D27" s="29">
        <f>+D14+D26</f>
        <v>0</v>
      </c>
      <c r="E27" s="30">
        <f t="shared" si="2"/>
        <v>35665585</v>
      </c>
      <c r="F27" s="31">
        <f t="shared" si="2"/>
        <v>35665585</v>
      </c>
      <c r="G27" s="31">
        <f t="shared" si="2"/>
        <v>2552936</v>
      </c>
      <c r="H27" s="31">
        <f t="shared" si="2"/>
        <v>2557711</v>
      </c>
      <c r="I27" s="31">
        <f t="shared" si="2"/>
        <v>2005632</v>
      </c>
      <c r="J27" s="31">
        <f t="shared" si="2"/>
        <v>7116279</v>
      </c>
      <c r="K27" s="31">
        <f t="shared" si="2"/>
        <v>2151586</v>
      </c>
      <c r="L27" s="31">
        <f t="shared" si="2"/>
        <v>2192820</v>
      </c>
      <c r="M27" s="31">
        <f t="shared" si="2"/>
        <v>1820618</v>
      </c>
      <c r="N27" s="31">
        <f t="shared" si="2"/>
        <v>6165024</v>
      </c>
      <c r="O27" s="31">
        <f t="shared" si="2"/>
        <v>2196261</v>
      </c>
      <c r="P27" s="31">
        <f t="shared" si="2"/>
        <v>2158113</v>
      </c>
      <c r="Q27" s="31">
        <f t="shared" si="2"/>
        <v>2117569</v>
      </c>
      <c r="R27" s="31">
        <f t="shared" si="2"/>
        <v>6471943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19753246</v>
      </c>
      <c r="X27" s="31">
        <f t="shared" si="2"/>
        <v>26749189</v>
      </c>
      <c r="Y27" s="31">
        <f t="shared" si="2"/>
        <v>-6995943</v>
      </c>
      <c r="Z27" s="32">
        <f>+IF(X27&lt;&gt;0,+(Y27/X27)*100,0)</f>
        <v>-26.153850870020769</v>
      </c>
      <c r="AA27" s="33">
        <f>+AA14+AA26</f>
        <v>35665585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3001940</v>
      </c>
      <c r="D33" s="18"/>
      <c r="E33" s="19">
        <v>-2</v>
      </c>
      <c r="F33" s="20">
        <v>-2</v>
      </c>
      <c r="G33" s="20">
        <v>258525</v>
      </c>
      <c r="H33" s="20">
        <v>259470</v>
      </c>
      <c r="I33" s="20">
        <v>34744</v>
      </c>
      <c r="J33" s="20">
        <v>552739</v>
      </c>
      <c r="K33" s="20">
        <v>83308</v>
      </c>
      <c r="L33" s="20">
        <v>136662</v>
      </c>
      <c r="M33" s="20">
        <v>-75274</v>
      </c>
      <c r="N33" s="20">
        <v>144696</v>
      </c>
      <c r="O33" s="20">
        <v>59146</v>
      </c>
      <c r="P33" s="20">
        <v>57058</v>
      </c>
      <c r="Q33" s="20">
        <v>63448</v>
      </c>
      <c r="R33" s="20">
        <v>179652</v>
      </c>
      <c r="S33" s="20"/>
      <c r="T33" s="20"/>
      <c r="U33" s="20"/>
      <c r="V33" s="20"/>
      <c r="W33" s="20">
        <v>877087</v>
      </c>
      <c r="X33" s="20">
        <v>-2</v>
      </c>
      <c r="Y33" s="20">
        <v>877089</v>
      </c>
      <c r="Z33" s="21">
        <v>-43854450</v>
      </c>
      <c r="AA33" s="22">
        <v>-2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>
        <v>1</v>
      </c>
      <c r="F35" s="20">
        <v>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>
        <v>1</v>
      </c>
    </row>
    <row r="36" spans="1:27" x14ac:dyDescent="0.25">
      <c r="A36" s="23" t="s">
        <v>64</v>
      </c>
      <c r="B36" s="17" t="s">
        <v>33</v>
      </c>
      <c r="C36" s="18"/>
      <c r="D36" s="18"/>
      <c r="E36" s="19">
        <v>1531498</v>
      </c>
      <c r="F36" s="20">
        <v>1531498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1148625</v>
      </c>
      <c r="Y36" s="20">
        <v>-1148625</v>
      </c>
      <c r="Z36" s="21">
        <v>-100</v>
      </c>
      <c r="AA36" s="22">
        <v>1531498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3001940</v>
      </c>
      <c r="D38" s="29">
        <f t="shared" ref="D38:Y38" si="3">SUM(D30:D37)</f>
        <v>0</v>
      </c>
      <c r="E38" s="30">
        <f t="shared" si="3"/>
        <v>1531497</v>
      </c>
      <c r="F38" s="31">
        <f t="shared" si="3"/>
        <v>1531497</v>
      </c>
      <c r="G38" s="31">
        <f t="shared" si="3"/>
        <v>258525</v>
      </c>
      <c r="H38" s="31">
        <f t="shared" si="3"/>
        <v>259470</v>
      </c>
      <c r="I38" s="31">
        <f t="shared" si="3"/>
        <v>34744</v>
      </c>
      <c r="J38" s="31">
        <f t="shared" si="3"/>
        <v>552739</v>
      </c>
      <c r="K38" s="31">
        <f t="shared" si="3"/>
        <v>83308</v>
      </c>
      <c r="L38" s="31">
        <f t="shared" si="3"/>
        <v>136662</v>
      </c>
      <c r="M38" s="31">
        <f t="shared" si="3"/>
        <v>-75274</v>
      </c>
      <c r="N38" s="31">
        <f t="shared" si="3"/>
        <v>144696</v>
      </c>
      <c r="O38" s="31">
        <f t="shared" si="3"/>
        <v>59146</v>
      </c>
      <c r="P38" s="31">
        <f t="shared" si="3"/>
        <v>57058</v>
      </c>
      <c r="Q38" s="31">
        <f t="shared" si="3"/>
        <v>63448</v>
      </c>
      <c r="R38" s="31">
        <f t="shared" si="3"/>
        <v>179652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877087</v>
      </c>
      <c r="X38" s="31">
        <f t="shared" si="3"/>
        <v>1148623</v>
      </c>
      <c r="Y38" s="31">
        <f t="shared" si="3"/>
        <v>-271536</v>
      </c>
      <c r="Z38" s="32">
        <f>+IF(X38&lt;&gt;0,+(Y38/X38)*100,0)</f>
        <v>-23.640132576136818</v>
      </c>
      <c r="AA38" s="33">
        <f>SUM(AA30:AA37)</f>
        <v>1531497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3001940</v>
      </c>
      <c r="D45" s="29">
        <f>+D38+D44</f>
        <v>0</v>
      </c>
      <c r="E45" s="30">
        <f t="shared" si="5"/>
        <v>1531497</v>
      </c>
      <c r="F45" s="31">
        <f t="shared" si="5"/>
        <v>1531497</v>
      </c>
      <c r="G45" s="31">
        <f t="shared" si="5"/>
        <v>258525</v>
      </c>
      <c r="H45" s="31">
        <f t="shared" si="5"/>
        <v>259470</v>
      </c>
      <c r="I45" s="31">
        <f t="shared" si="5"/>
        <v>34744</v>
      </c>
      <c r="J45" s="31">
        <f t="shared" si="5"/>
        <v>552739</v>
      </c>
      <c r="K45" s="31">
        <f t="shared" si="5"/>
        <v>83308</v>
      </c>
      <c r="L45" s="31">
        <f t="shared" si="5"/>
        <v>136662</v>
      </c>
      <c r="M45" s="31">
        <f t="shared" si="5"/>
        <v>-75274</v>
      </c>
      <c r="N45" s="31">
        <f t="shared" si="5"/>
        <v>144696</v>
      </c>
      <c r="O45" s="31">
        <f t="shared" si="5"/>
        <v>59146</v>
      </c>
      <c r="P45" s="31">
        <f t="shared" si="5"/>
        <v>57058</v>
      </c>
      <c r="Q45" s="31">
        <f t="shared" si="5"/>
        <v>63448</v>
      </c>
      <c r="R45" s="31">
        <f t="shared" si="5"/>
        <v>179652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877087</v>
      </c>
      <c r="X45" s="31">
        <f t="shared" si="5"/>
        <v>1148623</v>
      </c>
      <c r="Y45" s="31">
        <f t="shared" si="5"/>
        <v>-271536</v>
      </c>
      <c r="Z45" s="32">
        <f>+IF(X45&lt;&gt;0,+(Y45/X45)*100,0)</f>
        <v>-23.640132576136818</v>
      </c>
      <c r="AA45" s="33">
        <f>+AA38+AA44</f>
        <v>1531497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26687701</v>
      </c>
      <c r="D46" s="42">
        <f t="shared" si="6"/>
        <v>0</v>
      </c>
      <c r="E46" s="43">
        <f t="shared" si="6"/>
        <v>34134088</v>
      </c>
      <c r="F46" s="44">
        <f t="shared" si="6"/>
        <v>34134088</v>
      </c>
      <c r="G46" s="44">
        <f t="shared" si="6"/>
        <v>2294411</v>
      </c>
      <c r="H46" s="44">
        <f t="shared" si="6"/>
        <v>2298241</v>
      </c>
      <c r="I46" s="44">
        <f t="shared" si="6"/>
        <v>1970888</v>
      </c>
      <c r="J46" s="44">
        <f t="shared" si="6"/>
        <v>6563540</v>
      </c>
      <c r="K46" s="44">
        <f t="shared" si="6"/>
        <v>2068278</v>
      </c>
      <c r="L46" s="44">
        <f t="shared" si="6"/>
        <v>2056158</v>
      </c>
      <c r="M46" s="44">
        <f t="shared" si="6"/>
        <v>1895892</v>
      </c>
      <c r="N46" s="44">
        <f t="shared" si="6"/>
        <v>6020328</v>
      </c>
      <c r="O46" s="44">
        <f t="shared" si="6"/>
        <v>2137115</v>
      </c>
      <c r="P46" s="44">
        <f t="shared" si="6"/>
        <v>2101055</v>
      </c>
      <c r="Q46" s="44">
        <f t="shared" si="6"/>
        <v>2054121</v>
      </c>
      <c r="R46" s="44">
        <f t="shared" si="6"/>
        <v>6292291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18876159</v>
      </c>
      <c r="X46" s="44">
        <f t="shared" si="6"/>
        <v>25600566</v>
      </c>
      <c r="Y46" s="44">
        <f t="shared" si="6"/>
        <v>-6724407</v>
      </c>
      <c r="Z46" s="45">
        <f>+IF(X46&lt;&gt;0,+(Y46/X46)*100,0)</f>
        <v>-26.266634104886588</v>
      </c>
      <c r="AA46" s="46">
        <f>+AA27-AA45</f>
        <v>34134088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123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4646096</v>
      </c>
      <c r="D6" s="18"/>
      <c r="E6" s="19">
        <v>-6199340</v>
      </c>
      <c r="F6" s="20">
        <v>2800660</v>
      </c>
      <c r="G6" s="20">
        <v>4763609</v>
      </c>
      <c r="H6" s="20">
        <v>139778</v>
      </c>
      <c r="I6" s="20">
        <v>-10446</v>
      </c>
      <c r="J6" s="20">
        <v>4892941</v>
      </c>
      <c r="K6" s="20">
        <v>54327</v>
      </c>
      <c r="L6" s="20">
        <v>99346</v>
      </c>
      <c r="M6" s="20">
        <v>64947</v>
      </c>
      <c r="N6" s="20">
        <v>218620</v>
      </c>
      <c r="O6" s="20">
        <v>159404</v>
      </c>
      <c r="P6" s="20">
        <v>40780</v>
      </c>
      <c r="Q6" s="20">
        <v>43155</v>
      </c>
      <c r="R6" s="20">
        <v>243339</v>
      </c>
      <c r="S6" s="20"/>
      <c r="T6" s="20"/>
      <c r="U6" s="20"/>
      <c r="V6" s="20"/>
      <c r="W6" s="20">
        <v>5354900</v>
      </c>
      <c r="X6" s="20">
        <v>-3180737</v>
      </c>
      <c r="Y6" s="20">
        <v>8535637</v>
      </c>
      <c r="Z6" s="21">
        <v>-268.35406385375467</v>
      </c>
      <c r="AA6" s="22">
        <v>2800660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20845256</v>
      </c>
      <c r="D8" s="18"/>
      <c r="E8" s="19">
        <v>94512989</v>
      </c>
      <c r="F8" s="20">
        <v>90764324</v>
      </c>
      <c r="G8" s="20">
        <v>21126421</v>
      </c>
      <c r="H8" s="20">
        <v>278183</v>
      </c>
      <c r="I8" s="20">
        <v>247201</v>
      </c>
      <c r="J8" s="20">
        <v>21651805</v>
      </c>
      <c r="K8" s="20">
        <v>241926</v>
      </c>
      <c r="L8" s="20">
        <v>254037</v>
      </c>
      <c r="M8" s="20">
        <v>-3091011</v>
      </c>
      <c r="N8" s="20">
        <v>-2595048</v>
      </c>
      <c r="O8" s="20">
        <v>247052</v>
      </c>
      <c r="P8" s="20">
        <v>276118</v>
      </c>
      <c r="Q8" s="20">
        <v>255983</v>
      </c>
      <c r="R8" s="20">
        <v>779153</v>
      </c>
      <c r="S8" s="20"/>
      <c r="T8" s="20"/>
      <c r="U8" s="20"/>
      <c r="V8" s="20"/>
      <c r="W8" s="20">
        <v>19835910</v>
      </c>
      <c r="X8" s="20">
        <v>95781351</v>
      </c>
      <c r="Y8" s="20">
        <v>-75945441</v>
      </c>
      <c r="Z8" s="21">
        <v>-79.290425753130165</v>
      </c>
      <c r="AA8" s="22">
        <v>90764324</v>
      </c>
    </row>
    <row r="9" spans="1:27" x14ac:dyDescent="0.25">
      <c r="A9" s="23" t="s">
        <v>38</v>
      </c>
      <c r="B9" s="17" t="s">
        <v>33</v>
      </c>
      <c r="C9" s="18"/>
      <c r="D9" s="18"/>
      <c r="E9" s="19">
        <v>7116200</v>
      </c>
      <c r="F9" s="20">
        <v>5332200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4623819</v>
      </c>
      <c r="Y9" s="20">
        <v>-4623819</v>
      </c>
      <c r="Z9" s="21">
        <v>-100</v>
      </c>
      <c r="AA9" s="22">
        <v>5332200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-1425661</v>
      </c>
      <c r="D11" s="18"/>
      <c r="E11" s="19">
        <v>-660000</v>
      </c>
      <c r="F11" s="20">
        <v>-860000</v>
      </c>
      <c r="G11" s="20">
        <v>-1425661</v>
      </c>
      <c r="H11" s="20"/>
      <c r="I11" s="20">
        <v>-198609</v>
      </c>
      <c r="J11" s="20">
        <v>-1624270</v>
      </c>
      <c r="K11" s="20"/>
      <c r="L11" s="20"/>
      <c r="M11" s="20"/>
      <c r="N11" s="20"/>
      <c r="O11" s="20"/>
      <c r="P11" s="20">
        <v>-109894</v>
      </c>
      <c r="Q11" s="20"/>
      <c r="R11" s="20">
        <v>-109894</v>
      </c>
      <c r="S11" s="20"/>
      <c r="T11" s="20"/>
      <c r="U11" s="20"/>
      <c r="V11" s="20"/>
      <c r="W11" s="20">
        <v>-1734164</v>
      </c>
      <c r="X11" s="20">
        <v>-681247</v>
      </c>
      <c r="Y11" s="20">
        <v>-1052917</v>
      </c>
      <c r="Z11" s="21">
        <v>154.55730447253347</v>
      </c>
      <c r="AA11" s="22">
        <v>-860000</v>
      </c>
    </row>
    <row r="12" spans="1:27" x14ac:dyDescent="0.25">
      <c r="A12" s="23" t="s">
        <v>41</v>
      </c>
      <c r="B12" s="17" t="s">
        <v>33</v>
      </c>
      <c r="C12" s="18">
        <v>-1575</v>
      </c>
      <c r="D12" s="18"/>
      <c r="E12" s="19"/>
      <c r="F12" s="20"/>
      <c r="G12" s="24">
        <v>-685</v>
      </c>
      <c r="H12" s="24">
        <v>-890</v>
      </c>
      <c r="I12" s="24">
        <v>17675</v>
      </c>
      <c r="J12" s="20">
        <v>16100</v>
      </c>
      <c r="K12" s="24">
        <v>-12045</v>
      </c>
      <c r="L12" s="24">
        <v>-2265</v>
      </c>
      <c r="M12" s="20">
        <v>2671</v>
      </c>
      <c r="N12" s="24">
        <v>-11639</v>
      </c>
      <c r="O12" s="24">
        <v>-4283</v>
      </c>
      <c r="P12" s="24">
        <v>2513</v>
      </c>
      <c r="Q12" s="20">
        <v>3748</v>
      </c>
      <c r="R12" s="24">
        <v>1978</v>
      </c>
      <c r="S12" s="24"/>
      <c r="T12" s="20"/>
      <c r="U12" s="24"/>
      <c r="V12" s="24"/>
      <c r="W12" s="24">
        <v>6439</v>
      </c>
      <c r="X12" s="20"/>
      <c r="Y12" s="24">
        <v>6439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-52266</v>
      </c>
      <c r="D13" s="18"/>
      <c r="E13" s="19"/>
      <c r="F13" s="20"/>
      <c r="G13" s="20">
        <v>-52266</v>
      </c>
      <c r="H13" s="20"/>
      <c r="I13" s="20"/>
      <c r="J13" s="20">
        <v>-52266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-52266</v>
      </c>
      <c r="X13" s="20"/>
      <c r="Y13" s="20">
        <v>-52266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24011850</v>
      </c>
      <c r="D14" s="29">
        <f>SUM(D6:D13)</f>
        <v>0</v>
      </c>
      <c r="E14" s="30">
        <f t="shared" si="0"/>
        <v>94769849</v>
      </c>
      <c r="F14" s="31">
        <f t="shared" si="0"/>
        <v>98037184</v>
      </c>
      <c r="G14" s="31">
        <f t="shared" si="0"/>
        <v>24411418</v>
      </c>
      <c r="H14" s="31">
        <f t="shared" si="0"/>
        <v>417071</v>
      </c>
      <c r="I14" s="31">
        <f t="shared" si="0"/>
        <v>55821</v>
      </c>
      <c r="J14" s="31">
        <f t="shared" si="0"/>
        <v>24884310</v>
      </c>
      <c r="K14" s="31">
        <f t="shared" si="0"/>
        <v>284208</v>
      </c>
      <c r="L14" s="31">
        <f t="shared" si="0"/>
        <v>351118</v>
      </c>
      <c r="M14" s="31">
        <f t="shared" si="0"/>
        <v>-3023393</v>
      </c>
      <c r="N14" s="31">
        <f t="shared" si="0"/>
        <v>-2388067</v>
      </c>
      <c r="O14" s="31">
        <f t="shared" si="0"/>
        <v>402173</v>
      </c>
      <c r="P14" s="31">
        <f t="shared" si="0"/>
        <v>209517</v>
      </c>
      <c r="Q14" s="31">
        <f t="shared" si="0"/>
        <v>302886</v>
      </c>
      <c r="R14" s="31">
        <f t="shared" si="0"/>
        <v>914576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23410819</v>
      </c>
      <c r="X14" s="31">
        <f t="shared" si="0"/>
        <v>96543186</v>
      </c>
      <c r="Y14" s="31">
        <f t="shared" si="0"/>
        <v>-73132367</v>
      </c>
      <c r="Z14" s="32">
        <f>+IF(X14&lt;&gt;0,+(Y14/X14)*100,0)</f>
        <v>-75.750935959374701</v>
      </c>
      <c r="AA14" s="33">
        <f>SUM(AA6:AA13)</f>
        <v>98037184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2554619</v>
      </c>
      <c r="D18" s="18"/>
      <c r="E18" s="19">
        <v>-4920000</v>
      </c>
      <c r="F18" s="20">
        <v>-4920000</v>
      </c>
      <c r="G18" s="24">
        <v>14448862</v>
      </c>
      <c r="H18" s="24">
        <v>-11894243</v>
      </c>
      <c r="I18" s="24"/>
      <c r="J18" s="20">
        <v>2554619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2554619</v>
      </c>
      <c r="X18" s="20">
        <v>-4302497</v>
      </c>
      <c r="Y18" s="24">
        <v>6857116</v>
      </c>
      <c r="Z18" s="25">
        <v>-159.37526510768049</v>
      </c>
      <c r="AA18" s="26">
        <v>-4920000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2554619</v>
      </c>
      <c r="D26" s="29">
        <f t="shared" ref="D26:Y26" si="1">SUM(D16:D25)</f>
        <v>0</v>
      </c>
      <c r="E26" s="35">
        <f t="shared" si="1"/>
        <v>-4920000</v>
      </c>
      <c r="F26" s="36">
        <f t="shared" si="1"/>
        <v>-4920000</v>
      </c>
      <c r="G26" s="36">
        <f t="shared" si="1"/>
        <v>14448862</v>
      </c>
      <c r="H26" s="36">
        <f t="shared" si="1"/>
        <v>-11894243</v>
      </c>
      <c r="I26" s="36">
        <f t="shared" si="1"/>
        <v>0</v>
      </c>
      <c r="J26" s="36">
        <f t="shared" si="1"/>
        <v>2554619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2554619</v>
      </c>
      <c r="X26" s="36">
        <f t="shared" si="1"/>
        <v>-4302497</v>
      </c>
      <c r="Y26" s="36">
        <f t="shared" si="1"/>
        <v>6857116</v>
      </c>
      <c r="Z26" s="37">
        <f>+IF(X26&lt;&gt;0,+(Y26/X26)*100,0)</f>
        <v>-159.37526510768049</v>
      </c>
      <c r="AA26" s="38">
        <f>SUM(AA16:AA25)</f>
        <v>-4920000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26566469</v>
      </c>
      <c r="D27" s="29">
        <f>+D14+D26</f>
        <v>0</v>
      </c>
      <c r="E27" s="30">
        <f t="shared" si="2"/>
        <v>89849849</v>
      </c>
      <c r="F27" s="31">
        <f t="shared" si="2"/>
        <v>93117184</v>
      </c>
      <c r="G27" s="31">
        <f t="shared" si="2"/>
        <v>38860280</v>
      </c>
      <c r="H27" s="31">
        <f t="shared" si="2"/>
        <v>-11477172</v>
      </c>
      <c r="I27" s="31">
        <f t="shared" si="2"/>
        <v>55821</v>
      </c>
      <c r="J27" s="31">
        <f t="shared" si="2"/>
        <v>27438929</v>
      </c>
      <c r="K27" s="31">
        <f t="shared" si="2"/>
        <v>284208</v>
      </c>
      <c r="L27" s="31">
        <f t="shared" si="2"/>
        <v>351118</v>
      </c>
      <c r="M27" s="31">
        <f t="shared" si="2"/>
        <v>-3023393</v>
      </c>
      <c r="N27" s="31">
        <f t="shared" si="2"/>
        <v>-2388067</v>
      </c>
      <c r="O27" s="31">
        <f t="shared" si="2"/>
        <v>402173</v>
      </c>
      <c r="P27" s="31">
        <f t="shared" si="2"/>
        <v>209517</v>
      </c>
      <c r="Q27" s="31">
        <f t="shared" si="2"/>
        <v>302886</v>
      </c>
      <c r="R27" s="31">
        <f t="shared" si="2"/>
        <v>914576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25965438</v>
      </c>
      <c r="X27" s="31">
        <f t="shared" si="2"/>
        <v>92240689</v>
      </c>
      <c r="Y27" s="31">
        <f t="shared" si="2"/>
        <v>-66275251</v>
      </c>
      <c r="Z27" s="32">
        <f>+IF(X27&lt;&gt;0,+(Y27/X27)*100,0)</f>
        <v>-71.850342531591451</v>
      </c>
      <c r="AA27" s="33">
        <f>+AA14+AA26</f>
        <v>93117184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22606</v>
      </c>
      <c r="D32" s="18"/>
      <c r="E32" s="19"/>
      <c r="F32" s="20"/>
      <c r="G32" s="20">
        <v>22457</v>
      </c>
      <c r="H32" s="20">
        <v>-1109</v>
      </c>
      <c r="I32" s="20">
        <v>-1547</v>
      </c>
      <c r="J32" s="20">
        <v>19801</v>
      </c>
      <c r="K32" s="20">
        <v>-1260</v>
      </c>
      <c r="L32" s="20">
        <v>-69</v>
      </c>
      <c r="M32" s="20">
        <v>-368</v>
      </c>
      <c r="N32" s="20">
        <v>-1697</v>
      </c>
      <c r="O32" s="20">
        <v>-515</v>
      </c>
      <c r="P32" s="20">
        <v>-769</v>
      </c>
      <c r="Q32" s="20">
        <v>-210</v>
      </c>
      <c r="R32" s="20">
        <v>-1494</v>
      </c>
      <c r="S32" s="20"/>
      <c r="T32" s="20"/>
      <c r="U32" s="20"/>
      <c r="V32" s="20"/>
      <c r="W32" s="20">
        <v>16610</v>
      </c>
      <c r="X32" s="20"/>
      <c r="Y32" s="20">
        <v>16610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7506435</v>
      </c>
      <c r="D33" s="18"/>
      <c r="E33" s="19">
        <v>-950196</v>
      </c>
      <c r="F33" s="20">
        <v>-750196</v>
      </c>
      <c r="G33" s="20">
        <v>7521685</v>
      </c>
      <c r="H33" s="20">
        <v>36640</v>
      </c>
      <c r="I33" s="20">
        <v>-76522</v>
      </c>
      <c r="J33" s="20">
        <v>7481803</v>
      </c>
      <c r="K33" s="20">
        <v>36991</v>
      </c>
      <c r="L33" s="20">
        <v>71515</v>
      </c>
      <c r="M33" s="20">
        <v>-191013</v>
      </c>
      <c r="N33" s="20">
        <v>-82507</v>
      </c>
      <c r="O33" s="20">
        <v>25944</v>
      </c>
      <c r="P33" s="20">
        <v>58928</v>
      </c>
      <c r="Q33" s="20">
        <v>-1555008</v>
      </c>
      <c r="R33" s="20">
        <v>-1470136</v>
      </c>
      <c r="S33" s="20"/>
      <c r="T33" s="20"/>
      <c r="U33" s="20"/>
      <c r="V33" s="20"/>
      <c r="W33" s="20">
        <v>5929160</v>
      </c>
      <c r="X33" s="20">
        <v>-811434</v>
      </c>
      <c r="Y33" s="20">
        <v>6740594</v>
      </c>
      <c r="Z33" s="21">
        <v>-830.7014495325559</v>
      </c>
      <c r="AA33" s="22">
        <v>-750196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-2062</v>
      </c>
      <c r="D36" s="18"/>
      <c r="E36" s="19">
        <v>1920835</v>
      </c>
      <c r="F36" s="20">
        <v>1920835</v>
      </c>
      <c r="G36" s="20">
        <v>16244</v>
      </c>
      <c r="H36" s="20">
        <v>396</v>
      </c>
      <c r="I36" s="20">
        <v>2437</v>
      </c>
      <c r="J36" s="20">
        <v>19077</v>
      </c>
      <c r="K36" s="20">
        <v>-3428</v>
      </c>
      <c r="L36" s="20">
        <v>133</v>
      </c>
      <c r="M36" s="20">
        <v>2038</v>
      </c>
      <c r="N36" s="20">
        <v>-1257</v>
      </c>
      <c r="O36" s="20">
        <v>2810</v>
      </c>
      <c r="P36" s="20">
        <v>-2945</v>
      </c>
      <c r="Q36" s="20">
        <v>2453</v>
      </c>
      <c r="R36" s="20">
        <v>2318</v>
      </c>
      <c r="S36" s="20"/>
      <c r="T36" s="20"/>
      <c r="U36" s="20"/>
      <c r="V36" s="20"/>
      <c r="W36" s="20">
        <v>20138</v>
      </c>
      <c r="X36" s="20">
        <v>1645086</v>
      </c>
      <c r="Y36" s="20">
        <v>-1624948</v>
      </c>
      <c r="Z36" s="21">
        <v>-98.775869468222339</v>
      </c>
      <c r="AA36" s="22">
        <v>1920835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7526979</v>
      </c>
      <c r="D38" s="29">
        <f t="shared" ref="D38:Y38" si="3">SUM(D30:D37)</f>
        <v>0</v>
      </c>
      <c r="E38" s="30">
        <f t="shared" si="3"/>
        <v>970639</v>
      </c>
      <c r="F38" s="31">
        <f t="shared" si="3"/>
        <v>1170639</v>
      </c>
      <c r="G38" s="31">
        <f t="shared" si="3"/>
        <v>7560386</v>
      </c>
      <c r="H38" s="31">
        <f t="shared" si="3"/>
        <v>35927</v>
      </c>
      <c r="I38" s="31">
        <f t="shared" si="3"/>
        <v>-75632</v>
      </c>
      <c r="J38" s="31">
        <f t="shared" si="3"/>
        <v>7520681</v>
      </c>
      <c r="K38" s="31">
        <f t="shared" si="3"/>
        <v>32303</v>
      </c>
      <c r="L38" s="31">
        <f t="shared" si="3"/>
        <v>71579</v>
      </c>
      <c r="M38" s="31">
        <f t="shared" si="3"/>
        <v>-189343</v>
      </c>
      <c r="N38" s="31">
        <f t="shared" si="3"/>
        <v>-85461</v>
      </c>
      <c r="O38" s="31">
        <f t="shared" si="3"/>
        <v>28239</v>
      </c>
      <c r="P38" s="31">
        <f t="shared" si="3"/>
        <v>55214</v>
      </c>
      <c r="Q38" s="31">
        <f t="shared" si="3"/>
        <v>-1552765</v>
      </c>
      <c r="R38" s="31">
        <f t="shared" si="3"/>
        <v>-1469312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5965908</v>
      </c>
      <c r="X38" s="31">
        <f t="shared" si="3"/>
        <v>833652</v>
      </c>
      <c r="Y38" s="31">
        <f t="shared" si="3"/>
        <v>5132256</v>
      </c>
      <c r="Z38" s="32">
        <f>+IF(X38&lt;&gt;0,+(Y38/X38)*100,0)</f>
        <v>615.63530106087433</v>
      </c>
      <c r="AA38" s="33">
        <f>SUM(AA30:AA37)</f>
        <v>1170639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7526979</v>
      </c>
      <c r="D45" s="29">
        <f>+D38+D44</f>
        <v>0</v>
      </c>
      <c r="E45" s="30">
        <f t="shared" si="5"/>
        <v>970639</v>
      </c>
      <c r="F45" s="31">
        <f t="shared" si="5"/>
        <v>1170639</v>
      </c>
      <c r="G45" s="31">
        <f t="shared" si="5"/>
        <v>7560386</v>
      </c>
      <c r="H45" s="31">
        <f t="shared" si="5"/>
        <v>35927</v>
      </c>
      <c r="I45" s="31">
        <f t="shared" si="5"/>
        <v>-75632</v>
      </c>
      <c r="J45" s="31">
        <f t="shared" si="5"/>
        <v>7520681</v>
      </c>
      <c r="K45" s="31">
        <f t="shared" si="5"/>
        <v>32303</v>
      </c>
      <c r="L45" s="31">
        <f t="shared" si="5"/>
        <v>71579</v>
      </c>
      <c r="M45" s="31">
        <f t="shared" si="5"/>
        <v>-189343</v>
      </c>
      <c r="N45" s="31">
        <f t="shared" si="5"/>
        <v>-85461</v>
      </c>
      <c r="O45" s="31">
        <f t="shared" si="5"/>
        <v>28239</v>
      </c>
      <c r="P45" s="31">
        <f t="shared" si="5"/>
        <v>55214</v>
      </c>
      <c r="Q45" s="31">
        <f t="shared" si="5"/>
        <v>-1552765</v>
      </c>
      <c r="R45" s="31">
        <f t="shared" si="5"/>
        <v>-1469312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5965908</v>
      </c>
      <c r="X45" s="31">
        <f t="shared" si="5"/>
        <v>833652</v>
      </c>
      <c r="Y45" s="31">
        <f t="shared" si="5"/>
        <v>5132256</v>
      </c>
      <c r="Z45" s="32">
        <f>+IF(X45&lt;&gt;0,+(Y45/X45)*100,0)</f>
        <v>615.63530106087433</v>
      </c>
      <c r="AA45" s="33">
        <f>+AA38+AA44</f>
        <v>1170639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19039490</v>
      </c>
      <c r="D46" s="42">
        <f t="shared" si="6"/>
        <v>0</v>
      </c>
      <c r="E46" s="43">
        <f t="shared" si="6"/>
        <v>88879210</v>
      </c>
      <c r="F46" s="44">
        <f t="shared" si="6"/>
        <v>91946545</v>
      </c>
      <c r="G46" s="44">
        <f t="shared" si="6"/>
        <v>31299894</v>
      </c>
      <c r="H46" s="44">
        <f t="shared" si="6"/>
        <v>-11513099</v>
      </c>
      <c r="I46" s="44">
        <f t="shared" si="6"/>
        <v>131453</v>
      </c>
      <c r="J46" s="44">
        <f t="shared" si="6"/>
        <v>19918248</v>
      </c>
      <c r="K46" s="44">
        <f t="shared" si="6"/>
        <v>251905</v>
      </c>
      <c r="L46" s="44">
        <f t="shared" si="6"/>
        <v>279539</v>
      </c>
      <c r="M46" s="44">
        <f t="shared" si="6"/>
        <v>-2834050</v>
      </c>
      <c r="N46" s="44">
        <f t="shared" si="6"/>
        <v>-2302606</v>
      </c>
      <c r="O46" s="44">
        <f t="shared" si="6"/>
        <v>373934</v>
      </c>
      <c r="P46" s="44">
        <f t="shared" si="6"/>
        <v>154303</v>
      </c>
      <c r="Q46" s="44">
        <f t="shared" si="6"/>
        <v>1855651</v>
      </c>
      <c r="R46" s="44">
        <f t="shared" si="6"/>
        <v>2383888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19999530</v>
      </c>
      <c r="X46" s="44">
        <f t="shared" si="6"/>
        <v>91407037</v>
      </c>
      <c r="Y46" s="44">
        <f t="shared" si="6"/>
        <v>-71407507</v>
      </c>
      <c r="Z46" s="45">
        <f>+IF(X46&lt;&gt;0,+(Y46/X46)*100,0)</f>
        <v>-78.120360689516716</v>
      </c>
      <c r="AA46" s="46">
        <f>+AA27-AA45</f>
        <v>91946545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-75050404</v>
      </c>
      <c r="D48" s="18"/>
      <c r="E48" s="19">
        <v>-10570146</v>
      </c>
      <c r="F48" s="20">
        <v>-7502811</v>
      </c>
      <c r="G48" s="20">
        <v>-71837588</v>
      </c>
      <c r="H48" s="20">
        <v>-3827202</v>
      </c>
      <c r="I48" s="20">
        <v>-522422</v>
      </c>
      <c r="J48" s="20">
        <v>-76187212</v>
      </c>
      <c r="K48" s="20">
        <v>1394004</v>
      </c>
      <c r="L48" s="20">
        <v>-376087</v>
      </c>
      <c r="M48" s="20">
        <v>-3336234</v>
      </c>
      <c r="N48" s="20">
        <v>-2318317</v>
      </c>
      <c r="O48" s="20">
        <v>-389722</v>
      </c>
      <c r="P48" s="20">
        <v>-133116</v>
      </c>
      <c r="Q48" s="20">
        <v>-874663</v>
      </c>
      <c r="R48" s="20">
        <v>-1397501</v>
      </c>
      <c r="S48" s="20"/>
      <c r="T48" s="20"/>
      <c r="U48" s="20"/>
      <c r="V48" s="20"/>
      <c r="W48" s="20">
        <v>-79903030</v>
      </c>
      <c r="X48" s="20">
        <v>-8042319</v>
      </c>
      <c r="Y48" s="20">
        <v>-71860711</v>
      </c>
      <c r="Z48" s="47">
        <v>893.53221378062722</v>
      </c>
      <c r="AA48" s="22">
        <v>-7502811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-75050404</v>
      </c>
      <c r="D51" s="50">
        <f t="shared" ref="D51:Y51" si="7">SUM(D48:D50)</f>
        <v>0</v>
      </c>
      <c r="E51" s="51">
        <f t="shared" si="7"/>
        <v>-10570146</v>
      </c>
      <c r="F51" s="52">
        <f t="shared" si="7"/>
        <v>-7502811</v>
      </c>
      <c r="G51" s="52">
        <f t="shared" si="7"/>
        <v>-71837588</v>
      </c>
      <c r="H51" s="52">
        <f t="shared" si="7"/>
        <v>-3827202</v>
      </c>
      <c r="I51" s="52">
        <f t="shared" si="7"/>
        <v>-522422</v>
      </c>
      <c r="J51" s="52">
        <f t="shared" si="7"/>
        <v>-76187212</v>
      </c>
      <c r="K51" s="52">
        <f t="shared" si="7"/>
        <v>1394004</v>
      </c>
      <c r="L51" s="52">
        <f t="shared" si="7"/>
        <v>-376087</v>
      </c>
      <c r="M51" s="52">
        <f t="shared" si="7"/>
        <v>-3336234</v>
      </c>
      <c r="N51" s="52">
        <f t="shared" si="7"/>
        <v>-2318317</v>
      </c>
      <c r="O51" s="52">
        <f t="shared" si="7"/>
        <v>-389722</v>
      </c>
      <c r="P51" s="52">
        <f t="shared" si="7"/>
        <v>-133116</v>
      </c>
      <c r="Q51" s="52">
        <f t="shared" si="7"/>
        <v>-874663</v>
      </c>
      <c r="R51" s="52">
        <f t="shared" si="7"/>
        <v>-1397501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-79903030</v>
      </c>
      <c r="X51" s="52">
        <f t="shared" si="7"/>
        <v>-8042319</v>
      </c>
      <c r="Y51" s="52">
        <f t="shared" si="7"/>
        <v>-71860711</v>
      </c>
      <c r="Z51" s="53">
        <f>+IF(X51&lt;&gt;0,+(Y51/X51)*100,0)</f>
        <v>893.53221378062722</v>
      </c>
      <c r="AA51" s="54">
        <f>SUM(AA48:AA50)</f>
        <v>-7502811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124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186337330</v>
      </c>
      <c r="D8" s="18"/>
      <c r="E8" s="19">
        <v>168164772</v>
      </c>
      <c r="F8" s="20">
        <v>168164772</v>
      </c>
      <c r="G8" s="20">
        <v>229662891</v>
      </c>
      <c r="H8" s="20">
        <v>17803400</v>
      </c>
      <c r="I8" s="20">
        <v>17422203</v>
      </c>
      <c r="J8" s="20">
        <v>264888494</v>
      </c>
      <c r="K8" s="20">
        <v>-169946328</v>
      </c>
      <c r="L8" s="20">
        <v>203723024</v>
      </c>
      <c r="M8" s="20">
        <v>17384067</v>
      </c>
      <c r="N8" s="20">
        <v>51160763</v>
      </c>
      <c r="O8" s="20">
        <v>16819004</v>
      </c>
      <c r="P8" s="20">
        <v>-126520724</v>
      </c>
      <c r="Q8" s="20">
        <v>15315770</v>
      </c>
      <c r="R8" s="20">
        <v>-94385950</v>
      </c>
      <c r="S8" s="20"/>
      <c r="T8" s="20"/>
      <c r="U8" s="20"/>
      <c r="V8" s="20"/>
      <c r="W8" s="20">
        <v>221663307</v>
      </c>
      <c r="X8" s="20">
        <v>126123597</v>
      </c>
      <c r="Y8" s="20">
        <v>95539710</v>
      </c>
      <c r="Z8" s="21">
        <v>75.750860483308287</v>
      </c>
      <c r="AA8" s="22">
        <v>168164772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186337330</v>
      </c>
      <c r="D14" s="29">
        <f>SUM(D6:D13)</f>
        <v>0</v>
      </c>
      <c r="E14" s="30">
        <f t="shared" si="0"/>
        <v>168164772</v>
      </c>
      <c r="F14" s="31">
        <f t="shared" si="0"/>
        <v>168164772</v>
      </c>
      <c r="G14" s="31">
        <f t="shared" si="0"/>
        <v>229662891</v>
      </c>
      <c r="H14" s="31">
        <f t="shared" si="0"/>
        <v>17803400</v>
      </c>
      <c r="I14" s="31">
        <f t="shared" si="0"/>
        <v>17422203</v>
      </c>
      <c r="J14" s="31">
        <f t="shared" si="0"/>
        <v>264888494</v>
      </c>
      <c r="K14" s="31">
        <f t="shared" si="0"/>
        <v>-169946328</v>
      </c>
      <c r="L14" s="31">
        <f t="shared" si="0"/>
        <v>203723024</v>
      </c>
      <c r="M14" s="31">
        <f t="shared" si="0"/>
        <v>17384067</v>
      </c>
      <c r="N14" s="31">
        <f t="shared" si="0"/>
        <v>51160763</v>
      </c>
      <c r="O14" s="31">
        <f t="shared" si="0"/>
        <v>16819004</v>
      </c>
      <c r="P14" s="31">
        <f t="shared" si="0"/>
        <v>-126520724</v>
      </c>
      <c r="Q14" s="31">
        <f t="shared" si="0"/>
        <v>15315770</v>
      </c>
      <c r="R14" s="31">
        <f t="shared" si="0"/>
        <v>-94385950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221663307</v>
      </c>
      <c r="X14" s="31">
        <f t="shared" si="0"/>
        <v>126123597</v>
      </c>
      <c r="Y14" s="31">
        <f t="shared" si="0"/>
        <v>95539710</v>
      </c>
      <c r="Z14" s="32">
        <f>+IF(X14&lt;&gt;0,+(Y14/X14)*100,0)</f>
        <v>75.750860483308287</v>
      </c>
      <c r="AA14" s="33">
        <f>SUM(AA6:AA13)</f>
        <v>168164772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284991</v>
      </c>
      <c r="D18" s="18"/>
      <c r="E18" s="19">
        <v>177614904</v>
      </c>
      <c r="F18" s="20">
        <v>177614904</v>
      </c>
      <c r="G18" s="24">
        <v>12082362</v>
      </c>
      <c r="H18" s="24">
        <v>-11797371</v>
      </c>
      <c r="I18" s="24"/>
      <c r="J18" s="20">
        <v>284991</v>
      </c>
      <c r="K18" s="24">
        <v>-284990</v>
      </c>
      <c r="L18" s="24">
        <v>284990</v>
      </c>
      <c r="M18" s="20"/>
      <c r="N18" s="24"/>
      <c r="O18" s="24"/>
      <c r="P18" s="24">
        <v>-31423506</v>
      </c>
      <c r="Q18" s="20"/>
      <c r="R18" s="24">
        <v>-31423506</v>
      </c>
      <c r="S18" s="24"/>
      <c r="T18" s="20"/>
      <c r="U18" s="24"/>
      <c r="V18" s="24"/>
      <c r="W18" s="24">
        <v>-31138515</v>
      </c>
      <c r="X18" s="20">
        <v>133211178</v>
      </c>
      <c r="Y18" s="24">
        <v>-164349693</v>
      </c>
      <c r="Z18" s="25">
        <v>-123.37530188345005</v>
      </c>
      <c r="AA18" s="26">
        <v>177614904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284991</v>
      </c>
      <c r="D26" s="29">
        <f t="shared" ref="D26:Y26" si="1">SUM(D16:D25)</f>
        <v>0</v>
      </c>
      <c r="E26" s="35">
        <f t="shared" si="1"/>
        <v>177614904</v>
      </c>
      <c r="F26" s="36">
        <f t="shared" si="1"/>
        <v>177614904</v>
      </c>
      <c r="G26" s="36">
        <f t="shared" si="1"/>
        <v>12082362</v>
      </c>
      <c r="H26" s="36">
        <f t="shared" si="1"/>
        <v>-11797371</v>
      </c>
      <c r="I26" s="36">
        <f t="shared" si="1"/>
        <v>0</v>
      </c>
      <c r="J26" s="36">
        <f t="shared" si="1"/>
        <v>284991</v>
      </c>
      <c r="K26" s="36">
        <f t="shared" si="1"/>
        <v>-284990</v>
      </c>
      <c r="L26" s="36">
        <f t="shared" si="1"/>
        <v>284990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-31423506</v>
      </c>
      <c r="Q26" s="36">
        <f t="shared" si="1"/>
        <v>0</v>
      </c>
      <c r="R26" s="36">
        <f t="shared" si="1"/>
        <v>-31423506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-31138515</v>
      </c>
      <c r="X26" s="36">
        <f t="shared" si="1"/>
        <v>133211178</v>
      </c>
      <c r="Y26" s="36">
        <f t="shared" si="1"/>
        <v>-164349693</v>
      </c>
      <c r="Z26" s="37">
        <f>+IF(X26&lt;&gt;0,+(Y26/X26)*100,0)</f>
        <v>-123.37530188345005</v>
      </c>
      <c r="AA26" s="38">
        <f>SUM(AA16:AA25)</f>
        <v>177614904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186622321</v>
      </c>
      <c r="D27" s="29">
        <f>+D14+D26</f>
        <v>0</v>
      </c>
      <c r="E27" s="30">
        <f t="shared" si="2"/>
        <v>345779676</v>
      </c>
      <c r="F27" s="31">
        <f t="shared" si="2"/>
        <v>345779676</v>
      </c>
      <c r="G27" s="31">
        <f t="shared" si="2"/>
        <v>241745253</v>
      </c>
      <c r="H27" s="31">
        <f t="shared" si="2"/>
        <v>6006029</v>
      </c>
      <c r="I27" s="31">
        <f t="shared" si="2"/>
        <v>17422203</v>
      </c>
      <c r="J27" s="31">
        <f t="shared" si="2"/>
        <v>265173485</v>
      </c>
      <c r="K27" s="31">
        <f t="shared" si="2"/>
        <v>-170231318</v>
      </c>
      <c r="L27" s="31">
        <f t="shared" si="2"/>
        <v>204008014</v>
      </c>
      <c r="M27" s="31">
        <f t="shared" si="2"/>
        <v>17384067</v>
      </c>
      <c r="N27" s="31">
        <f t="shared" si="2"/>
        <v>51160763</v>
      </c>
      <c r="O27" s="31">
        <f t="shared" si="2"/>
        <v>16819004</v>
      </c>
      <c r="P27" s="31">
        <f t="shared" si="2"/>
        <v>-157944230</v>
      </c>
      <c r="Q27" s="31">
        <f t="shared" si="2"/>
        <v>15315770</v>
      </c>
      <c r="R27" s="31">
        <f t="shared" si="2"/>
        <v>-125809456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190524792</v>
      </c>
      <c r="X27" s="31">
        <f t="shared" si="2"/>
        <v>259334775</v>
      </c>
      <c r="Y27" s="31">
        <f t="shared" si="2"/>
        <v>-68809983</v>
      </c>
      <c r="Z27" s="32">
        <f>+IF(X27&lt;&gt;0,+(Y27/X27)*100,0)</f>
        <v>-26.533264966104142</v>
      </c>
      <c r="AA27" s="33">
        <f>+AA14+AA26</f>
        <v>345779676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89178942</v>
      </c>
      <c r="D33" s="18"/>
      <c r="E33" s="19"/>
      <c r="F33" s="20"/>
      <c r="G33" s="20">
        <v>90762607</v>
      </c>
      <c r="H33" s="20">
        <v>4013826</v>
      </c>
      <c r="I33" s="20">
        <v>1542387</v>
      </c>
      <c r="J33" s="20">
        <v>96318820</v>
      </c>
      <c r="K33" s="20">
        <v>-87789496</v>
      </c>
      <c r="L33" s="20">
        <v>90662636</v>
      </c>
      <c r="M33" s="20">
        <v>1468334</v>
      </c>
      <c r="N33" s="20">
        <v>4341474</v>
      </c>
      <c r="O33" s="20">
        <v>1407665</v>
      </c>
      <c r="P33" s="20">
        <v>-70650423</v>
      </c>
      <c r="Q33" s="20">
        <v>1219604</v>
      </c>
      <c r="R33" s="20">
        <v>-68023154</v>
      </c>
      <c r="S33" s="20"/>
      <c r="T33" s="20"/>
      <c r="U33" s="20"/>
      <c r="V33" s="20"/>
      <c r="W33" s="20">
        <v>32637140</v>
      </c>
      <c r="X33" s="20"/>
      <c r="Y33" s="20">
        <v>32637140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89178942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90762607</v>
      </c>
      <c r="H38" s="31">
        <f t="shared" si="3"/>
        <v>4013826</v>
      </c>
      <c r="I38" s="31">
        <f t="shared" si="3"/>
        <v>1542387</v>
      </c>
      <c r="J38" s="31">
        <f t="shared" si="3"/>
        <v>96318820</v>
      </c>
      <c r="K38" s="31">
        <f t="shared" si="3"/>
        <v>-87789496</v>
      </c>
      <c r="L38" s="31">
        <f t="shared" si="3"/>
        <v>90662636</v>
      </c>
      <c r="M38" s="31">
        <f t="shared" si="3"/>
        <v>1468334</v>
      </c>
      <c r="N38" s="31">
        <f t="shared" si="3"/>
        <v>4341474</v>
      </c>
      <c r="O38" s="31">
        <f t="shared" si="3"/>
        <v>1407665</v>
      </c>
      <c r="P38" s="31">
        <f t="shared" si="3"/>
        <v>-70650423</v>
      </c>
      <c r="Q38" s="31">
        <f t="shared" si="3"/>
        <v>1219604</v>
      </c>
      <c r="R38" s="31">
        <f t="shared" si="3"/>
        <v>-68023154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32637140</v>
      </c>
      <c r="X38" s="31">
        <f t="shared" si="3"/>
        <v>0</v>
      </c>
      <c r="Y38" s="31">
        <f t="shared" si="3"/>
        <v>32637140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89178942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90762607</v>
      </c>
      <c r="H45" s="31">
        <f t="shared" si="5"/>
        <v>4013826</v>
      </c>
      <c r="I45" s="31">
        <f t="shared" si="5"/>
        <v>1542387</v>
      </c>
      <c r="J45" s="31">
        <f t="shared" si="5"/>
        <v>96318820</v>
      </c>
      <c r="K45" s="31">
        <f t="shared" si="5"/>
        <v>-87789496</v>
      </c>
      <c r="L45" s="31">
        <f t="shared" si="5"/>
        <v>90662636</v>
      </c>
      <c r="M45" s="31">
        <f t="shared" si="5"/>
        <v>1468334</v>
      </c>
      <c r="N45" s="31">
        <f t="shared" si="5"/>
        <v>4341474</v>
      </c>
      <c r="O45" s="31">
        <f t="shared" si="5"/>
        <v>1407665</v>
      </c>
      <c r="P45" s="31">
        <f t="shared" si="5"/>
        <v>-70650423</v>
      </c>
      <c r="Q45" s="31">
        <f t="shared" si="5"/>
        <v>1219604</v>
      </c>
      <c r="R45" s="31">
        <f t="shared" si="5"/>
        <v>-68023154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32637140</v>
      </c>
      <c r="X45" s="31">
        <f t="shared" si="5"/>
        <v>0</v>
      </c>
      <c r="Y45" s="31">
        <f t="shared" si="5"/>
        <v>32637140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97443379</v>
      </c>
      <c r="D46" s="42">
        <f t="shared" si="6"/>
        <v>0</v>
      </c>
      <c r="E46" s="43">
        <f t="shared" si="6"/>
        <v>345779676</v>
      </c>
      <c r="F46" s="44">
        <f t="shared" si="6"/>
        <v>345779676</v>
      </c>
      <c r="G46" s="44">
        <f t="shared" si="6"/>
        <v>150982646</v>
      </c>
      <c r="H46" s="44">
        <f t="shared" si="6"/>
        <v>1992203</v>
      </c>
      <c r="I46" s="44">
        <f t="shared" si="6"/>
        <v>15879816</v>
      </c>
      <c r="J46" s="44">
        <f t="shared" si="6"/>
        <v>168854665</v>
      </c>
      <c r="K46" s="44">
        <f t="shared" si="6"/>
        <v>-82441822</v>
      </c>
      <c r="L46" s="44">
        <f t="shared" si="6"/>
        <v>113345378</v>
      </c>
      <c r="M46" s="44">
        <f t="shared" si="6"/>
        <v>15915733</v>
      </c>
      <c r="N46" s="44">
        <f t="shared" si="6"/>
        <v>46819289</v>
      </c>
      <c r="O46" s="44">
        <f t="shared" si="6"/>
        <v>15411339</v>
      </c>
      <c r="P46" s="44">
        <f t="shared" si="6"/>
        <v>-87293807</v>
      </c>
      <c r="Q46" s="44">
        <f t="shared" si="6"/>
        <v>14096166</v>
      </c>
      <c r="R46" s="44">
        <f t="shared" si="6"/>
        <v>-57786302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157887652</v>
      </c>
      <c r="X46" s="44">
        <f t="shared" si="6"/>
        <v>259334775</v>
      </c>
      <c r="Y46" s="44">
        <f t="shared" si="6"/>
        <v>-101447123</v>
      </c>
      <c r="Z46" s="45">
        <f>+IF(X46&lt;&gt;0,+(Y46/X46)*100,0)</f>
        <v>-39.118210428971587</v>
      </c>
      <c r="AA46" s="46">
        <f>+AA27-AA45</f>
        <v>345779676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-765421072</v>
      </c>
      <c r="D48" s="18"/>
      <c r="E48" s="19">
        <v>-495079008</v>
      </c>
      <c r="F48" s="20">
        <v>-495079008</v>
      </c>
      <c r="G48" s="20">
        <v>-821089465</v>
      </c>
      <c r="H48" s="20">
        <v>14055584</v>
      </c>
      <c r="I48" s="20">
        <v>12783458</v>
      </c>
      <c r="J48" s="20">
        <v>-794250423</v>
      </c>
      <c r="K48" s="20">
        <v>858076972</v>
      </c>
      <c r="L48" s="20">
        <v>-840032954</v>
      </c>
      <c r="M48" s="20">
        <v>11583900</v>
      </c>
      <c r="N48" s="20">
        <v>29627918</v>
      </c>
      <c r="O48" s="20">
        <v>2953018</v>
      </c>
      <c r="P48" s="20">
        <v>759715402</v>
      </c>
      <c r="Q48" s="20">
        <v>8095341</v>
      </c>
      <c r="R48" s="20">
        <v>770763761</v>
      </c>
      <c r="S48" s="20"/>
      <c r="T48" s="20"/>
      <c r="U48" s="20"/>
      <c r="V48" s="20"/>
      <c r="W48" s="20">
        <v>6141256</v>
      </c>
      <c r="X48" s="20">
        <v>-371309256</v>
      </c>
      <c r="Y48" s="20">
        <v>377450512</v>
      </c>
      <c r="Z48" s="47">
        <v>-101.65394638048022</v>
      </c>
      <c r="AA48" s="22">
        <v>-495079008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-765421072</v>
      </c>
      <c r="D51" s="50">
        <f t="shared" ref="D51:Y51" si="7">SUM(D48:D50)</f>
        <v>0</v>
      </c>
      <c r="E51" s="51">
        <f t="shared" si="7"/>
        <v>-495079008</v>
      </c>
      <c r="F51" s="52">
        <f t="shared" si="7"/>
        <v>-495079008</v>
      </c>
      <c r="G51" s="52">
        <f t="shared" si="7"/>
        <v>-821089465</v>
      </c>
      <c r="H51" s="52">
        <f t="shared" si="7"/>
        <v>14055584</v>
      </c>
      <c r="I51" s="52">
        <f t="shared" si="7"/>
        <v>12783458</v>
      </c>
      <c r="J51" s="52">
        <f t="shared" si="7"/>
        <v>-794250423</v>
      </c>
      <c r="K51" s="52">
        <f t="shared" si="7"/>
        <v>858076972</v>
      </c>
      <c r="L51" s="52">
        <f t="shared" si="7"/>
        <v>-840032954</v>
      </c>
      <c r="M51" s="52">
        <f t="shared" si="7"/>
        <v>11583900</v>
      </c>
      <c r="N51" s="52">
        <f t="shared" si="7"/>
        <v>29627918</v>
      </c>
      <c r="O51" s="52">
        <f t="shared" si="7"/>
        <v>2953018</v>
      </c>
      <c r="P51" s="52">
        <f t="shared" si="7"/>
        <v>759715402</v>
      </c>
      <c r="Q51" s="52">
        <f t="shared" si="7"/>
        <v>8095341</v>
      </c>
      <c r="R51" s="52">
        <f t="shared" si="7"/>
        <v>770763761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6141256</v>
      </c>
      <c r="X51" s="52">
        <f t="shared" si="7"/>
        <v>-371309256</v>
      </c>
      <c r="Y51" s="52">
        <f t="shared" si="7"/>
        <v>377450512</v>
      </c>
      <c r="Z51" s="53">
        <f>+IF(X51&lt;&gt;0,+(Y51/X51)*100,0)</f>
        <v>-101.65394638048022</v>
      </c>
      <c r="AA51" s="54">
        <f>SUM(AA48:AA50)</f>
        <v>-495079008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125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29478245</v>
      </c>
      <c r="D6" s="18"/>
      <c r="E6" s="19"/>
      <c r="F6" s="20"/>
      <c r="G6" s="20">
        <v>1341169</v>
      </c>
      <c r="H6" s="20">
        <v>6151907</v>
      </c>
      <c r="I6" s="20">
        <v>2008880</v>
      </c>
      <c r="J6" s="20">
        <v>9501956</v>
      </c>
      <c r="K6" s="20">
        <v>6035024</v>
      </c>
      <c r="L6" s="20">
        <v>-62197</v>
      </c>
      <c r="M6" s="20">
        <v>5599358</v>
      </c>
      <c r="N6" s="20">
        <v>11572185</v>
      </c>
      <c r="O6" s="20">
        <v>5769575</v>
      </c>
      <c r="P6" s="20">
        <v>5272920</v>
      </c>
      <c r="Q6" s="20"/>
      <c r="R6" s="20">
        <v>11042495</v>
      </c>
      <c r="S6" s="20"/>
      <c r="T6" s="20"/>
      <c r="U6" s="20"/>
      <c r="V6" s="20"/>
      <c r="W6" s="20">
        <v>32116636</v>
      </c>
      <c r="X6" s="20"/>
      <c r="Y6" s="20">
        <v>32116636</v>
      </c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-17708741</v>
      </c>
      <c r="D8" s="18"/>
      <c r="E8" s="19">
        <v>43827053</v>
      </c>
      <c r="F8" s="20">
        <v>43827057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43827054</v>
      </c>
      <c r="Y8" s="20">
        <v>-43827054</v>
      </c>
      <c r="Z8" s="21">
        <v>-100</v>
      </c>
      <c r="AA8" s="22">
        <v>43827057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11769504</v>
      </c>
      <c r="D14" s="29">
        <f>SUM(D6:D13)</f>
        <v>0</v>
      </c>
      <c r="E14" s="30">
        <f t="shared" si="0"/>
        <v>43827053</v>
      </c>
      <c r="F14" s="31">
        <f t="shared" si="0"/>
        <v>43827057</v>
      </c>
      <c r="G14" s="31">
        <f t="shared" si="0"/>
        <v>1341169</v>
      </c>
      <c r="H14" s="31">
        <f t="shared" si="0"/>
        <v>6151907</v>
      </c>
      <c r="I14" s="31">
        <f t="shared" si="0"/>
        <v>2008880</v>
      </c>
      <c r="J14" s="31">
        <f t="shared" si="0"/>
        <v>9501956</v>
      </c>
      <c r="K14" s="31">
        <f t="shared" si="0"/>
        <v>6035024</v>
      </c>
      <c r="L14" s="31">
        <f t="shared" si="0"/>
        <v>-62197</v>
      </c>
      <c r="M14" s="31">
        <f t="shared" si="0"/>
        <v>5599358</v>
      </c>
      <c r="N14" s="31">
        <f t="shared" si="0"/>
        <v>11572185</v>
      </c>
      <c r="O14" s="31">
        <f t="shared" si="0"/>
        <v>5769575</v>
      </c>
      <c r="P14" s="31">
        <f t="shared" si="0"/>
        <v>5272920</v>
      </c>
      <c r="Q14" s="31">
        <f t="shared" si="0"/>
        <v>0</v>
      </c>
      <c r="R14" s="31">
        <f t="shared" si="0"/>
        <v>11042495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32116636</v>
      </c>
      <c r="X14" s="31">
        <f t="shared" si="0"/>
        <v>43827054</v>
      </c>
      <c r="Y14" s="31">
        <f t="shared" si="0"/>
        <v>-11710418</v>
      </c>
      <c r="Z14" s="32">
        <f>+IF(X14&lt;&gt;0,+(Y14/X14)*100,0)</f>
        <v>-26.719610220664158</v>
      </c>
      <c r="AA14" s="33">
        <f>SUM(AA6:AA13)</f>
        <v>43827057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12678218</v>
      </c>
      <c r="D18" s="18"/>
      <c r="E18" s="19">
        <v>9783579</v>
      </c>
      <c r="F18" s="20">
        <v>10795507</v>
      </c>
      <c r="G18" s="24"/>
      <c r="H18" s="24"/>
      <c r="I18" s="24"/>
      <c r="J18" s="20"/>
      <c r="K18" s="24"/>
      <c r="L18" s="24"/>
      <c r="M18" s="20"/>
      <c r="N18" s="24"/>
      <c r="O18" s="24"/>
      <c r="P18" s="24">
        <v>1728610</v>
      </c>
      <c r="Q18" s="20"/>
      <c r="R18" s="24">
        <v>1728610</v>
      </c>
      <c r="S18" s="24"/>
      <c r="T18" s="20"/>
      <c r="U18" s="24"/>
      <c r="V18" s="24"/>
      <c r="W18" s="24">
        <v>1728610</v>
      </c>
      <c r="X18" s="20">
        <v>10515385</v>
      </c>
      <c r="Y18" s="24">
        <v>-8786775</v>
      </c>
      <c r="Z18" s="25">
        <v>-83.561134471063113</v>
      </c>
      <c r="AA18" s="26">
        <v>10795507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12678218</v>
      </c>
      <c r="D26" s="29">
        <f t="shared" ref="D26:Y26" si="1">SUM(D16:D25)</f>
        <v>0</v>
      </c>
      <c r="E26" s="35">
        <f t="shared" si="1"/>
        <v>9783579</v>
      </c>
      <c r="F26" s="36">
        <f t="shared" si="1"/>
        <v>10795507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1728610</v>
      </c>
      <c r="Q26" s="36">
        <f t="shared" si="1"/>
        <v>0</v>
      </c>
      <c r="R26" s="36">
        <f t="shared" si="1"/>
        <v>1728610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1728610</v>
      </c>
      <c r="X26" s="36">
        <f t="shared" si="1"/>
        <v>10515385</v>
      </c>
      <c r="Y26" s="36">
        <f t="shared" si="1"/>
        <v>-8786775</v>
      </c>
      <c r="Z26" s="37">
        <f>+IF(X26&lt;&gt;0,+(Y26/X26)*100,0)</f>
        <v>-83.561134471063113</v>
      </c>
      <c r="AA26" s="38">
        <f>SUM(AA16:AA25)</f>
        <v>10795507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24447722</v>
      </c>
      <c r="D27" s="29">
        <f>+D14+D26</f>
        <v>0</v>
      </c>
      <c r="E27" s="30">
        <f t="shared" si="2"/>
        <v>53610632</v>
      </c>
      <c r="F27" s="31">
        <f t="shared" si="2"/>
        <v>54622564</v>
      </c>
      <c r="G27" s="31">
        <f t="shared" si="2"/>
        <v>1341169</v>
      </c>
      <c r="H27" s="31">
        <f t="shared" si="2"/>
        <v>6151907</v>
      </c>
      <c r="I27" s="31">
        <f t="shared" si="2"/>
        <v>2008880</v>
      </c>
      <c r="J27" s="31">
        <f t="shared" si="2"/>
        <v>9501956</v>
      </c>
      <c r="K27" s="31">
        <f t="shared" si="2"/>
        <v>6035024</v>
      </c>
      <c r="L27" s="31">
        <f t="shared" si="2"/>
        <v>-62197</v>
      </c>
      <c r="M27" s="31">
        <f t="shared" si="2"/>
        <v>5599358</v>
      </c>
      <c r="N27" s="31">
        <f t="shared" si="2"/>
        <v>11572185</v>
      </c>
      <c r="O27" s="31">
        <f t="shared" si="2"/>
        <v>5769575</v>
      </c>
      <c r="P27" s="31">
        <f t="shared" si="2"/>
        <v>7001530</v>
      </c>
      <c r="Q27" s="31">
        <f t="shared" si="2"/>
        <v>0</v>
      </c>
      <c r="R27" s="31">
        <f t="shared" si="2"/>
        <v>12771105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33845246</v>
      </c>
      <c r="X27" s="31">
        <f t="shared" si="2"/>
        <v>54342439</v>
      </c>
      <c r="Y27" s="31">
        <f t="shared" si="2"/>
        <v>-20497193</v>
      </c>
      <c r="Z27" s="32">
        <f>+IF(X27&lt;&gt;0,+(Y27/X27)*100,0)</f>
        <v>-37.718573875567124</v>
      </c>
      <c r="AA27" s="33">
        <f>+AA14+AA26</f>
        <v>54622564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>
        <v>17798298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17798298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17798298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6649424</v>
      </c>
      <c r="D46" s="42">
        <f t="shared" si="6"/>
        <v>0</v>
      </c>
      <c r="E46" s="43">
        <f t="shared" si="6"/>
        <v>53610632</v>
      </c>
      <c r="F46" s="44">
        <f t="shared" si="6"/>
        <v>54622564</v>
      </c>
      <c r="G46" s="44">
        <f t="shared" si="6"/>
        <v>1341169</v>
      </c>
      <c r="H46" s="44">
        <f t="shared" si="6"/>
        <v>6151907</v>
      </c>
      <c r="I46" s="44">
        <f t="shared" si="6"/>
        <v>2008880</v>
      </c>
      <c r="J46" s="44">
        <f t="shared" si="6"/>
        <v>9501956</v>
      </c>
      <c r="K46" s="44">
        <f t="shared" si="6"/>
        <v>6035024</v>
      </c>
      <c r="L46" s="44">
        <f t="shared" si="6"/>
        <v>-62197</v>
      </c>
      <c r="M46" s="44">
        <f t="shared" si="6"/>
        <v>5599358</v>
      </c>
      <c r="N46" s="44">
        <f t="shared" si="6"/>
        <v>11572185</v>
      </c>
      <c r="O46" s="44">
        <f t="shared" si="6"/>
        <v>5769575</v>
      </c>
      <c r="P46" s="44">
        <f t="shared" si="6"/>
        <v>7001530</v>
      </c>
      <c r="Q46" s="44">
        <f t="shared" si="6"/>
        <v>0</v>
      </c>
      <c r="R46" s="44">
        <f t="shared" si="6"/>
        <v>12771105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33845246</v>
      </c>
      <c r="X46" s="44">
        <f t="shared" si="6"/>
        <v>54342439</v>
      </c>
      <c r="Y46" s="44">
        <f t="shared" si="6"/>
        <v>-20497193</v>
      </c>
      <c r="Z46" s="45">
        <f>+IF(X46&lt;&gt;0,+(Y46/X46)*100,0)</f>
        <v>-37.718573875567124</v>
      </c>
      <c r="AA46" s="46">
        <f>+AA27-AA45</f>
        <v>54622564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126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127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207493211</v>
      </c>
      <c r="D6" s="18"/>
      <c r="E6" s="19">
        <v>140003517</v>
      </c>
      <c r="F6" s="20">
        <v>35875216</v>
      </c>
      <c r="G6" s="20">
        <v>220749715</v>
      </c>
      <c r="H6" s="20">
        <v>569521</v>
      </c>
      <c r="I6" s="20">
        <v>450866</v>
      </c>
      <c r="J6" s="20">
        <v>221770102</v>
      </c>
      <c r="K6" s="20">
        <v>734694</v>
      </c>
      <c r="L6" s="20">
        <v>494630</v>
      </c>
      <c r="M6" s="20">
        <v>10328306</v>
      </c>
      <c r="N6" s="20">
        <v>11557630</v>
      </c>
      <c r="O6" s="20">
        <v>-1558981</v>
      </c>
      <c r="P6" s="20">
        <v>511729</v>
      </c>
      <c r="Q6" s="20">
        <v>7948073</v>
      </c>
      <c r="R6" s="20">
        <v>6900821</v>
      </c>
      <c r="S6" s="20"/>
      <c r="T6" s="20"/>
      <c r="U6" s="20"/>
      <c r="V6" s="20"/>
      <c r="W6" s="20">
        <v>240228553</v>
      </c>
      <c r="X6" s="20">
        <v>39257300</v>
      </c>
      <c r="Y6" s="20">
        <v>200971253</v>
      </c>
      <c r="Z6" s="21">
        <v>511.93345696214465</v>
      </c>
      <c r="AA6" s="22">
        <v>35875216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105059461</v>
      </c>
      <c r="D8" s="18"/>
      <c r="E8" s="19">
        <v>40087013</v>
      </c>
      <c r="F8" s="20">
        <v>-12199992</v>
      </c>
      <c r="G8" s="20">
        <v>133469453</v>
      </c>
      <c r="H8" s="20">
        <v>2552071</v>
      </c>
      <c r="I8" s="20">
        <v>-6671031</v>
      </c>
      <c r="J8" s="20">
        <v>129350493</v>
      </c>
      <c r="K8" s="20">
        <v>2011965</v>
      </c>
      <c r="L8" s="20">
        <v>-23276143</v>
      </c>
      <c r="M8" s="20">
        <v>-1542045</v>
      </c>
      <c r="N8" s="20">
        <v>-22806223</v>
      </c>
      <c r="O8" s="20">
        <v>5061388</v>
      </c>
      <c r="P8" s="20">
        <v>4036723</v>
      </c>
      <c r="Q8" s="20">
        <v>4067419</v>
      </c>
      <c r="R8" s="20">
        <v>13165530</v>
      </c>
      <c r="S8" s="20"/>
      <c r="T8" s="20"/>
      <c r="U8" s="20"/>
      <c r="V8" s="20"/>
      <c r="W8" s="20">
        <v>119709800</v>
      </c>
      <c r="X8" s="20">
        <v>-29014038</v>
      </c>
      <c r="Y8" s="20">
        <v>148723838</v>
      </c>
      <c r="Z8" s="21">
        <v>-512.59269047624457</v>
      </c>
      <c r="AA8" s="22">
        <v>-12199992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-33691</v>
      </c>
      <c r="D11" s="18"/>
      <c r="E11" s="19">
        <v>-286596</v>
      </c>
      <c r="F11" s="20">
        <v>-349992</v>
      </c>
      <c r="G11" s="20">
        <v>-33691</v>
      </c>
      <c r="H11" s="20"/>
      <c r="I11" s="20"/>
      <c r="J11" s="20">
        <v>-33691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-33691</v>
      </c>
      <c r="X11" s="20">
        <v>-217494</v>
      </c>
      <c r="Y11" s="20">
        <v>183803</v>
      </c>
      <c r="Z11" s="21">
        <v>-84.50945773216732</v>
      </c>
      <c r="AA11" s="22">
        <v>-349992</v>
      </c>
    </row>
    <row r="12" spans="1:27" x14ac:dyDescent="0.25">
      <c r="A12" s="23" t="s">
        <v>41</v>
      </c>
      <c r="B12" s="17" t="s">
        <v>33</v>
      </c>
      <c r="C12" s="18">
        <v>3904373</v>
      </c>
      <c r="D12" s="18"/>
      <c r="E12" s="19">
        <v>1001533</v>
      </c>
      <c r="F12" s="20"/>
      <c r="G12" s="24">
        <v>3925396</v>
      </c>
      <c r="H12" s="24">
        <v>14739</v>
      </c>
      <c r="I12" s="24">
        <v>25744</v>
      </c>
      <c r="J12" s="20">
        <v>3965879</v>
      </c>
      <c r="K12" s="24">
        <v>45360</v>
      </c>
      <c r="L12" s="24">
        <v>20090</v>
      </c>
      <c r="M12" s="20">
        <v>31094</v>
      </c>
      <c r="N12" s="24">
        <v>96544</v>
      </c>
      <c r="O12" s="24">
        <v>246325</v>
      </c>
      <c r="P12" s="24">
        <v>74575</v>
      </c>
      <c r="Q12" s="20">
        <v>34650</v>
      </c>
      <c r="R12" s="24">
        <v>355550</v>
      </c>
      <c r="S12" s="24"/>
      <c r="T12" s="20"/>
      <c r="U12" s="24"/>
      <c r="V12" s="24"/>
      <c r="W12" s="24">
        <v>4417973</v>
      </c>
      <c r="X12" s="20"/>
      <c r="Y12" s="24">
        <v>4417973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19444</v>
      </c>
      <c r="D13" s="18"/>
      <c r="E13" s="19">
        <v>25933</v>
      </c>
      <c r="F13" s="20"/>
      <c r="G13" s="20">
        <v>19444</v>
      </c>
      <c r="H13" s="20"/>
      <c r="I13" s="20"/>
      <c r="J13" s="20">
        <v>19444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19444</v>
      </c>
      <c r="X13" s="20"/>
      <c r="Y13" s="20">
        <v>19444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316442798</v>
      </c>
      <c r="D14" s="29">
        <f>SUM(D6:D13)</f>
        <v>0</v>
      </c>
      <c r="E14" s="30">
        <f t="shared" si="0"/>
        <v>180831400</v>
      </c>
      <c r="F14" s="31">
        <f t="shared" si="0"/>
        <v>23325232</v>
      </c>
      <c r="G14" s="31">
        <f t="shared" si="0"/>
        <v>358130317</v>
      </c>
      <c r="H14" s="31">
        <f t="shared" si="0"/>
        <v>3136331</v>
      </c>
      <c r="I14" s="31">
        <f t="shared" si="0"/>
        <v>-6194421</v>
      </c>
      <c r="J14" s="31">
        <f t="shared" si="0"/>
        <v>355072227</v>
      </c>
      <c r="K14" s="31">
        <f t="shared" si="0"/>
        <v>2792019</v>
      </c>
      <c r="L14" s="31">
        <f t="shared" si="0"/>
        <v>-22761423</v>
      </c>
      <c r="M14" s="31">
        <f t="shared" si="0"/>
        <v>8817355</v>
      </c>
      <c r="N14" s="31">
        <f t="shared" si="0"/>
        <v>-11152049</v>
      </c>
      <c r="O14" s="31">
        <f t="shared" si="0"/>
        <v>3748732</v>
      </c>
      <c r="P14" s="31">
        <f t="shared" si="0"/>
        <v>4623027</v>
      </c>
      <c r="Q14" s="31">
        <f t="shared" si="0"/>
        <v>12050142</v>
      </c>
      <c r="R14" s="31">
        <f t="shared" si="0"/>
        <v>20421901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364342079</v>
      </c>
      <c r="X14" s="31">
        <f t="shared" si="0"/>
        <v>10025768</v>
      </c>
      <c r="Y14" s="31">
        <f t="shared" si="0"/>
        <v>354316311</v>
      </c>
      <c r="Z14" s="32">
        <f>+IF(X14&lt;&gt;0,+(Y14/X14)*100,0)</f>
        <v>3534.0565530740387</v>
      </c>
      <c r="AA14" s="33">
        <f>SUM(AA6:AA13)</f>
        <v>23325232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11111656</v>
      </c>
      <c r="D18" s="18"/>
      <c r="E18" s="19">
        <v>24127914</v>
      </c>
      <c r="F18" s="20">
        <v>-175832</v>
      </c>
      <c r="G18" s="24">
        <v>10588543</v>
      </c>
      <c r="H18" s="24">
        <v>270259</v>
      </c>
      <c r="I18" s="24">
        <v>-122350</v>
      </c>
      <c r="J18" s="20">
        <v>10736452</v>
      </c>
      <c r="K18" s="24">
        <v>-126428</v>
      </c>
      <c r="L18" s="24">
        <v>-122350</v>
      </c>
      <c r="M18" s="20">
        <v>-126428</v>
      </c>
      <c r="N18" s="24">
        <v>-375206</v>
      </c>
      <c r="O18" s="24">
        <v>331025</v>
      </c>
      <c r="P18" s="24">
        <v>-114193</v>
      </c>
      <c r="Q18" s="20">
        <v>-126428</v>
      </c>
      <c r="R18" s="24">
        <v>90404</v>
      </c>
      <c r="S18" s="24"/>
      <c r="T18" s="20"/>
      <c r="U18" s="24"/>
      <c r="V18" s="24"/>
      <c r="W18" s="24">
        <v>10451650</v>
      </c>
      <c r="X18" s="20">
        <v>-262412</v>
      </c>
      <c r="Y18" s="24">
        <v>10714062</v>
      </c>
      <c r="Z18" s="25">
        <v>-4082.9161776138285</v>
      </c>
      <c r="AA18" s="26">
        <v>-175832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11111656</v>
      </c>
      <c r="D26" s="29">
        <f t="shared" ref="D26:Y26" si="1">SUM(D16:D25)</f>
        <v>0</v>
      </c>
      <c r="E26" s="35">
        <f t="shared" si="1"/>
        <v>24127914</v>
      </c>
      <c r="F26" s="36">
        <f t="shared" si="1"/>
        <v>-175832</v>
      </c>
      <c r="G26" s="36">
        <f t="shared" si="1"/>
        <v>10588543</v>
      </c>
      <c r="H26" s="36">
        <f t="shared" si="1"/>
        <v>270259</v>
      </c>
      <c r="I26" s="36">
        <f t="shared" si="1"/>
        <v>-122350</v>
      </c>
      <c r="J26" s="36">
        <f t="shared" si="1"/>
        <v>10736452</v>
      </c>
      <c r="K26" s="36">
        <f t="shared" si="1"/>
        <v>-126428</v>
      </c>
      <c r="L26" s="36">
        <f t="shared" si="1"/>
        <v>-122350</v>
      </c>
      <c r="M26" s="36">
        <f t="shared" si="1"/>
        <v>-126428</v>
      </c>
      <c r="N26" s="36">
        <f t="shared" si="1"/>
        <v>-375206</v>
      </c>
      <c r="O26" s="36">
        <f t="shared" si="1"/>
        <v>331025</v>
      </c>
      <c r="P26" s="36">
        <f t="shared" si="1"/>
        <v>-114193</v>
      </c>
      <c r="Q26" s="36">
        <f t="shared" si="1"/>
        <v>-126428</v>
      </c>
      <c r="R26" s="36">
        <f t="shared" si="1"/>
        <v>90404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10451650</v>
      </c>
      <c r="X26" s="36">
        <f t="shared" si="1"/>
        <v>-262412</v>
      </c>
      <c r="Y26" s="36">
        <f t="shared" si="1"/>
        <v>10714062</v>
      </c>
      <c r="Z26" s="37">
        <f>+IF(X26&lt;&gt;0,+(Y26/X26)*100,0)</f>
        <v>-4082.9161776138285</v>
      </c>
      <c r="AA26" s="38">
        <f>SUM(AA16:AA25)</f>
        <v>-175832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327554454</v>
      </c>
      <c r="D27" s="29">
        <f>+D14+D26</f>
        <v>0</v>
      </c>
      <c r="E27" s="30">
        <f t="shared" si="2"/>
        <v>204959314</v>
      </c>
      <c r="F27" s="31">
        <f t="shared" si="2"/>
        <v>23149400</v>
      </c>
      <c r="G27" s="31">
        <f t="shared" si="2"/>
        <v>368718860</v>
      </c>
      <c r="H27" s="31">
        <f t="shared" si="2"/>
        <v>3406590</v>
      </c>
      <c r="I27" s="31">
        <f t="shared" si="2"/>
        <v>-6316771</v>
      </c>
      <c r="J27" s="31">
        <f t="shared" si="2"/>
        <v>365808679</v>
      </c>
      <c r="K27" s="31">
        <f t="shared" si="2"/>
        <v>2665591</v>
      </c>
      <c r="L27" s="31">
        <f t="shared" si="2"/>
        <v>-22883773</v>
      </c>
      <c r="M27" s="31">
        <f t="shared" si="2"/>
        <v>8690927</v>
      </c>
      <c r="N27" s="31">
        <f t="shared" si="2"/>
        <v>-11527255</v>
      </c>
      <c r="O27" s="31">
        <f t="shared" si="2"/>
        <v>4079757</v>
      </c>
      <c r="P27" s="31">
        <f t="shared" si="2"/>
        <v>4508834</v>
      </c>
      <c r="Q27" s="31">
        <f t="shared" si="2"/>
        <v>11923714</v>
      </c>
      <c r="R27" s="31">
        <f t="shared" si="2"/>
        <v>20512305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374793729</v>
      </c>
      <c r="X27" s="31">
        <f t="shared" si="2"/>
        <v>9763356</v>
      </c>
      <c r="Y27" s="31">
        <f t="shared" si="2"/>
        <v>365030373</v>
      </c>
      <c r="Z27" s="32">
        <f>+IF(X27&lt;&gt;0,+(Y27/X27)*100,0)</f>
        <v>3738.7797085346469</v>
      </c>
      <c r="AA27" s="33">
        <f>+AA14+AA26</f>
        <v>23149400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>
        <v>2191232</v>
      </c>
      <c r="D31" s="18"/>
      <c r="E31" s="19"/>
      <c r="F31" s="20"/>
      <c r="G31" s="20">
        <v>2191232</v>
      </c>
      <c r="H31" s="20"/>
      <c r="I31" s="20"/>
      <c r="J31" s="20">
        <v>2191232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2191232</v>
      </c>
      <c r="X31" s="20"/>
      <c r="Y31" s="20">
        <v>2191232</v>
      </c>
      <c r="Z31" s="21"/>
      <c r="AA31" s="22"/>
    </row>
    <row r="32" spans="1:27" x14ac:dyDescent="0.25">
      <c r="A32" s="23" t="s">
        <v>60</v>
      </c>
      <c r="B32" s="17" t="s">
        <v>33</v>
      </c>
      <c r="C32" s="18">
        <v>-143109</v>
      </c>
      <c r="D32" s="18"/>
      <c r="E32" s="19">
        <v>-100980</v>
      </c>
      <c r="F32" s="20"/>
      <c r="G32" s="20">
        <v>-143517</v>
      </c>
      <c r="H32" s="20">
        <v>-308</v>
      </c>
      <c r="I32" s="20">
        <v>-13</v>
      </c>
      <c r="J32" s="20">
        <v>-143838</v>
      </c>
      <c r="K32" s="20">
        <v>-334</v>
      </c>
      <c r="L32" s="20">
        <v>-368</v>
      </c>
      <c r="M32" s="20">
        <v>-32</v>
      </c>
      <c r="N32" s="20">
        <v>-734</v>
      </c>
      <c r="O32" s="20">
        <v>-287</v>
      </c>
      <c r="P32" s="20"/>
      <c r="Q32" s="20">
        <v>-405</v>
      </c>
      <c r="R32" s="20">
        <v>-692</v>
      </c>
      <c r="S32" s="20"/>
      <c r="T32" s="20"/>
      <c r="U32" s="20"/>
      <c r="V32" s="20"/>
      <c r="W32" s="20">
        <v>-145264</v>
      </c>
      <c r="X32" s="20"/>
      <c r="Y32" s="20">
        <v>-145264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20653571</v>
      </c>
      <c r="D33" s="18"/>
      <c r="E33" s="19">
        <v>6671645</v>
      </c>
      <c r="F33" s="20">
        <v>-8800000</v>
      </c>
      <c r="G33" s="20">
        <v>17130047</v>
      </c>
      <c r="H33" s="20">
        <v>448223</v>
      </c>
      <c r="I33" s="20">
        <v>432218</v>
      </c>
      <c r="J33" s="20">
        <v>18010488</v>
      </c>
      <c r="K33" s="20">
        <v>350148</v>
      </c>
      <c r="L33" s="20">
        <v>247260</v>
      </c>
      <c r="M33" s="20">
        <v>456907</v>
      </c>
      <c r="N33" s="20">
        <v>1054315</v>
      </c>
      <c r="O33" s="20">
        <v>996508</v>
      </c>
      <c r="P33" s="20">
        <v>-41779</v>
      </c>
      <c r="Q33" s="20">
        <v>136965</v>
      </c>
      <c r="R33" s="20">
        <v>1091694</v>
      </c>
      <c r="S33" s="20"/>
      <c r="T33" s="20"/>
      <c r="U33" s="20"/>
      <c r="V33" s="20"/>
      <c r="W33" s="20">
        <v>20156497</v>
      </c>
      <c r="X33" s="20">
        <v>-5866656</v>
      </c>
      <c r="Y33" s="20">
        <v>26023153</v>
      </c>
      <c r="Z33" s="21">
        <v>-443.57727809505104</v>
      </c>
      <c r="AA33" s="22">
        <v>-8800000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8855576</v>
      </c>
      <c r="D36" s="18"/>
      <c r="E36" s="19">
        <v>4926029</v>
      </c>
      <c r="F36" s="20"/>
      <c r="G36" s="20">
        <v>9014092</v>
      </c>
      <c r="H36" s="20">
        <v>101794</v>
      </c>
      <c r="I36" s="20">
        <v>106350</v>
      </c>
      <c r="J36" s="20">
        <v>9222236</v>
      </c>
      <c r="K36" s="20">
        <v>152961</v>
      </c>
      <c r="L36" s="20">
        <v>111993</v>
      </c>
      <c r="M36" s="20">
        <v>99208</v>
      </c>
      <c r="N36" s="20">
        <v>364162</v>
      </c>
      <c r="O36" s="20">
        <v>117162</v>
      </c>
      <c r="P36" s="20">
        <v>153788</v>
      </c>
      <c r="Q36" s="20">
        <v>114887</v>
      </c>
      <c r="R36" s="20">
        <v>385837</v>
      </c>
      <c r="S36" s="20"/>
      <c r="T36" s="20"/>
      <c r="U36" s="20"/>
      <c r="V36" s="20"/>
      <c r="W36" s="20">
        <v>9972235</v>
      </c>
      <c r="X36" s="20"/>
      <c r="Y36" s="20">
        <v>9972235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31557270</v>
      </c>
      <c r="D38" s="29">
        <f t="shared" ref="D38:Y38" si="3">SUM(D30:D37)</f>
        <v>0</v>
      </c>
      <c r="E38" s="30">
        <f t="shared" si="3"/>
        <v>11496694</v>
      </c>
      <c r="F38" s="31">
        <f t="shared" si="3"/>
        <v>-8800000</v>
      </c>
      <c r="G38" s="31">
        <f t="shared" si="3"/>
        <v>28191854</v>
      </c>
      <c r="H38" s="31">
        <f t="shared" si="3"/>
        <v>549709</v>
      </c>
      <c r="I38" s="31">
        <f t="shared" si="3"/>
        <v>538555</v>
      </c>
      <c r="J38" s="31">
        <f t="shared" si="3"/>
        <v>29280118</v>
      </c>
      <c r="K38" s="31">
        <f t="shared" si="3"/>
        <v>502775</v>
      </c>
      <c r="L38" s="31">
        <f t="shared" si="3"/>
        <v>358885</v>
      </c>
      <c r="M38" s="31">
        <f t="shared" si="3"/>
        <v>556083</v>
      </c>
      <c r="N38" s="31">
        <f t="shared" si="3"/>
        <v>1417743</v>
      </c>
      <c r="O38" s="31">
        <f t="shared" si="3"/>
        <v>1113383</v>
      </c>
      <c r="P38" s="31">
        <f t="shared" si="3"/>
        <v>112009</v>
      </c>
      <c r="Q38" s="31">
        <f t="shared" si="3"/>
        <v>251447</v>
      </c>
      <c r="R38" s="31">
        <f t="shared" si="3"/>
        <v>1476839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32174700</v>
      </c>
      <c r="X38" s="31">
        <f t="shared" si="3"/>
        <v>-5866656</v>
      </c>
      <c r="Y38" s="31">
        <f t="shared" si="3"/>
        <v>38041356</v>
      </c>
      <c r="Z38" s="32">
        <f>+IF(X38&lt;&gt;0,+(Y38/X38)*100,0)</f>
        <v>-648.43338351524278</v>
      </c>
      <c r="AA38" s="33">
        <f>SUM(AA30:AA37)</f>
        <v>-8800000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>
        <v>4311504</v>
      </c>
      <c r="D40" s="18"/>
      <c r="E40" s="19"/>
      <c r="F40" s="20"/>
      <c r="G40" s="20">
        <v>4311504</v>
      </c>
      <c r="H40" s="20"/>
      <c r="I40" s="20"/>
      <c r="J40" s="20">
        <v>4311504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4311504</v>
      </c>
      <c r="X40" s="20"/>
      <c r="Y40" s="20">
        <v>4311504</v>
      </c>
      <c r="Z40" s="21"/>
      <c r="AA40" s="22"/>
    </row>
    <row r="41" spans="1:27" x14ac:dyDescent="0.25">
      <c r="A41" s="23" t="s">
        <v>63</v>
      </c>
      <c r="B41" s="17" t="s">
        <v>33</v>
      </c>
      <c r="C41" s="18">
        <v>31020453</v>
      </c>
      <c r="D41" s="18"/>
      <c r="E41" s="19">
        <v>32529536</v>
      </c>
      <c r="F41" s="20"/>
      <c r="G41" s="20">
        <v>31020453</v>
      </c>
      <c r="H41" s="20"/>
      <c r="I41" s="20"/>
      <c r="J41" s="20">
        <v>31020453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31020453</v>
      </c>
      <c r="X41" s="20"/>
      <c r="Y41" s="20">
        <v>31020453</v>
      </c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35331957</v>
      </c>
      <c r="D44" s="29">
        <f t="shared" ref="D44:Y44" si="4">SUM(D40:D43)</f>
        <v>0</v>
      </c>
      <c r="E44" s="35">
        <f t="shared" si="4"/>
        <v>32529536</v>
      </c>
      <c r="F44" s="36">
        <f t="shared" si="4"/>
        <v>0</v>
      </c>
      <c r="G44" s="36">
        <f t="shared" si="4"/>
        <v>35331957</v>
      </c>
      <c r="H44" s="36">
        <f t="shared" si="4"/>
        <v>0</v>
      </c>
      <c r="I44" s="36">
        <f t="shared" si="4"/>
        <v>0</v>
      </c>
      <c r="J44" s="36">
        <f t="shared" si="4"/>
        <v>35331957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35331957</v>
      </c>
      <c r="X44" s="36">
        <f t="shared" si="4"/>
        <v>0</v>
      </c>
      <c r="Y44" s="36">
        <f t="shared" si="4"/>
        <v>35331957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66889227</v>
      </c>
      <c r="D45" s="29">
        <f>+D38+D44</f>
        <v>0</v>
      </c>
      <c r="E45" s="30">
        <f t="shared" si="5"/>
        <v>44026230</v>
      </c>
      <c r="F45" s="31">
        <f t="shared" si="5"/>
        <v>-8800000</v>
      </c>
      <c r="G45" s="31">
        <f t="shared" si="5"/>
        <v>63523811</v>
      </c>
      <c r="H45" s="31">
        <f t="shared" si="5"/>
        <v>549709</v>
      </c>
      <c r="I45" s="31">
        <f t="shared" si="5"/>
        <v>538555</v>
      </c>
      <c r="J45" s="31">
        <f t="shared" si="5"/>
        <v>64612075</v>
      </c>
      <c r="K45" s="31">
        <f t="shared" si="5"/>
        <v>502775</v>
      </c>
      <c r="L45" s="31">
        <f t="shared" si="5"/>
        <v>358885</v>
      </c>
      <c r="M45" s="31">
        <f t="shared" si="5"/>
        <v>556083</v>
      </c>
      <c r="N45" s="31">
        <f t="shared" si="5"/>
        <v>1417743</v>
      </c>
      <c r="O45" s="31">
        <f t="shared" si="5"/>
        <v>1113383</v>
      </c>
      <c r="P45" s="31">
        <f t="shared" si="5"/>
        <v>112009</v>
      </c>
      <c r="Q45" s="31">
        <f t="shared" si="5"/>
        <v>251447</v>
      </c>
      <c r="R45" s="31">
        <f t="shared" si="5"/>
        <v>1476839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67506657</v>
      </c>
      <c r="X45" s="31">
        <f t="shared" si="5"/>
        <v>-5866656</v>
      </c>
      <c r="Y45" s="31">
        <f t="shared" si="5"/>
        <v>73373313</v>
      </c>
      <c r="Z45" s="32">
        <f>+IF(X45&lt;&gt;0,+(Y45/X45)*100,0)</f>
        <v>-1250.6837455613554</v>
      </c>
      <c r="AA45" s="33">
        <f>+AA38+AA44</f>
        <v>-8800000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260665227</v>
      </c>
      <c r="D46" s="42">
        <f t="shared" si="6"/>
        <v>0</v>
      </c>
      <c r="E46" s="43">
        <f t="shared" si="6"/>
        <v>160933084</v>
      </c>
      <c r="F46" s="44">
        <f t="shared" si="6"/>
        <v>31949400</v>
      </c>
      <c r="G46" s="44">
        <f t="shared" si="6"/>
        <v>305195049</v>
      </c>
      <c r="H46" s="44">
        <f t="shared" si="6"/>
        <v>2856881</v>
      </c>
      <c r="I46" s="44">
        <f t="shared" si="6"/>
        <v>-6855326</v>
      </c>
      <c r="J46" s="44">
        <f t="shared" si="6"/>
        <v>301196604</v>
      </c>
      <c r="K46" s="44">
        <f t="shared" si="6"/>
        <v>2162816</v>
      </c>
      <c r="L46" s="44">
        <f t="shared" si="6"/>
        <v>-23242658</v>
      </c>
      <c r="M46" s="44">
        <f t="shared" si="6"/>
        <v>8134844</v>
      </c>
      <c r="N46" s="44">
        <f t="shared" si="6"/>
        <v>-12944998</v>
      </c>
      <c r="O46" s="44">
        <f t="shared" si="6"/>
        <v>2966374</v>
      </c>
      <c r="P46" s="44">
        <f t="shared" si="6"/>
        <v>4396825</v>
      </c>
      <c r="Q46" s="44">
        <f t="shared" si="6"/>
        <v>11672267</v>
      </c>
      <c r="R46" s="44">
        <f t="shared" si="6"/>
        <v>19035466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307287072</v>
      </c>
      <c r="X46" s="44">
        <f t="shared" si="6"/>
        <v>15630012</v>
      </c>
      <c r="Y46" s="44">
        <f t="shared" si="6"/>
        <v>291657060</v>
      </c>
      <c r="Z46" s="45">
        <f>+IF(X46&lt;&gt;0,+(Y46/X46)*100,0)</f>
        <v>1866.0066287856978</v>
      </c>
      <c r="AA46" s="46">
        <f>+AA27-AA45</f>
        <v>31949400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76928045</v>
      </c>
      <c r="D48" s="18"/>
      <c r="E48" s="19">
        <v>-6561660</v>
      </c>
      <c r="F48" s="20">
        <v>31949400</v>
      </c>
      <c r="G48" s="20">
        <v>111282534</v>
      </c>
      <c r="H48" s="20">
        <v>-10004</v>
      </c>
      <c r="I48" s="20">
        <v>-9099022</v>
      </c>
      <c r="J48" s="20">
        <v>102173508</v>
      </c>
      <c r="K48" s="20">
        <v>-10071882</v>
      </c>
      <c r="L48" s="20">
        <v>319508</v>
      </c>
      <c r="M48" s="20">
        <v>5528342</v>
      </c>
      <c r="N48" s="20">
        <v>-4224032</v>
      </c>
      <c r="O48" s="20">
        <v>-10368749</v>
      </c>
      <c r="P48" s="20">
        <v>1755998</v>
      </c>
      <c r="Q48" s="20">
        <v>9298392</v>
      </c>
      <c r="R48" s="20">
        <v>685641</v>
      </c>
      <c r="S48" s="20"/>
      <c r="T48" s="20"/>
      <c r="U48" s="20"/>
      <c r="V48" s="20"/>
      <c r="W48" s="20">
        <v>98635117</v>
      </c>
      <c r="X48" s="20">
        <v>15630012</v>
      </c>
      <c r="Y48" s="20">
        <v>83005105</v>
      </c>
      <c r="Z48" s="47">
        <v>531.06232420039089</v>
      </c>
      <c r="AA48" s="22">
        <v>31949400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76928045</v>
      </c>
      <c r="D51" s="50">
        <f t="shared" ref="D51:Y51" si="7">SUM(D48:D50)</f>
        <v>0</v>
      </c>
      <c r="E51" s="51">
        <f t="shared" si="7"/>
        <v>-6561660</v>
      </c>
      <c r="F51" s="52">
        <f t="shared" si="7"/>
        <v>31949400</v>
      </c>
      <c r="G51" s="52">
        <f t="shared" si="7"/>
        <v>111282534</v>
      </c>
      <c r="H51" s="52">
        <f t="shared" si="7"/>
        <v>-10004</v>
      </c>
      <c r="I51" s="52">
        <f t="shared" si="7"/>
        <v>-9099022</v>
      </c>
      <c r="J51" s="52">
        <f t="shared" si="7"/>
        <v>102173508</v>
      </c>
      <c r="K51" s="52">
        <f t="shared" si="7"/>
        <v>-10071882</v>
      </c>
      <c r="L51" s="52">
        <f t="shared" si="7"/>
        <v>319508</v>
      </c>
      <c r="M51" s="52">
        <f t="shared" si="7"/>
        <v>5528342</v>
      </c>
      <c r="N51" s="52">
        <f t="shared" si="7"/>
        <v>-4224032</v>
      </c>
      <c r="O51" s="52">
        <f t="shared" si="7"/>
        <v>-10368749</v>
      </c>
      <c r="P51" s="52">
        <f t="shared" si="7"/>
        <v>1755998</v>
      </c>
      <c r="Q51" s="52">
        <f t="shared" si="7"/>
        <v>9298392</v>
      </c>
      <c r="R51" s="52">
        <f t="shared" si="7"/>
        <v>685641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98635117</v>
      </c>
      <c r="X51" s="52">
        <f t="shared" si="7"/>
        <v>15630012</v>
      </c>
      <c r="Y51" s="52">
        <f t="shared" si="7"/>
        <v>83005105</v>
      </c>
      <c r="Z51" s="53">
        <f>+IF(X51&lt;&gt;0,+(Y51/X51)*100,0)</f>
        <v>531.06232420039089</v>
      </c>
      <c r="AA51" s="54">
        <f>SUM(AA48:AA50)</f>
        <v>31949400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128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6680260</v>
      </c>
      <c r="D8" s="18"/>
      <c r="E8" s="19">
        <v>43651212</v>
      </c>
      <c r="F8" s="20">
        <v>43651212</v>
      </c>
      <c r="G8" s="20">
        <v>33954173</v>
      </c>
      <c r="H8" s="20">
        <v>-24715503</v>
      </c>
      <c r="I8" s="20">
        <v>-38189842</v>
      </c>
      <c r="J8" s="20">
        <v>-28951172</v>
      </c>
      <c r="K8" s="20">
        <v>809746</v>
      </c>
      <c r="L8" s="20">
        <v>6550629</v>
      </c>
      <c r="M8" s="20">
        <v>-4206521</v>
      </c>
      <c r="N8" s="20">
        <v>3153854</v>
      </c>
      <c r="O8" s="20">
        <v>36239015</v>
      </c>
      <c r="P8" s="20">
        <v>905759</v>
      </c>
      <c r="Q8" s="20">
        <v>5239101</v>
      </c>
      <c r="R8" s="20">
        <v>42383875</v>
      </c>
      <c r="S8" s="20"/>
      <c r="T8" s="20"/>
      <c r="U8" s="20"/>
      <c r="V8" s="20"/>
      <c r="W8" s="20">
        <v>16586557</v>
      </c>
      <c r="X8" s="20">
        <v>32738436</v>
      </c>
      <c r="Y8" s="20">
        <v>-16151879</v>
      </c>
      <c r="Z8" s="21">
        <v>-49.336135055443698</v>
      </c>
      <c r="AA8" s="22">
        <v>43651212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6680260</v>
      </c>
      <c r="D14" s="29">
        <f>SUM(D6:D13)</f>
        <v>0</v>
      </c>
      <c r="E14" s="30">
        <f t="shared" si="0"/>
        <v>43651212</v>
      </c>
      <c r="F14" s="31">
        <f t="shared" si="0"/>
        <v>43651212</v>
      </c>
      <c r="G14" s="31">
        <f t="shared" si="0"/>
        <v>33954173</v>
      </c>
      <c r="H14" s="31">
        <f t="shared" si="0"/>
        <v>-24715503</v>
      </c>
      <c r="I14" s="31">
        <f t="shared" si="0"/>
        <v>-38189842</v>
      </c>
      <c r="J14" s="31">
        <f t="shared" si="0"/>
        <v>-28951172</v>
      </c>
      <c r="K14" s="31">
        <f t="shared" si="0"/>
        <v>809746</v>
      </c>
      <c r="L14" s="31">
        <f t="shared" si="0"/>
        <v>6550629</v>
      </c>
      <c r="M14" s="31">
        <f t="shared" si="0"/>
        <v>-4206521</v>
      </c>
      <c r="N14" s="31">
        <f t="shared" si="0"/>
        <v>3153854</v>
      </c>
      <c r="O14" s="31">
        <f t="shared" si="0"/>
        <v>36239015</v>
      </c>
      <c r="P14" s="31">
        <f t="shared" si="0"/>
        <v>905759</v>
      </c>
      <c r="Q14" s="31">
        <f t="shared" si="0"/>
        <v>5239101</v>
      </c>
      <c r="R14" s="31">
        <f t="shared" si="0"/>
        <v>42383875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16586557</v>
      </c>
      <c r="X14" s="31">
        <f t="shared" si="0"/>
        <v>32738436</v>
      </c>
      <c r="Y14" s="31">
        <f t="shared" si="0"/>
        <v>-16151879</v>
      </c>
      <c r="Z14" s="32">
        <f>+IF(X14&lt;&gt;0,+(Y14/X14)*100,0)</f>
        <v>-49.336135055443698</v>
      </c>
      <c r="AA14" s="33">
        <f>SUM(AA6:AA13)</f>
        <v>43651212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11974731</v>
      </c>
      <c r="D18" s="18"/>
      <c r="E18" s="19">
        <v>-39076882</v>
      </c>
      <c r="F18" s="20">
        <v>-39076882</v>
      </c>
      <c r="G18" s="24">
        <v>12059902</v>
      </c>
      <c r="H18" s="24">
        <v>-85170</v>
      </c>
      <c r="I18" s="24"/>
      <c r="J18" s="20">
        <v>11974732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11974732</v>
      </c>
      <c r="X18" s="20">
        <v>-29307582</v>
      </c>
      <c r="Y18" s="24">
        <v>41282314</v>
      </c>
      <c r="Z18" s="25">
        <v>-140.85881940038587</v>
      </c>
      <c r="AA18" s="26">
        <v>-39076882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11974731</v>
      </c>
      <c r="D26" s="29">
        <f t="shared" ref="D26:Y26" si="1">SUM(D16:D25)</f>
        <v>0</v>
      </c>
      <c r="E26" s="35">
        <f t="shared" si="1"/>
        <v>-39076882</v>
      </c>
      <c r="F26" s="36">
        <f t="shared" si="1"/>
        <v>-39076882</v>
      </c>
      <c r="G26" s="36">
        <f t="shared" si="1"/>
        <v>12059902</v>
      </c>
      <c r="H26" s="36">
        <f t="shared" si="1"/>
        <v>-85170</v>
      </c>
      <c r="I26" s="36">
        <f t="shared" si="1"/>
        <v>0</v>
      </c>
      <c r="J26" s="36">
        <f t="shared" si="1"/>
        <v>11974732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11974732</v>
      </c>
      <c r="X26" s="36">
        <f t="shared" si="1"/>
        <v>-29307582</v>
      </c>
      <c r="Y26" s="36">
        <f t="shared" si="1"/>
        <v>41282314</v>
      </c>
      <c r="Z26" s="37">
        <f>+IF(X26&lt;&gt;0,+(Y26/X26)*100,0)</f>
        <v>-140.85881940038587</v>
      </c>
      <c r="AA26" s="38">
        <f>SUM(AA16:AA25)</f>
        <v>-39076882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18654991</v>
      </c>
      <c r="D27" s="29">
        <f>+D14+D26</f>
        <v>0</v>
      </c>
      <c r="E27" s="30">
        <f t="shared" si="2"/>
        <v>4574330</v>
      </c>
      <c r="F27" s="31">
        <f t="shared" si="2"/>
        <v>4574330</v>
      </c>
      <c r="G27" s="31">
        <f t="shared" si="2"/>
        <v>46014075</v>
      </c>
      <c r="H27" s="31">
        <f t="shared" si="2"/>
        <v>-24800673</v>
      </c>
      <c r="I27" s="31">
        <f t="shared" si="2"/>
        <v>-38189842</v>
      </c>
      <c r="J27" s="31">
        <f t="shared" si="2"/>
        <v>-16976440</v>
      </c>
      <c r="K27" s="31">
        <f t="shared" si="2"/>
        <v>809746</v>
      </c>
      <c r="L27" s="31">
        <f t="shared" si="2"/>
        <v>6550629</v>
      </c>
      <c r="M27" s="31">
        <f t="shared" si="2"/>
        <v>-4206521</v>
      </c>
      <c r="N27" s="31">
        <f t="shared" si="2"/>
        <v>3153854</v>
      </c>
      <c r="O27" s="31">
        <f t="shared" si="2"/>
        <v>36239015</v>
      </c>
      <c r="P27" s="31">
        <f t="shared" si="2"/>
        <v>905759</v>
      </c>
      <c r="Q27" s="31">
        <f t="shared" si="2"/>
        <v>5239101</v>
      </c>
      <c r="R27" s="31">
        <f t="shared" si="2"/>
        <v>42383875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28561289</v>
      </c>
      <c r="X27" s="31">
        <f t="shared" si="2"/>
        <v>3430854</v>
      </c>
      <c r="Y27" s="31">
        <f t="shared" si="2"/>
        <v>25130435</v>
      </c>
      <c r="Z27" s="32">
        <f>+IF(X27&lt;&gt;0,+(Y27/X27)*100,0)</f>
        <v>732.48337002973608</v>
      </c>
      <c r="AA27" s="33">
        <f>+AA14+AA26</f>
        <v>4574330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34013508</v>
      </c>
      <c r="D33" s="18"/>
      <c r="E33" s="19">
        <v>15202867</v>
      </c>
      <c r="F33" s="20">
        <v>15202867</v>
      </c>
      <c r="G33" s="20">
        <v>34565177</v>
      </c>
      <c r="H33" s="20">
        <v>537066</v>
      </c>
      <c r="I33" s="20">
        <v>-3065555</v>
      </c>
      <c r="J33" s="20">
        <v>32036688</v>
      </c>
      <c r="K33" s="20">
        <v>502349</v>
      </c>
      <c r="L33" s="20">
        <v>530098</v>
      </c>
      <c r="M33" s="20">
        <v>556632</v>
      </c>
      <c r="N33" s="20">
        <v>1589079</v>
      </c>
      <c r="O33" s="20">
        <v>448589</v>
      </c>
      <c r="P33" s="20">
        <v>499833</v>
      </c>
      <c r="Q33" s="20">
        <v>356146</v>
      </c>
      <c r="R33" s="20">
        <v>1304568</v>
      </c>
      <c r="S33" s="20"/>
      <c r="T33" s="20"/>
      <c r="U33" s="20"/>
      <c r="V33" s="20"/>
      <c r="W33" s="20">
        <v>34930335</v>
      </c>
      <c r="X33" s="20">
        <v>11402145</v>
      </c>
      <c r="Y33" s="20">
        <v>23528190</v>
      </c>
      <c r="Z33" s="21">
        <v>206.34880542213767</v>
      </c>
      <c r="AA33" s="22">
        <v>15202867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34013508</v>
      </c>
      <c r="D38" s="29">
        <f t="shared" ref="D38:Y38" si="3">SUM(D30:D37)</f>
        <v>0</v>
      </c>
      <c r="E38" s="30">
        <f t="shared" si="3"/>
        <v>15202867</v>
      </c>
      <c r="F38" s="31">
        <f t="shared" si="3"/>
        <v>15202867</v>
      </c>
      <c r="G38" s="31">
        <f t="shared" si="3"/>
        <v>34565177</v>
      </c>
      <c r="H38" s="31">
        <f t="shared" si="3"/>
        <v>537066</v>
      </c>
      <c r="I38" s="31">
        <f t="shared" si="3"/>
        <v>-3065555</v>
      </c>
      <c r="J38" s="31">
        <f t="shared" si="3"/>
        <v>32036688</v>
      </c>
      <c r="K38" s="31">
        <f t="shared" si="3"/>
        <v>502349</v>
      </c>
      <c r="L38" s="31">
        <f t="shared" si="3"/>
        <v>530098</v>
      </c>
      <c r="M38" s="31">
        <f t="shared" si="3"/>
        <v>556632</v>
      </c>
      <c r="N38" s="31">
        <f t="shared" si="3"/>
        <v>1589079</v>
      </c>
      <c r="O38" s="31">
        <f t="shared" si="3"/>
        <v>448589</v>
      </c>
      <c r="P38" s="31">
        <f t="shared" si="3"/>
        <v>499833</v>
      </c>
      <c r="Q38" s="31">
        <f t="shared" si="3"/>
        <v>356146</v>
      </c>
      <c r="R38" s="31">
        <f t="shared" si="3"/>
        <v>1304568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34930335</v>
      </c>
      <c r="X38" s="31">
        <f t="shared" si="3"/>
        <v>11402145</v>
      </c>
      <c r="Y38" s="31">
        <f t="shared" si="3"/>
        <v>23528190</v>
      </c>
      <c r="Z38" s="32">
        <f>+IF(X38&lt;&gt;0,+(Y38/X38)*100,0)</f>
        <v>206.34880542213767</v>
      </c>
      <c r="AA38" s="33">
        <f>SUM(AA30:AA37)</f>
        <v>15202867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34013508</v>
      </c>
      <c r="D45" s="29">
        <f>+D38+D44</f>
        <v>0</v>
      </c>
      <c r="E45" s="30">
        <f t="shared" si="5"/>
        <v>15202867</v>
      </c>
      <c r="F45" s="31">
        <f t="shared" si="5"/>
        <v>15202867</v>
      </c>
      <c r="G45" s="31">
        <f t="shared" si="5"/>
        <v>34565177</v>
      </c>
      <c r="H45" s="31">
        <f t="shared" si="5"/>
        <v>537066</v>
      </c>
      <c r="I45" s="31">
        <f t="shared" si="5"/>
        <v>-3065555</v>
      </c>
      <c r="J45" s="31">
        <f t="shared" si="5"/>
        <v>32036688</v>
      </c>
      <c r="K45" s="31">
        <f t="shared" si="5"/>
        <v>502349</v>
      </c>
      <c r="L45" s="31">
        <f t="shared" si="5"/>
        <v>530098</v>
      </c>
      <c r="M45" s="31">
        <f t="shared" si="5"/>
        <v>556632</v>
      </c>
      <c r="N45" s="31">
        <f t="shared" si="5"/>
        <v>1589079</v>
      </c>
      <c r="O45" s="31">
        <f t="shared" si="5"/>
        <v>448589</v>
      </c>
      <c r="P45" s="31">
        <f t="shared" si="5"/>
        <v>499833</v>
      </c>
      <c r="Q45" s="31">
        <f t="shared" si="5"/>
        <v>356146</v>
      </c>
      <c r="R45" s="31">
        <f t="shared" si="5"/>
        <v>1304568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34930335</v>
      </c>
      <c r="X45" s="31">
        <f t="shared" si="5"/>
        <v>11402145</v>
      </c>
      <c r="Y45" s="31">
        <f t="shared" si="5"/>
        <v>23528190</v>
      </c>
      <c r="Z45" s="32">
        <f>+IF(X45&lt;&gt;0,+(Y45/X45)*100,0)</f>
        <v>206.34880542213767</v>
      </c>
      <c r="AA45" s="33">
        <f>+AA38+AA44</f>
        <v>15202867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-15358517</v>
      </c>
      <c r="D46" s="42">
        <f t="shared" si="6"/>
        <v>0</v>
      </c>
      <c r="E46" s="43">
        <f t="shared" si="6"/>
        <v>-10628537</v>
      </c>
      <c r="F46" s="44">
        <f t="shared" si="6"/>
        <v>-10628537</v>
      </c>
      <c r="G46" s="44">
        <f t="shared" si="6"/>
        <v>11448898</v>
      </c>
      <c r="H46" s="44">
        <f t="shared" si="6"/>
        <v>-25337739</v>
      </c>
      <c r="I46" s="44">
        <f t="shared" si="6"/>
        <v>-35124287</v>
      </c>
      <c r="J46" s="44">
        <f t="shared" si="6"/>
        <v>-49013128</v>
      </c>
      <c r="K46" s="44">
        <f t="shared" si="6"/>
        <v>307397</v>
      </c>
      <c r="L46" s="44">
        <f t="shared" si="6"/>
        <v>6020531</v>
      </c>
      <c r="M46" s="44">
        <f t="shared" si="6"/>
        <v>-4763153</v>
      </c>
      <c r="N46" s="44">
        <f t="shared" si="6"/>
        <v>1564775</v>
      </c>
      <c r="O46" s="44">
        <f t="shared" si="6"/>
        <v>35790426</v>
      </c>
      <c r="P46" s="44">
        <f t="shared" si="6"/>
        <v>405926</v>
      </c>
      <c r="Q46" s="44">
        <f t="shared" si="6"/>
        <v>4882955</v>
      </c>
      <c r="R46" s="44">
        <f t="shared" si="6"/>
        <v>41079307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-6369046</v>
      </c>
      <c r="X46" s="44">
        <f t="shared" si="6"/>
        <v>-7971291</v>
      </c>
      <c r="Y46" s="44">
        <f t="shared" si="6"/>
        <v>1602245</v>
      </c>
      <c r="Z46" s="45">
        <f>+IF(X46&lt;&gt;0,+(Y46/X46)*100,0)</f>
        <v>-20.100194560705411</v>
      </c>
      <c r="AA46" s="46">
        <f>+AA27-AA45</f>
        <v>-10628537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72481449</v>
      </c>
      <c r="D48" s="18"/>
      <c r="E48" s="19">
        <v>10668706</v>
      </c>
      <c r="F48" s="20">
        <v>10668706</v>
      </c>
      <c r="G48" s="20">
        <v>82771466</v>
      </c>
      <c r="H48" s="20">
        <v>-21664652</v>
      </c>
      <c r="I48" s="20">
        <v>-34921583</v>
      </c>
      <c r="J48" s="20">
        <v>26185231</v>
      </c>
      <c r="K48" s="20">
        <v>606441</v>
      </c>
      <c r="L48" s="20">
        <v>5813488</v>
      </c>
      <c r="M48" s="20">
        <v>-4889734</v>
      </c>
      <c r="N48" s="20">
        <v>1530195</v>
      </c>
      <c r="O48" s="20">
        <v>36114474</v>
      </c>
      <c r="P48" s="20">
        <v>155762</v>
      </c>
      <c r="Q48" s="20">
        <v>18779061</v>
      </c>
      <c r="R48" s="20">
        <v>55049297</v>
      </c>
      <c r="S48" s="20"/>
      <c r="T48" s="20"/>
      <c r="U48" s="20"/>
      <c r="V48" s="20"/>
      <c r="W48" s="20">
        <v>82764723</v>
      </c>
      <c r="X48" s="20">
        <v>8001522</v>
      </c>
      <c r="Y48" s="20">
        <v>74763201</v>
      </c>
      <c r="Z48" s="47">
        <v>934.36225008192184</v>
      </c>
      <c r="AA48" s="22">
        <v>10668706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72481449</v>
      </c>
      <c r="D51" s="50">
        <f t="shared" ref="D51:Y51" si="7">SUM(D48:D50)</f>
        <v>0</v>
      </c>
      <c r="E51" s="51">
        <f t="shared" si="7"/>
        <v>10668706</v>
      </c>
      <c r="F51" s="52">
        <f t="shared" si="7"/>
        <v>10668706</v>
      </c>
      <c r="G51" s="52">
        <f t="shared" si="7"/>
        <v>82771466</v>
      </c>
      <c r="H51" s="52">
        <f t="shared" si="7"/>
        <v>-21664652</v>
      </c>
      <c r="I51" s="52">
        <f t="shared" si="7"/>
        <v>-34921583</v>
      </c>
      <c r="J51" s="52">
        <f t="shared" si="7"/>
        <v>26185231</v>
      </c>
      <c r="K51" s="52">
        <f t="shared" si="7"/>
        <v>606441</v>
      </c>
      <c r="L51" s="52">
        <f t="shared" si="7"/>
        <v>5813488</v>
      </c>
      <c r="M51" s="52">
        <f t="shared" si="7"/>
        <v>-4889734</v>
      </c>
      <c r="N51" s="52">
        <f t="shared" si="7"/>
        <v>1530195</v>
      </c>
      <c r="O51" s="52">
        <f t="shared" si="7"/>
        <v>36114474</v>
      </c>
      <c r="P51" s="52">
        <f t="shared" si="7"/>
        <v>155762</v>
      </c>
      <c r="Q51" s="52">
        <f t="shared" si="7"/>
        <v>18779061</v>
      </c>
      <c r="R51" s="52">
        <f t="shared" si="7"/>
        <v>55049297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82764723</v>
      </c>
      <c r="X51" s="52">
        <f t="shared" si="7"/>
        <v>8001522</v>
      </c>
      <c r="Y51" s="52">
        <f t="shared" si="7"/>
        <v>74763201</v>
      </c>
      <c r="Z51" s="53">
        <f>+IF(X51&lt;&gt;0,+(Y51/X51)*100,0)</f>
        <v>934.36225008192184</v>
      </c>
      <c r="AA51" s="54">
        <f>SUM(AA48:AA50)</f>
        <v>10668706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129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-113638174</v>
      </c>
      <c r="D6" s="18"/>
      <c r="E6" s="19">
        <v>49298154</v>
      </c>
      <c r="F6" s="20">
        <v>49298154</v>
      </c>
      <c r="G6" s="20">
        <v>-119673249</v>
      </c>
      <c r="H6" s="20">
        <v>555981</v>
      </c>
      <c r="I6" s="20">
        <v>-118264</v>
      </c>
      <c r="J6" s="20">
        <v>-119235532</v>
      </c>
      <c r="K6" s="20">
        <v>-2334579</v>
      </c>
      <c r="L6" s="20">
        <v>-302612</v>
      </c>
      <c r="M6" s="20">
        <v>-1210151</v>
      </c>
      <c r="N6" s="20">
        <v>-3847342</v>
      </c>
      <c r="O6" s="20">
        <v>-905094</v>
      </c>
      <c r="P6" s="20">
        <v>1191071</v>
      </c>
      <c r="Q6" s="20">
        <v>-2685516</v>
      </c>
      <c r="R6" s="20">
        <v>-2399539</v>
      </c>
      <c r="S6" s="20"/>
      <c r="T6" s="20"/>
      <c r="U6" s="20"/>
      <c r="V6" s="20"/>
      <c r="W6" s="20">
        <v>-125482413</v>
      </c>
      <c r="X6" s="20">
        <v>38355699</v>
      </c>
      <c r="Y6" s="20">
        <v>-163838112</v>
      </c>
      <c r="Z6" s="21">
        <v>-427.15454618621339</v>
      </c>
      <c r="AA6" s="22">
        <v>49298154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-91512477</v>
      </c>
      <c r="D8" s="18"/>
      <c r="E8" s="19">
        <v>-9176617</v>
      </c>
      <c r="F8" s="20">
        <v>-9176617</v>
      </c>
      <c r="G8" s="20">
        <v>53537983</v>
      </c>
      <c r="H8" s="20">
        <v>-138341882</v>
      </c>
      <c r="I8" s="20">
        <v>2359397</v>
      </c>
      <c r="J8" s="20">
        <v>-82444502</v>
      </c>
      <c r="K8" s="20">
        <v>3188636</v>
      </c>
      <c r="L8" s="20">
        <v>253744</v>
      </c>
      <c r="M8" s="20">
        <v>3600777</v>
      </c>
      <c r="N8" s="20">
        <v>7043157</v>
      </c>
      <c r="O8" s="20">
        <v>3588331</v>
      </c>
      <c r="P8" s="20">
        <v>2785637</v>
      </c>
      <c r="Q8" s="20">
        <v>4003172</v>
      </c>
      <c r="R8" s="20">
        <v>10377140</v>
      </c>
      <c r="S8" s="20"/>
      <c r="T8" s="20"/>
      <c r="U8" s="20"/>
      <c r="V8" s="20"/>
      <c r="W8" s="20">
        <v>-65024205</v>
      </c>
      <c r="X8" s="20">
        <v>-10316059</v>
      </c>
      <c r="Y8" s="20">
        <v>-54708146</v>
      </c>
      <c r="Z8" s="21">
        <v>530.32021239894038</v>
      </c>
      <c r="AA8" s="22">
        <v>-9176617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4159551</v>
      </c>
      <c r="D11" s="18"/>
      <c r="E11" s="19">
        <v>-488622</v>
      </c>
      <c r="F11" s="20">
        <v>-488622</v>
      </c>
      <c r="G11" s="20">
        <v>4160753</v>
      </c>
      <c r="H11" s="20">
        <v>-1202</v>
      </c>
      <c r="I11" s="20"/>
      <c r="J11" s="20">
        <v>4159551</v>
      </c>
      <c r="K11" s="20"/>
      <c r="L11" s="20"/>
      <c r="M11" s="20"/>
      <c r="N11" s="20"/>
      <c r="O11" s="20"/>
      <c r="P11" s="20"/>
      <c r="Q11" s="20">
        <v>-8960</v>
      </c>
      <c r="R11" s="20">
        <v>-8960</v>
      </c>
      <c r="S11" s="20"/>
      <c r="T11" s="20"/>
      <c r="U11" s="20"/>
      <c r="V11" s="20"/>
      <c r="W11" s="20">
        <v>4150591</v>
      </c>
      <c r="X11" s="20">
        <v>-383622</v>
      </c>
      <c r="Y11" s="20">
        <v>4534213</v>
      </c>
      <c r="Z11" s="21">
        <v>-1181.9481155929536</v>
      </c>
      <c r="AA11" s="22">
        <v>-488622</v>
      </c>
    </row>
    <row r="12" spans="1:27" x14ac:dyDescent="0.25">
      <c r="A12" s="23" t="s">
        <v>41</v>
      </c>
      <c r="B12" s="17" t="s">
        <v>33</v>
      </c>
      <c r="C12" s="18">
        <v>3378371</v>
      </c>
      <c r="D12" s="18"/>
      <c r="E12" s="19">
        <v>2958609</v>
      </c>
      <c r="F12" s="20">
        <v>2958609</v>
      </c>
      <c r="G12" s="24">
        <v>3382406</v>
      </c>
      <c r="H12" s="24"/>
      <c r="I12" s="24">
        <v>1876</v>
      </c>
      <c r="J12" s="20">
        <v>3384282</v>
      </c>
      <c r="K12" s="24">
        <v>303</v>
      </c>
      <c r="L12" s="24">
        <v>274</v>
      </c>
      <c r="M12" s="20">
        <v>7765</v>
      </c>
      <c r="N12" s="24">
        <v>8342</v>
      </c>
      <c r="O12" s="24"/>
      <c r="P12" s="24"/>
      <c r="Q12" s="20">
        <v>365</v>
      </c>
      <c r="R12" s="24">
        <v>365</v>
      </c>
      <c r="S12" s="24"/>
      <c r="T12" s="20"/>
      <c r="U12" s="24"/>
      <c r="V12" s="24"/>
      <c r="W12" s="24">
        <v>3392989</v>
      </c>
      <c r="X12" s="20">
        <v>2958609</v>
      </c>
      <c r="Y12" s="24">
        <v>434380</v>
      </c>
      <c r="Z12" s="25">
        <v>14.681899500745113</v>
      </c>
      <c r="AA12" s="26">
        <v>2958609</v>
      </c>
    </row>
    <row r="13" spans="1:27" x14ac:dyDescent="0.25">
      <c r="A13" s="23" t="s">
        <v>42</v>
      </c>
      <c r="B13" s="17" t="s">
        <v>33</v>
      </c>
      <c r="C13" s="18">
        <v>73676</v>
      </c>
      <c r="D13" s="18"/>
      <c r="E13" s="19">
        <v>73676</v>
      </c>
      <c r="F13" s="20">
        <v>73676</v>
      </c>
      <c r="G13" s="20">
        <v>73676</v>
      </c>
      <c r="H13" s="20"/>
      <c r="I13" s="20"/>
      <c r="J13" s="20">
        <v>73676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73676</v>
      </c>
      <c r="X13" s="20">
        <v>73676</v>
      </c>
      <c r="Y13" s="20"/>
      <c r="Z13" s="21"/>
      <c r="AA13" s="22">
        <v>73676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-197539053</v>
      </c>
      <c r="D14" s="29">
        <f>SUM(D6:D13)</f>
        <v>0</v>
      </c>
      <c r="E14" s="30">
        <f t="shared" si="0"/>
        <v>42665200</v>
      </c>
      <c r="F14" s="31">
        <f t="shared" si="0"/>
        <v>42665200</v>
      </c>
      <c r="G14" s="31">
        <f t="shared" si="0"/>
        <v>-58518431</v>
      </c>
      <c r="H14" s="31">
        <f t="shared" si="0"/>
        <v>-137787103</v>
      </c>
      <c r="I14" s="31">
        <f t="shared" si="0"/>
        <v>2243009</v>
      </c>
      <c r="J14" s="31">
        <f t="shared" si="0"/>
        <v>-194062525</v>
      </c>
      <c r="K14" s="31">
        <f t="shared" si="0"/>
        <v>854360</v>
      </c>
      <c r="L14" s="31">
        <f t="shared" si="0"/>
        <v>-48594</v>
      </c>
      <c r="M14" s="31">
        <f t="shared" si="0"/>
        <v>2398391</v>
      </c>
      <c r="N14" s="31">
        <f t="shared" si="0"/>
        <v>3204157</v>
      </c>
      <c r="O14" s="31">
        <f t="shared" si="0"/>
        <v>2683237</v>
      </c>
      <c r="P14" s="31">
        <f t="shared" si="0"/>
        <v>3976708</v>
      </c>
      <c r="Q14" s="31">
        <f t="shared" si="0"/>
        <v>1309061</v>
      </c>
      <c r="R14" s="31">
        <f t="shared" si="0"/>
        <v>7969006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-182889362</v>
      </c>
      <c r="X14" s="31">
        <f t="shared" si="0"/>
        <v>30688303</v>
      </c>
      <c r="Y14" s="31">
        <f t="shared" si="0"/>
        <v>-213577665</v>
      </c>
      <c r="Z14" s="32">
        <f>+IF(X14&lt;&gt;0,+(Y14/X14)*100,0)</f>
        <v>-695.95788662540258</v>
      </c>
      <c r="AA14" s="33">
        <f>SUM(AA6:AA13)</f>
        <v>42665200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-66898353</v>
      </c>
      <c r="D18" s="18"/>
      <c r="E18" s="19">
        <v>-87325942</v>
      </c>
      <c r="F18" s="20">
        <v>-87325942</v>
      </c>
      <c r="G18" s="24">
        <v>-79573216</v>
      </c>
      <c r="H18" s="24">
        <v>10816179</v>
      </c>
      <c r="I18" s="24">
        <v>-929341</v>
      </c>
      <c r="J18" s="20">
        <v>-69686378</v>
      </c>
      <c r="K18" s="24">
        <v>-929341</v>
      </c>
      <c r="L18" s="24">
        <v>-929341</v>
      </c>
      <c r="M18" s="20">
        <v>-929341</v>
      </c>
      <c r="N18" s="24">
        <v>-2788023</v>
      </c>
      <c r="O18" s="24">
        <v>-929341</v>
      </c>
      <c r="P18" s="24">
        <v>-929341</v>
      </c>
      <c r="Q18" s="20">
        <v>-929341</v>
      </c>
      <c r="R18" s="24">
        <v>-2788023</v>
      </c>
      <c r="S18" s="24"/>
      <c r="T18" s="20"/>
      <c r="U18" s="24"/>
      <c r="V18" s="24"/>
      <c r="W18" s="24">
        <v>-75262424</v>
      </c>
      <c r="X18" s="20">
        <v>-83044153</v>
      </c>
      <c r="Y18" s="24">
        <v>7781729</v>
      </c>
      <c r="Z18" s="25">
        <v>-9.3705922920304818</v>
      </c>
      <c r="AA18" s="26">
        <v>-87325942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-66898353</v>
      </c>
      <c r="D26" s="29">
        <f t="shared" ref="D26:Y26" si="1">SUM(D16:D25)</f>
        <v>0</v>
      </c>
      <c r="E26" s="35">
        <f t="shared" si="1"/>
        <v>-87325942</v>
      </c>
      <c r="F26" s="36">
        <f t="shared" si="1"/>
        <v>-87325942</v>
      </c>
      <c r="G26" s="36">
        <f t="shared" si="1"/>
        <v>-79573216</v>
      </c>
      <c r="H26" s="36">
        <f t="shared" si="1"/>
        <v>10816179</v>
      </c>
      <c r="I26" s="36">
        <f t="shared" si="1"/>
        <v>-929341</v>
      </c>
      <c r="J26" s="36">
        <f t="shared" si="1"/>
        <v>-69686378</v>
      </c>
      <c r="K26" s="36">
        <f t="shared" si="1"/>
        <v>-929341</v>
      </c>
      <c r="L26" s="36">
        <f t="shared" si="1"/>
        <v>-929341</v>
      </c>
      <c r="M26" s="36">
        <f t="shared" si="1"/>
        <v>-929341</v>
      </c>
      <c r="N26" s="36">
        <f t="shared" si="1"/>
        <v>-2788023</v>
      </c>
      <c r="O26" s="36">
        <f t="shared" si="1"/>
        <v>-929341</v>
      </c>
      <c r="P26" s="36">
        <f t="shared" si="1"/>
        <v>-929341</v>
      </c>
      <c r="Q26" s="36">
        <f t="shared" si="1"/>
        <v>-929341</v>
      </c>
      <c r="R26" s="36">
        <f t="shared" si="1"/>
        <v>-2788023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-75262424</v>
      </c>
      <c r="X26" s="36">
        <f t="shared" si="1"/>
        <v>-83044153</v>
      </c>
      <c r="Y26" s="36">
        <f t="shared" si="1"/>
        <v>7781729</v>
      </c>
      <c r="Z26" s="37">
        <f>+IF(X26&lt;&gt;0,+(Y26/X26)*100,0)</f>
        <v>-9.3705922920304818</v>
      </c>
      <c r="AA26" s="38">
        <f>SUM(AA16:AA25)</f>
        <v>-87325942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-264437406</v>
      </c>
      <c r="D27" s="29">
        <f>+D14+D26</f>
        <v>0</v>
      </c>
      <c r="E27" s="30">
        <f t="shared" si="2"/>
        <v>-44660742</v>
      </c>
      <c r="F27" s="31">
        <f t="shared" si="2"/>
        <v>-44660742</v>
      </c>
      <c r="G27" s="31">
        <f t="shared" si="2"/>
        <v>-138091647</v>
      </c>
      <c r="H27" s="31">
        <f t="shared" si="2"/>
        <v>-126970924</v>
      </c>
      <c r="I27" s="31">
        <f t="shared" si="2"/>
        <v>1313668</v>
      </c>
      <c r="J27" s="31">
        <f t="shared" si="2"/>
        <v>-263748903</v>
      </c>
      <c r="K27" s="31">
        <f t="shared" si="2"/>
        <v>-74981</v>
      </c>
      <c r="L27" s="31">
        <f t="shared" si="2"/>
        <v>-977935</v>
      </c>
      <c r="M27" s="31">
        <f t="shared" si="2"/>
        <v>1469050</v>
      </c>
      <c r="N27" s="31">
        <f t="shared" si="2"/>
        <v>416134</v>
      </c>
      <c r="O27" s="31">
        <f t="shared" si="2"/>
        <v>1753896</v>
      </c>
      <c r="P27" s="31">
        <f t="shared" si="2"/>
        <v>3047367</v>
      </c>
      <c r="Q27" s="31">
        <f t="shared" si="2"/>
        <v>379720</v>
      </c>
      <c r="R27" s="31">
        <f t="shared" si="2"/>
        <v>5180983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-258151786</v>
      </c>
      <c r="X27" s="31">
        <f t="shared" si="2"/>
        <v>-52355850</v>
      </c>
      <c r="Y27" s="31">
        <f t="shared" si="2"/>
        <v>-205795936</v>
      </c>
      <c r="Z27" s="32">
        <f>+IF(X27&lt;&gt;0,+(Y27/X27)*100,0)</f>
        <v>393.07152113851652</v>
      </c>
      <c r="AA27" s="33">
        <f>+AA14+AA26</f>
        <v>-44660742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-60197</v>
      </c>
      <c r="D32" s="18"/>
      <c r="E32" s="19">
        <v>-42101</v>
      </c>
      <c r="F32" s="20">
        <v>-42101</v>
      </c>
      <c r="G32" s="20">
        <v>-61078</v>
      </c>
      <c r="H32" s="20"/>
      <c r="I32" s="20">
        <v>-1828</v>
      </c>
      <c r="J32" s="20">
        <v>-62906</v>
      </c>
      <c r="K32" s="20">
        <v>-610</v>
      </c>
      <c r="L32" s="20">
        <v>-610</v>
      </c>
      <c r="M32" s="20">
        <v>-78</v>
      </c>
      <c r="N32" s="20">
        <v>-1298</v>
      </c>
      <c r="O32" s="20">
        <v>-699</v>
      </c>
      <c r="P32" s="20">
        <v>-2277</v>
      </c>
      <c r="Q32" s="20">
        <v>-262</v>
      </c>
      <c r="R32" s="20">
        <v>-3238</v>
      </c>
      <c r="S32" s="20"/>
      <c r="T32" s="20"/>
      <c r="U32" s="20"/>
      <c r="V32" s="20"/>
      <c r="W32" s="20">
        <v>-67442</v>
      </c>
      <c r="X32" s="20">
        <v>-42101</v>
      </c>
      <c r="Y32" s="20">
        <v>-25341</v>
      </c>
      <c r="Z32" s="21">
        <v>60.190969335645242</v>
      </c>
      <c r="AA32" s="22">
        <v>-42101</v>
      </c>
    </row>
    <row r="33" spans="1:27" x14ac:dyDescent="0.25">
      <c r="A33" s="23" t="s">
        <v>61</v>
      </c>
      <c r="B33" s="17" t="s">
        <v>33</v>
      </c>
      <c r="C33" s="18">
        <v>-72542093</v>
      </c>
      <c r="D33" s="18"/>
      <c r="E33" s="19">
        <v>-90884608</v>
      </c>
      <c r="F33" s="20">
        <v>-90884608</v>
      </c>
      <c r="G33" s="20">
        <v>-84550734</v>
      </c>
      <c r="H33" s="20">
        <v>5090746</v>
      </c>
      <c r="I33" s="20">
        <v>-635410</v>
      </c>
      <c r="J33" s="20">
        <v>-80095398</v>
      </c>
      <c r="K33" s="20">
        <v>-3118804</v>
      </c>
      <c r="L33" s="20">
        <v>-1814420</v>
      </c>
      <c r="M33" s="20">
        <v>-1510687</v>
      </c>
      <c r="N33" s="20">
        <v>-6443911</v>
      </c>
      <c r="O33" s="20">
        <v>-1427783</v>
      </c>
      <c r="P33" s="20">
        <v>102890</v>
      </c>
      <c r="Q33" s="20">
        <v>-3007132</v>
      </c>
      <c r="R33" s="20">
        <v>-4332025</v>
      </c>
      <c r="S33" s="20"/>
      <c r="T33" s="20"/>
      <c r="U33" s="20"/>
      <c r="V33" s="20"/>
      <c r="W33" s="20">
        <v>-90871334</v>
      </c>
      <c r="X33" s="20">
        <v>-94867855</v>
      </c>
      <c r="Y33" s="20">
        <v>3996521</v>
      </c>
      <c r="Z33" s="21">
        <v>-4.2127241097629966</v>
      </c>
      <c r="AA33" s="22">
        <v>-90884608</v>
      </c>
    </row>
    <row r="34" spans="1:27" x14ac:dyDescent="0.25">
      <c r="A34" s="23" t="s">
        <v>62</v>
      </c>
      <c r="B34" s="17" t="s">
        <v>33</v>
      </c>
      <c r="C34" s="18"/>
      <c r="D34" s="18"/>
      <c r="E34" s="19">
        <v>25099763</v>
      </c>
      <c r="F34" s="20">
        <v>25099763</v>
      </c>
      <c r="G34" s="20">
        <v>360000</v>
      </c>
      <c r="H34" s="20"/>
      <c r="I34" s="20">
        <v>-324456</v>
      </c>
      <c r="J34" s="20">
        <v>35544</v>
      </c>
      <c r="K34" s="20"/>
      <c r="L34" s="20">
        <v>157184</v>
      </c>
      <c r="M34" s="20"/>
      <c r="N34" s="20">
        <v>157184</v>
      </c>
      <c r="O34" s="20"/>
      <c r="P34" s="20">
        <v>432000</v>
      </c>
      <c r="Q34" s="20"/>
      <c r="R34" s="20">
        <v>432000</v>
      </c>
      <c r="S34" s="20"/>
      <c r="T34" s="20"/>
      <c r="U34" s="20"/>
      <c r="V34" s="20"/>
      <c r="W34" s="20">
        <v>624728</v>
      </c>
      <c r="X34" s="20">
        <v>19440389</v>
      </c>
      <c r="Y34" s="20">
        <v>-18815661</v>
      </c>
      <c r="Z34" s="21">
        <v>-96.78644290502622</v>
      </c>
      <c r="AA34" s="22">
        <v>25099763</v>
      </c>
    </row>
    <row r="35" spans="1:27" x14ac:dyDescent="0.25">
      <c r="A35" s="23" t="s">
        <v>63</v>
      </c>
      <c r="B35" s="17" t="s">
        <v>33</v>
      </c>
      <c r="C35" s="18">
        <v>45723427</v>
      </c>
      <c r="D35" s="18"/>
      <c r="E35" s="19">
        <v>31738397</v>
      </c>
      <c r="F35" s="20">
        <v>31738397</v>
      </c>
      <c r="G35" s="20">
        <v>45723427</v>
      </c>
      <c r="H35" s="20"/>
      <c r="I35" s="20"/>
      <c r="J35" s="20">
        <v>45723427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45723427</v>
      </c>
      <c r="X35" s="20">
        <v>31738397</v>
      </c>
      <c r="Y35" s="20">
        <v>13985030</v>
      </c>
      <c r="Z35" s="21">
        <v>44.063441515335512</v>
      </c>
      <c r="AA35" s="22">
        <v>31738397</v>
      </c>
    </row>
    <row r="36" spans="1:27" x14ac:dyDescent="0.25">
      <c r="A36" s="23" t="s">
        <v>64</v>
      </c>
      <c r="B36" s="17" t="s">
        <v>33</v>
      </c>
      <c r="C36" s="18">
        <v>8553930</v>
      </c>
      <c r="D36" s="18"/>
      <c r="E36" s="19">
        <v>4306806</v>
      </c>
      <c r="F36" s="20">
        <v>4306806</v>
      </c>
      <c r="G36" s="20">
        <v>6707240</v>
      </c>
      <c r="H36" s="20">
        <v>2063745</v>
      </c>
      <c r="I36" s="20">
        <v>110580</v>
      </c>
      <c r="J36" s="20">
        <v>8881565</v>
      </c>
      <c r="K36" s="20">
        <v>180494</v>
      </c>
      <c r="L36" s="20">
        <v>127991</v>
      </c>
      <c r="M36" s="20">
        <v>79568</v>
      </c>
      <c r="N36" s="20">
        <v>388053</v>
      </c>
      <c r="O36" s="20">
        <v>112175</v>
      </c>
      <c r="P36" s="20">
        <v>112756</v>
      </c>
      <c r="Q36" s="20">
        <v>91144</v>
      </c>
      <c r="R36" s="20">
        <v>316075</v>
      </c>
      <c r="S36" s="20"/>
      <c r="T36" s="20"/>
      <c r="U36" s="20"/>
      <c r="V36" s="20"/>
      <c r="W36" s="20">
        <v>9585693</v>
      </c>
      <c r="X36" s="20">
        <v>4306806</v>
      </c>
      <c r="Y36" s="20">
        <v>5278887</v>
      </c>
      <c r="Z36" s="21">
        <v>122.57081001558927</v>
      </c>
      <c r="AA36" s="22">
        <v>4306806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-18324933</v>
      </c>
      <c r="D38" s="29">
        <f t="shared" ref="D38:Y38" si="3">SUM(D30:D37)</f>
        <v>0</v>
      </c>
      <c r="E38" s="30">
        <f t="shared" si="3"/>
        <v>-29781743</v>
      </c>
      <c r="F38" s="31">
        <f t="shared" si="3"/>
        <v>-29781743</v>
      </c>
      <c r="G38" s="31">
        <f t="shared" si="3"/>
        <v>-31821145</v>
      </c>
      <c r="H38" s="31">
        <f t="shared" si="3"/>
        <v>7154491</v>
      </c>
      <c r="I38" s="31">
        <f t="shared" si="3"/>
        <v>-851114</v>
      </c>
      <c r="J38" s="31">
        <f t="shared" si="3"/>
        <v>-25517768</v>
      </c>
      <c r="K38" s="31">
        <f t="shared" si="3"/>
        <v>-2938920</v>
      </c>
      <c r="L38" s="31">
        <f t="shared" si="3"/>
        <v>-1529855</v>
      </c>
      <c r="M38" s="31">
        <f t="shared" si="3"/>
        <v>-1431197</v>
      </c>
      <c r="N38" s="31">
        <f t="shared" si="3"/>
        <v>-5899972</v>
      </c>
      <c r="O38" s="31">
        <f t="shared" si="3"/>
        <v>-1316307</v>
      </c>
      <c r="P38" s="31">
        <f t="shared" si="3"/>
        <v>645369</v>
      </c>
      <c r="Q38" s="31">
        <f t="shared" si="3"/>
        <v>-2916250</v>
      </c>
      <c r="R38" s="31">
        <f t="shared" si="3"/>
        <v>-3587188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-35004928</v>
      </c>
      <c r="X38" s="31">
        <f t="shared" si="3"/>
        <v>-39424364</v>
      </c>
      <c r="Y38" s="31">
        <f t="shared" si="3"/>
        <v>4419436</v>
      </c>
      <c r="Z38" s="32">
        <f>+IF(X38&lt;&gt;0,+(Y38/X38)*100,0)</f>
        <v>-11.209910703949467</v>
      </c>
      <c r="AA38" s="33">
        <f>SUM(AA30:AA37)</f>
        <v>-29781743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3120406</v>
      </c>
      <c r="D41" s="18"/>
      <c r="E41" s="19">
        <v>-11438968</v>
      </c>
      <c r="F41" s="20">
        <v>-11438968</v>
      </c>
      <c r="G41" s="20">
        <v>3120407</v>
      </c>
      <c r="H41" s="20"/>
      <c r="I41" s="20"/>
      <c r="J41" s="20">
        <v>3120407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3120407</v>
      </c>
      <c r="X41" s="20">
        <v>-11438968</v>
      </c>
      <c r="Y41" s="20">
        <v>14559375</v>
      </c>
      <c r="Z41" s="21">
        <v>-127.27874577496851</v>
      </c>
      <c r="AA41" s="22">
        <v>-11438968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3120406</v>
      </c>
      <c r="D44" s="29">
        <f t="shared" ref="D44:Y44" si="4">SUM(D40:D43)</f>
        <v>0</v>
      </c>
      <c r="E44" s="35">
        <f t="shared" si="4"/>
        <v>-11438968</v>
      </c>
      <c r="F44" s="36">
        <f t="shared" si="4"/>
        <v>-11438968</v>
      </c>
      <c r="G44" s="36">
        <f t="shared" si="4"/>
        <v>3120407</v>
      </c>
      <c r="H44" s="36">
        <f t="shared" si="4"/>
        <v>0</v>
      </c>
      <c r="I44" s="36">
        <f t="shared" si="4"/>
        <v>0</v>
      </c>
      <c r="J44" s="36">
        <f t="shared" si="4"/>
        <v>3120407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3120407</v>
      </c>
      <c r="X44" s="36">
        <f t="shared" si="4"/>
        <v>-11438968</v>
      </c>
      <c r="Y44" s="36">
        <f t="shared" si="4"/>
        <v>14559375</v>
      </c>
      <c r="Z44" s="37">
        <f>+IF(X44&lt;&gt;0,+(Y44/X44)*100,0)</f>
        <v>-127.27874577496851</v>
      </c>
      <c r="AA44" s="38">
        <f>SUM(AA40:AA43)</f>
        <v>-11438968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-15204527</v>
      </c>
      <c r="D45" s="29">
        <f>+D38+D44</f>
        <v>0</v>
      </c>
      <c r="E45" s="30">
        <f t="shared" si="5"/>
        <v>-41220711</v>
      </c>
      <c r="F45" s="31">
        <f t="shared" si="5"/>
        <v>-41220711</v>
      </c>
      <c r="G45" s="31">
        <f t="shared" si="5"/>
        <v>-28700738</v>
      </c>
      <c r="H45" s="31">
        <f t="shared" si="5"/>
        <v>7154491</v>
      </c>
      <c r="I45" s="31">
        <f t="shared" si="5"/>
        <v>-851114</v>
      </c>
      <c r="J45" s="31">
        <f t="shared" si="5"/>
        <v>-22397361</v>
      </c>
      <c r="K45" s="31">
        <f t="shared" si="5"/>
        <v>-2938920</v>
      </c>
      <c r="L45" s="31">
        <f t="shared" si="5"/>
        <v>-1529855</v>
      </c>
      <c r="M45" s="31">
        <f t="shared" si="5"/>
        <v>-1431197</v>
      </c>
      <c r="N45" s="31">
        <f t="shared" si="5"/>
        <v>-5899972</v>
      </c>
      <c r="O45" s="31">
        <f t="shared" si="5"/>
        <v>-1316307</v>
      </c>
      <c r="P45" s="31">
        <f t="shared" si="5"/>
        <v>645369</v>
      </c>
      <c r="Q45" s="31">
        <f t="shared" si="5"/>
        <v>-2916250</v>
      </c>
      <c r="R45" s="31">
        <f t="shared" si="5"/>
        <v>-3587188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-31884521</v>
      </c>
      <c r="X45" s="31">
        <f t="shared" si="5"/>
        <v>-50863332</v>
      </c>
      <c r="Y45" s="31">
        <f t="shared" si="5"/>
        <v>18978811</v>
      </c>
      <c r="Z45" s="32">
        <f>+IF(X45&lt;&gt;0,+(Y45/X45)*100,0)</f>
        <v>-37.313345889333398</v>
      </c>
      <c r="AA45" s="33">
        <f>+AA38+AA44</f>
        <v>-41220711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-249232879</v>
      </c>
      <c r="D46" s="42">
        <f t="shared" si="6"/>
        <v>0</v>
      </c>
      <c r="E46" s="43">
        <f t="shared" si="6"/>
        <v>-3440031</v>
      </c>
      <c r="F46" s="44">
        <f t="shared" si="6"/>
        <v>-3440031</v>
      </c>
      <c r="G46" s="44">
        <f t="shared" si="6"/>
        <v>-109390909</v>
      </c>
      <c r="H46" s="44">
        <f t="shared" si="6"/>
        <v>-134125415</v>
      </c>
      <c r="I46" s="44">
        <f t="shared" si="6"/>
        <v>2164782</v>
      </c>
      <c r="J46" s="44">
        <f t="shared" si="6"/>
        <v>-241351542</v>
      </c>
      <c r="K46" s="44">
        <f t="shared" si="6"/>
        <v>2863939</v>
      </c>
      <c r="L46" s="44">
        <f t="shared" si="6"/>
        <v>551920</v>
      </c>
      <c r="M46" s="44">
        <f t="shared" si="6"/>
        <v>2900247</v>
      </c>
      <c r="N46" s="44">
        <f t="shared" si="6"/>
        <v>6316106</v>
      </c>
      <c r="O46" s="44">
        <f t="shared" si="6"/>
        <v>3070203</v>
      </c>
      <c r="P46" s="44">
        <f t="shared" si="6"/>
        <v>2401998</v>
      </c>
      <c r="Q46" s="44">
        <f t="shared" si="6"/>
        <v>3295970</v>
      </c>
      <c r="R46" s="44">
        <f t="shared" si="6"/>
        <v>8768171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-226267265</v>
      </c>
      <c r="X46" s="44">
        <f t="shared" si="6"/>
        <v>-1492518</v>
      </c>
      <c r="Y46" s="44">
        <f t="shared" si="6"/>
        <v>-224774747</v>
      </c>
      <c r="Z46" s="45">
        <f>+IF(X46&lt;&gt;0,+(Y46/X46)*100,0)</f>
        <v>15060.102926731872</v>
      </c>
      <c r="AA46" s="46">
        <f>+AA27-AA45</f>
        <v>-3440031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-176606854</v>
      </c>
      <c r="D48" s="18"/>
      <c r="E48" s="19">
        <v>-22006721</v>
      </c>
      <c r="F48" s="20">
        <v>-22006721</v>
      </c>
      <c r="G48" s="20">
        <v>-155458134</v>
      </c>
      <c r="H48" s="20">
        <v>-5593486</v>
      </c>
      <c r="I48" s="20">
        <v>683397</v>
      </c>
      <c r="J48" s="20">
        <v>-160368223</v>
      </c>
      <c r="K48" s="20">
        <v>1943138</v>
      </c>
      <c r="L48" s="20">
        <v>-1315320</v>
      </c>
      <c r="M48" s="20">
        <v>967614</v>
      </c>
      <c r="N48" s="20">
        <v>1595432</v>
      </c>
      <c r="O48" s="20">
        <v>1188543</v>
      </c>
      <c r="P48" s="20">
        <v>3704916</v>
      </c>
      <c r="Q48" s="20">
        <v>1703125</v>
      </c>
      <c r="R48" s="20">
        <v>6596584</v>
      </c>
      <c r="S48" s="20"/>
      <c r="T48" s="20"/>
      <c r="U48" s="20"/>
      <c r="V48" s="20"/>
      <c r="W48" s="20">
        <v>-152176207</v>
      </c>
      <c r="X48" s="20">
        <v>-20059208</v>
      </c>
      <c r="Y48" s="20">
        <v>-132116999</v>
      </c>
      <c r="Z48" s="47">
        <v>658.63517143847355</v>
      </c>
      <c r="AA48" s="22">
        <v>-22006721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-176606854</v>
      </c>
      <c r="D51" s="50">
        <f t="shared" ref="D51:Y51" si="7">SUM(D48:D50)</f>
        <v>0</v>
      </c>
      <c r="E51" s="51">
        <f t="shared" si="7"/>
        <v>-22006721</v>
      </c>
      <c r="F51" s="52">
        <f t="shared" si="7"/>
        <v>-22006721</v>
      </c>
      <c r="G51" s="52">
        <f t="shared" si="7"/>
        <v>-155458134</v>
      </c>
      <c r="H51" s="52">
        <f t="shared" si="7"/>
        <v>-5593486</v>
      </c>
      <c r="I51" s="52">
        <f t="shared" si="7"/>
        <v>683397</v>
      </c>
      <c r="J51" s="52">
        <f t="shared" si="7"/>
        <v>-160368223</v>
      </c>
      <c r="K51" s="52">
        <f t="shared" si="7"/>
        <v>1943138</v>
      </c>
      <c r="L51" s="52">
        <f t="shared" si="7"/>
        <v>-1315320</v>
      </c>
      <c r="M51" s="52">
        <f t="shared" si="7"/>
        <v>967614</v>
      </c>
      <c r="N51" s="52">
        <f t="shared" si="7"/>
        <v>1595432</v>
      </c>
      <c r="O51" s="52">
        <f t="shared" si="7"/>
        <v>1188543</v>
      </c>
      <c r="P51" s="52">
        <f t="shared" si="7"/>
        <v>3704916</v>
      </c>
      <c r="Q51" s="52">
        <f t="shared" si="7"/>
        <v>1703125</v>
      </c>
      <c r="R51" s="52">
        <f t="shared" si="7"/>
        <v>6596584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-152176207</v>
      </c>
      <c r="X51" s="52">
        <f t="shared" si="7"/>
        <v>-20059208</v>
      </c>
      <c r="Y51" s="52">
        <f t="shared" si="7"/>
        <v>-132116999</v>
      </c>
      <c r="Z51" s="53">
        <f>+IF(X51&lt;&gt;0,+(Y51/X51)*100,0)</f>
        <v>658.63517143847355</v>
      </c>
      <c r="AA51" s="54">
        <f>SUM(AA48:AA50)</f>
        <v>-22006721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130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94870794</v>
      </c>
      <c r="D8" s="18"/>
      <c r="E8" s="19">
        <v>-79611460</v>
      </c>
      <c r="F8" s="20">
        <v>-79611460</v>
      </c>
      <c r="G8" s="20">
        <v>-16191046</v>
      </c>
      <c r="H8" s="20">
        <v>123253725</v>
      </c>
      <c r="I8" s="20">
        <v>-90505927</v>
      </c>
      <c r="J8" s="20">
        <v>16556752</v>
      </c>
      <c r="K8" s="20">
        <v>5584595</v>
      </c>
      <c r="L8" s="20">
        <v>100675972</v>
      </c>
      <c r="M8" s="20">
        <v>5627927</v>
      </c>
      <c r="N8" s="20">
        <v>111888494</v>
      </c>
      <c r="O8" s="20">
        <v>5116061</v>
      </c>
      <c r="P8" s="20">
        <v>4820049</v>
      </c>
      <c r="Q8" s="20">
        <v>4984018</v>
      </c>
      <c r="R8" s="20">
        <v>14920128</v>
      </c>
      <c r="S8" s="20"/>
      <c r="T8" s="20"/>
      <c r="U8" s="20"/>
      <c r="V8" s="20"/>
      <c r="W8" s="20">
        <v>143365374</v>
      </c>
      <c r="X8" s="20">
        <v>-59708583</v>
      </c>
      <c r="Y8" s="20">
        <v>203073957</v>
      </c>
      <c r="Z8" s="21">
        <v>-340.10848490576302</v>
      </c>
      <c r="AA8" s="22">
        <v>-79611460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94870794</v>
      </c>
      <c r="D14" s="29">
        <f>SUM(D6:D13)</f>
        <v>0</v>
      </c>
      <c r="E14" s="30">
        <f t="shared" si="0"/>
        <v>-79611460</v>
      </c>
      <c r="F14" s="31">
        <f t="shared" si="0"/>
        <v>-79611460</v>
      </c>
      <c r="G14" s="31">
        <f t="shared" si="0"/>
        <v>-16191046</v>
      </c>
      <c r="H14" s="31">
        <f t="shared" si="0"/>
        <v>123253725</v>
      </c>
      <c r="I14" s="31">
        <f t="shared" si="0"/>
        <v>-90505927</v>
      </c>
      <c r="J14" s="31">
        <f t="shared" si="0"/>
        <v>16556752</v>
      </c>
      <c r="K14" s="31">
        <f t="shared" si="0"/>
        <v>5584595</v>
      </c>
      <c r="L14" s="31">
        <f t="shared" si="0"/>
        <v>100675972</v>
      </c>
      <c r="M14" s="31">
        <f t="shared" si="0"/>
        <v>5627927</v>
      </c>
      <c r="N14" s="31">
        <f t="shared" si="0"/>
        <v>111888494</v>
      </c>
      <c r="O14" s="31">
        <f t="shared" si="0"/>
        <v>5116061</v>
      </c>
      <c r="P14" s="31">
        <f t="shared" si="0"/>
        <v>4820049</v>
      </c>
      <c r="Q14" s="31">
        <f t="shared" si="0"/>
        <v>4984018</v>
      </c>
      <c r="R14" s="31">
        <f t="shared" si="0"/>
        <v>14920128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143365374</v>
      </c>
      <c r="X14" s="31">
        <f t="shared" si="0"/>
        <v>-59708583</v>
      </c>
      <c r="Y14" s="31">
        <f t="shared" si="0"/>
        <v>203073957</v>
      </c>
      <c r="Z14" s="32">
        <f>+IF(X14&lt;&gt;0,+(Y14/X14)*100,0)</f>
        <v>-340.10848490576302</v>
      </c>
      <c r="AA14" s="33">
        <f>SUM(AA6:AA13)</f>
        <v>-79611460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>
        <v>500000</v>
      </c>
      <c r="F18" s="20">
        <v>2150000</v>
      </c>
      <c r="G18" s="24">
        <v>13362935</v>
      </c>
      <c r="H18" s="24"/>
      <c r="I18" s="24">
        <v>-13362935</v>
      </c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>
        <v>860000</v>
      </c>
      <c r="Y18" s="24">
        <v>-860000</v>
      </c>
      <c r="Z18" s="25">
        <v>-100</v>
      </c>
      <c r="AA18" s="26">
        <v>2150000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500000</v>
      </c>
      <c r="F26" s="36">
        <f t="shared" si="1"/>
        <v>2150000</v>
      </c>
      <c r="G26" s="36">
        <f t="shared" si="1"/>
        <v>13362935</v>
      </c>
      <c r="H26" s="36">
        <f t="shared" si="1"/>
        <v>0</v>
      </c>
      <c r="I26" s="36">
        <f t="shared" si="1"/>
        <v>-13362935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860000</v>
      </c>
      <c r="Y26" s="36">
        <f t="shared" si="1"/>
        <v>-860000</v>
      </c>
      <c r="Z26" s="37">
        <f>+IF(X26&lt;&gt;0,+(Y26/X26)*100,0)</f>
        <v>-100</v>
      </c>
      <c r="AA26" s="38">
        <f>SUM(AA16:AA25)</f>
        <v>2150000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94870794</v>
      </c>
      <c r="D27" s="29">
        <f>+D14+D26</f>
        <v>0</v>
      </c>
      <c r="E27" s="30">
        <f t="shared" si="2"/>
        <v>-79111460</v>
      </c>
      <c r="F27" s="31">
        <f t="shared" si="2"/>
        <v>-77461460</v>
      </c>
      <c r="G27" s="31">
        <f t="shared" si="2"/>
        <v>-2828111</v>
      </c>
      <c r="H27" s="31">
        <f t="shared" si="2"/>
        <v>123253725</v>
      </c>
      <c r="I27" s="31">
        <f t="shared" si="2"/>
        <v>-103868862</v>
      </c>
      <c r="J27" s="31">
        <f t="shared" si="2"/>
        <v>16556752</v>
      </c>
      <c r="K27" s="31">
        <f t="shared" si="2"/>
        <v>5584595</v>
      </c>
      <c r="L27" s="31">
        <f t="shared" si="2"/>
        <v>100675972</v>
      </c>
      <c r="M27" s="31">
        <f t="shared" si="2"/>
        <v>5627927</v>
      </c>
      <c r="N27" s="31">
        <f t="shared" si="2"/>
        <v>111888494</v>
      </c>
      <c r="O27" s="31">
        <f t="shared" si="2"/>
        <v>5116061</v>
      </c>
      <c r="P27" s="31">
        <f t="shared" si="2"/>
        <v>4820049</v>
      </c>
      <c r="Q27" s="31">
        <f t="shared" si="2"/>
        <v>4984018</v>
      </c>
      <c r="R27" s="31">
        <f t="shared" si="2"/>
        <v>14920128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143365374</v>
      </c>
      <c r="X27" s="31">
        <f t="shared" si="2"/>
        <v>-58848583</v>
      </c>
      <c r="Y27" s="31">
        <f t="shared" si="2"/>
        <v>202213957</v>
      </c>
      <c r="Z27" s="32">
        <f>+IF(X27&lt;&gt;0,+(Y27/X27)*100,0)</f>
        <v>-343.61737647956619</v>
      </c>
      <c r="AA27" s="33">
        <f>+AA14+AA26</f>
        <v>-77461460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29346671</v>
      </c>
      <c r="D33" s="18"/>
      <c r="E33" s="19">
        <v>30381272</v>
      </c>
      <c r="F33" s="20">
        <v>30381272</v>
      </c>
      <c r="G33" s="20">
        <v>29960849</v>
      </c>
      <c r="H33" s="20">
        <v>604085</v>
      </c>
      <c r="I33" s="20">
        <v>-28760928</v>
      </c>
      <c r="J33" s="20">
        <v>1804006</v>
      </c>
      <c r="K33" s="20">
        <v>526062</v>
      </c>
      <c r="L33" s="20">
        <v>29723395</v>
      </c>
      <c r="M33" s="20">
        <v>547547</v>
      </c>
      <c r="N33" s="20">
        <v>30797004</v>
      </c>
      <c r="O33" s="20">
        <v>420701</v>
      </c>
      <c r="P33" s="20">
        <v>383010</v>
      </c>
      <c r="Q33" s="20">
        <v>489520</v>
      </c>
      <c r="R33" s="20">
        <v>1293231</v>
      </c>
      <c r="S33" s="20"/>
      <c r="T33" s="20"/>
      <c r="U33" s="20"/>
      <c r="V33" s="20"/>
      <c r="W33" s="20">
        <v>33894241</v>
      </c>
      <c r="X33" s="20">
        <v>22785948</v>
      </c>
      <c r="Y33" s="20">
        <v>11108293</v>
      </c>
      <c r="Z33" s="21">
        <v>48.75062911580418</v>
      </c>
      <c r="AA33" s="22">
        <v>30381272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>
        <v>80383982</v>
      </c>
      <c r="D35" s="18"/>
      <c r="E35" s="19">
        <v>-61132789</v>
      </c>
      <c r="F35" s="20">
        <v>-61132789</v>
      </c>
      <c r="G35" s="20">
        <v>-61132790</v>
      </c>
      <c r="H35" s="20">
        <v>126653865</v>
      </c>
      <c r="I35" s="20">
        <v>-65521075</v>
      </c>
      <c r="J35" s="20"/>
      <c r="K35" s="20"/>
      <c r="L35" s="20">
        <v>80383982</v>
      </c>
      <c r="M35" s="20"/>
      <c r="N35" s="20">
        <v>80383982</v>
      </c>
      <c r="O35" s="20"/>
      <c r="P35" s="20"/>
      <c r="Q35" s="20"/>
      <c r="R35" s="20"/>
      <c r="S35" s="20"/>
      <c r="T35" s="20"/>
      <c r="U35" s="20"/>
      <c r="V35" s="20"/>
      <c r="W35" s="20">
        <v>80383982</v>
      </c>
      <c r="X35" s="20">
        <v>-45849591</v>
      </c>
      <c r="Y35" s="20">
        <v>126233573</v>
      </c>
      <c r="Z35" s="21">
        <v>-275.32104484857894</v>
      </c>
      <c r="AA35" s="22">
        <v>-61132789</v>
      </c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109730653</v>
      </c>
      <c r="D38" s="29">
        <f t="shared" ref="D38:Y38" si="3">SUM(D30:D37)</f>
        <v>0</v>
      </c>
      <c r="E38" s="30">
        <f t="shared" si="3"/>
        <v>-30751517</v>
      </c>
      <c r="F38" s="31">
        <f t="shared" si="3"/>
        <v>-30751517</v>
      </c>
      <c r="G38" s="31">
        <f t="shared" si="3"/>
        <v>-31171941</v>
      </c>
      <c r="H38" s="31">
        <f t="shared" si="3"/>
        <v>127257950</v>
      </c>
      <c r="I38" s="31">
        <f t="shared" si="3"/>
        <v>-94282003</v>
      </c>
      <c r="J38" s="31">
        <f t="shared" si="3"/>
        <v>1804006</v>
      </c>
      <c r="K38" s="31">
        <f t="shared" si="3"/>
        <v>526062</v>
      </c>
      <c r="L38" s="31">
        <f t="shared" si="3"/>
        <v>110107377</v>
      </c>
      <c r="M38" s="31">
        <f t="shared" si="3"/>
        <v>547547</v>
      </c>
      <c r="N38" s="31">
        <f t="shared" si="3"/>
        <v>111180986</v>
      </c>
      <c r="O38" s="31">
        <f t="shared" si="3"/>
        <v>420701</v>
      </c>
      <c r="P38" s="31">
        <f t="shared" si="3"/>
        <v>383010</v>
      </c>
      <c r="Q38" s="31">
        <f t="shared" si="3"/>
        <v>489520</v>
      </c>
      <c r="R38" s="31">
        <f t="shared" si="3"/>
        <v>1293231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114278223</v>
      </c>
      <c r="X38" s="31">
        <f t="shared" si="3"/>
        <v>-23063643</v>
      </c>
      <c r="Y38" s="31">
        <f t="shared" si="3"/>
        <v>137341866</v>
      </c>
      <c r="Z38" s="32">
        <f>+IF(X38&lt;&gt;0,+(Y38/X38)*100,0)</f>
        <v>-595.49077307518155</v>
      </c>
      <c r="AA38" s="33">
        <f>SUM(AA30:AA37)</f>
        <v>-30751517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109730653</v>
      </c>
      <c r="D45" s="29">
        <f>+D38+D44</f>
        <v>0</v>
      </c>
      <c r="E45" s="30">
        <f t="shared" si="5"/>
        <v>-30751517</v>
      </c>
      <c r="F45" s="31">
        <f t="shared" si="5"/>
        <v>-30751517</v>
      </c>
      <c r="G45" s="31">
        <f t="shared" si="5"/>
        <v>-31171941</v>
      </c>
      <c r="H45" s="31">
        <f t="shared" si="5"/>
        <v>127257950</v>
      </c>
      <c r="I45" s="31">
        <f t="shared" si="5"/>
        <v>-94282003</v>
      </c>
      <c r="J45" s="31">
        <f t="shared" si="5"/>
        <v>1804006</v>
      </c>
      <c r="K45" s="31">
        <f t="shared" si="5"/>
        <v>526062</v>
      </c>
      <c r="L45" s="31">
        <f t="shared" si="5"/>
        <v>110107377</v>
      </c>
      <c r="M45" s="31">
        <f t="shared" si="5"/>
        <v>547547</v>
      </c>
      <c r="N45" s="31">
        <f t="shared" si="5"/>
        <v>111180986</v>
      </c>
      <c r="O45" s="31">
        <f t="shared" si="5"/>
        <v>420701</v>
      </c>
      <c r="P45" s="31">
        <f t="shared" si="5"/>
        <v>383010</v>
      </c>
      <c r="Q45" s="31">
        <f t="shared" si="5"/>
        <v>489520</v>
      </c>
      <c r="R45" s="31">
        <f t="shared" si="5"/>
        <v>1293231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114278223</v>
      </c>
      <c r="X45" s="31">
        <f t="shared" si="5"/>
        <v>-23063643</v>
      </c>
      <c r="Y45" s="31">
        <f t="shared" si="5"/>
        <v>137341866</v>
      </c>
      <c r="Z45" s="32">
        <f>+IF(X45&lt;&gt;0,+(Y45/X45)*100,0)</f>
        <v>-595.49077307518155</v>
      </c>
      <c r="AA45" s="33">
        <f>+AA38+AA44</f>
        <v>-30751517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-14859859</v>
      </c>
      <c r="D46" s="42">
        <f t="shared" si="6"/>
        <v>0</v>
      </c>
      <c r="E46" s="43">
        <f t="shared" si="6"/>
        <v>-48359943</v>
      </c>
      <c r="F46" s="44">
        <f t="shared" si="6"/>
        <v>-46709943</v>
      </c>
      <c r="G46" s="44">
        <f t="shared" si="6"/>
        <v>28343830</v>
      </c>
      <c r="H46" s="44">
        <f t="shared" si="6"/>
        <v>-4004225</v>
      </c>
      <c r="I46" s="44">
        <f t="shared" si="6"/>
        <v>-9586859</v>
      </c>
      <c r="J46" s="44">
        <f t="shared" si="6"/>
        <v>14752746</v>
      </c>
      <c r="K46" s="44">
        <f t="shared" si="6"/>
        <v>5058533</v>
      </c>
      <c r="L46" s="44">
        <f t="shared" si="6"/>
        <v>-9431405</v>
      </c>
      <c r="M46" s="44">
        <f t="shared" si="6"/>
        <v>5080380</v>
      </c>
      <c r="N46" s="44">
        <f t="shared" si="6"/>
        <v>707508</v>
      </c>
      <c r="O46" s="44">
        <f t="shared" si="6"/>
        <v>4695360</v>
      </c>
      <c r="P46" s="44">
        <f t="shared" si="6"/>
        <v>4437039</v>
      </c>
      <c r="Q46" s="44">
        <f t="shared" si="6"/>
        <v>4494498</v>
      </c>
      <c r="R46" s="44">
        <f t="shared" si="6"/>
        <v>13626897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29087151</v>
      </c>
      <c r="X46" s="44">
        <f t="shared" si="6"/>
        <v>-35784940</v>
      </c>
      <c r="Y46" s="44">
        <f t="shared" si="6"/>
        <v>64872091</v>
      </c>
      <c r="Z46" s="45">
        <f>+IF(X46&lt;&gt;0,+(Y46/X46)*100,0)</f>
        <v>-181.28321858301285</v>
      </c>
      <c r="AA46" s="46">
        <f>+AA27-AA45</f>
        <v>-46709943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-348435620</v>
      </c>
      <c r="D48" s="18"/>
      <c r="E48" s="19">
        <v>-165484725</v>
      </c>
      <c r="F48" s="20">
        <v>-165484725</v>
      </c>
      <c r="G48" s="20">
        <v>-367781439</v>
      </c>
      <c r="H48" s="20">
        <v>-8292115</v>
      </c>
      <c r="I48" s="20">
        <v>376073555</v>
      </c>
      <c r="J48" s="20">
        <v>1</v>
      </c>
      <c r="K48" s="20"/>
      <c r="L48" s="20">
        <v>-437853890</v>
      </c>
      <c r="M48" s="20"/>
      <c r="N48" s="20">
        <v>-437853890</v>
      </c>
      <c r="O48" s="20"/>
      <c r="P48" s="20"/>
      <c r="Q48" s="20"/>
      <c r="R48" s="20"/>
      <c r="S48" s="20"/>
      <c r="T48" s="20"/>
      <c r="U48" s="20"/>
      <c r="V48" s="20"/>
      <c r="W48" s="20">
        <v>-437853889</v>
      </c>
      <c r="X48" s="20">
        <v>-124113546</v>
      </c>
      <c r="Y48" s="20">
        <v>-313740343</v>
      </c>
      <c r="Z48" s="47">
        <v>252.78493211369533</v>
      </c>
      <c r="AA48" s="22">
        <v>-165484725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-348435620</v>
      </c>
      <c r="D51" s="50">
        <f t="shared" ref="D51:Y51" si="7">SUM(D48:D50)</f>
        <v>0</v>
      </c>
      <c r="E51" s="51">
        <f t="shared" si="7"/>
        <v>-165484725</v>
      </c>
      <c r="F51" s="52">
        <f t="shared" si="7"/>
        <v>-165484725</v>
      </c>
      <c r="G51" s="52">
        <f t="shared" si="7"/>
        <v>-367781439</v>
      </c>
      <c r="H51" s="52">
        <f t="shared" si="7"/>
        <v>-8292115</v>
      </c>
      <c r="I51" s="52">
        <f t="shared" si="7"/>
        <v>376073555</v>
      </c>
      <c r="J51" s="52">
        <f t="shared" si="7"/>
        <v>1</v>
      </c>
      <c r="K51" s="52">
        <f t="shared" si="7"/>
        <v>0</v>
      </c>
      <c r="L51" s="52">
        <f t="shared" si="7"/>
        <v>-437853890</v>
      </c>
      <c r="M51" s="52">
        <f t="shared" si="7"/>
        <v>0</v>
      </c>
      <c r="N51" s="52">
        <f t="shared" si="7"/>
        <v>-437853890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-437853889</v>
      </c>
      <c r="X51" s="52">
        <f t="shared" si="7"/>
        <v>-124113546</v>
      </c>
      <c r="Y51" s="52">
        <f t="shared" si="7"/>
        <v>-313740343</v>
      </c>
      <c r="Z51" s="53">
        <f>+IF(X51&lt;&gt;0,+(Y51/X51)*100,0)</f>
        <v>252.78493211369533</v>
      </c>
      <c r="AA51" s="54">
        <f>SUM(AA48:AA50)</f>
        <v>-165484725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131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-13801988</v>
      </c>
      <c r="D6" s="18"/>
      <c r="E6" s="19">
        <v>24683008</v>
      </c>
      <c r="F6" s="20">
        <v>25007859</v>
      </c>
      <c r="G6" s="20"/>
      <c r="H6" s="20">
        <v>35691</v>
      </c>
      <c r="I6" s="20">
        <v>262824</v>
      </c>
      <c r="J6" s="20">
        <v>298515</v>
      </c>
      <c r="K6" s="20">
        <v>347867</v>
      </c>
      <c r="L6" s="20">
        <v>150828</v>
      </c>
      <c r="M6" s="20">
        <v>15067</v>
      </c>
      <c r="N6" s="20">
        <v>513762</v>
      </c>
      <c r="O6" s="20">
        <v>133234</v>
      </c>
      <c r="P6" s="20">
        <v>72237</v>
      </c>
      <c r="Q6" s="20">
        <v>257538</v>
      </c>
      <c r="R6" s="20">
        <v>463009</v>
      </c>
      <c r="S6" s="20"/>
      <c r="T6" s="20"/>
      <c r="U6" s="20"/>
      <c r="V6" s="20"/>
      <c r="W6" s="20">
        <v>1275286</v>
      </c>
      <c r="X6" s="20">
        <v>19390461</v>
      </c>
      <c r="Y6" s="20">
        <v>-18115175</v>
      </c>
      <c r="Z6" s="21">
        <v>-93.423126969492884</v>
      </c>
      <c r="AA6" s="22">
        <v>25007859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1665692</v>
      </c>
      <c r="D8" s="18"/>
      <c r="E8" s="19">
        <v>10412267</v>
      </c>
      <c r="F8" s="20">
        <v>17456496</v>
      </c>
      <c r="G8" s="20"/>
      <c r="H8" s="20">
        <v>2605006</v>
      </c>
      <c r="I8" s="20">
        <v>2506197</v>
      </c>
      <c r="J8" s="20">
        <v>5111203</v>
      </c>
      <c r="K8" s="20">
        <v>2488532</v>
      </c>
      <c r="L8" s="20">
        <v>2512525</v>
      </c>
      <c r="M8" s="20">
        <v>2517481</v>
      </c>
      <c r="N8" s="20">
        <v>7518538</v>
      </c>
      <c r="O8" s="20">
        <v>2412682</v>
      </c>
      <c r="P8" s="20">
        <v>2301707</v>
      </c>
      <c r="Q8" s="20">
        <v>2499297</v>
      </c>
      <c r="R8" s="20">
        <v>7213686</v>
      </c>
      <c r="S8" s="20"/>
      <c r="T8" s="20"/>
      <c r="U8" s="20"/>
      <c r="V8" s="20"/>
      <c r="W8" s="20">
        <v>19843427</v>
      </c>
      <c r="X8" s="20">
        <v>15273782</v>
      </c>
      <c r="Y8" s="20">
        <v>4569645</v>
      </c>
      <c r="Z8" s="21">
        <v>29.918228504243416</v>
      </c>
      <c r="AA8" s="22">
        <v>17456496</v>
      </c>
    </row>
    <row r="9" spans="1:27" x14ac:dyDescent="0.25">
      <c r="A9" s="23" t="s">
        <v>38</v>
      </c>
      <c r="B9" s="17" t="s">
        <v>33</v>
      </c>
      <c r="C9" s="18">
        <v>-8516918</v>
      </c>
      <c r="D9" s="18"/>
      <c r="E9" s="19"/>
      <c r="F9" s="20">
        <v>-8516918</v>
      </c>
      <c r="G9" s="20"/>
      <c r="H9" s="20">
        <v>-415813</v>
      </c>
      <c r="I9" s="20">
        <v>-415252</v>
      </c>
      <c r="J9" s="20">
        <v>-831065</v>
      </c>
      <c r="K9" s="20">
        <v>-415252</v>
      </c>
      <c r="L9" s="20">
        <v>-429651</v>
      </c>
      <c r="M9" s="20">
        <v>-433766</v>
      </c>
      <c r="N9" s="20">
        <v>-1278669</v>
      </c>
      <c r="O9" s="20">
        <v>-433766</v>
      </c>
      <c r="P9" s="20">
        <v>-437693</v>
      </c>
      <c r="Q9" s="20">
        <v>-439937</v>
      </c>
      <c r="R9" s="20">
        <v>-1311396</v>
      </c>
      <c r="S9" s="20"/>
      <c r="T9" s="20"/>
      <c r="U9" s="20"/>
      <c r="V9" s="20"/>
      <c r="W9" s="20">
        <v>-3421130</v>
      </c>
      <c r="X9" s="20">
        <v>-8516918</v>
      </c>
      <c r="Y9" s="20">
        <v>5095788</v>
      </c>
      <c r="Z9" s="21">
        <v>-59.831361532422875</v>
      </c>
      <c r="AA9" s="22">
        <v>-8516918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>
        <v>-37764</v>
      </c>
      <c r="D13" s="18"/>
      <c r="E13" s="19"/>
      <c r="F13" s="20">
        <v>-37763</v>
      </c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>
        <v>-37763</v>
      </c>
      <c r="Y13" s="20">
        <v>37763</v>
      </c>
      <c r="Z13" s="21">
        <v>-100</v>
      </c>
      <c r="AA13" s="22">
        <v>-37763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-20690978</v>
      </c>
      <c r="D14" s="29">
        <f>SUM(D6:D13)</f>
        <v>0</v>
      </c>
      <c r="E14" s="30">
        <f t="shared" si="0"/>
        <v>35095275</v>
      </c>
      <c r="F14" s="31">
        <f t="shared" si="0"/>
        <v>33909674</v>
      </c>
      <c r="G14" s="31">
        <f t="shared" si="0"/>
        <v>0</v>
      </c>
      <c r="H14" s="31">
        <f t="shared" si="0"/>
        <v>2224884</v>
      </c>
      <c r="I14" s="31">
        <f t="shared" si="0"/>
        <v>2353769</v>
      </c>
      <c r="J14" s="31">
        <f t="shared" si="0"/>
        <v>4578653</v>
      </c>
      <c r="K14" s="31">
        <f t="shared" si="0"/>
        <v>2421147</v>
      </c>
      <c r="L14" s="31">
        <f t="shared" si="0"/>
        <v>2233702</v>
      </c>
      <c r="M14" s="31">
        <f t="shared" si="0"/>
        <v>2098782</v>
      </c>
      <c r="N14" s="31">
        <f t="shared" si="0"/>
        <v>6753631</v>
      </c>
      <c r="O14" s="31">
        <f t="shared" si="0"/>
        <v>2112150</v>
      </c>
      <c r="P14" s="31">
        <f t="shared" si="0"/>
        <v>1936251</v>
      </c>
      <c r="Q14" s="31">
        <f t="shared" si="0"/>
        <v>2316898</v>
      </c>
      <c r="R14" s="31">
        <f t="shared" si="0"/>
        <v>6365299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17697583</v>
      </c>
      <c r="X14" s="31">
        <f t="shared" si="0"/>
        <v>26109562</v>
      </c>
      <c r="Y14" s="31">
        <f t="shared" si="0"/>
        <v>-8411979</v>
      </c>
      <c r="Z14" s="32">
        <f>+IF(X14&lt;&gt;0,+(Y14/X14)*100,0)</f>
        <v>-32.218001205841752</v>
      </c>
      <c r="AA14" s="33">
        <f>SUM(AA6:AA13)</f>
        <v>33909674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17995851</v>
      </c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17995851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-2695127</v>
      </c>
      <c r="D27" s="29">
        <f>+D14+D26</f>
        <v>0</v>
      </c>
      <c r="E27" s="30">
        <f t="shared" si="2"/>
        <v>35095275</v>
      </c>
      <c r="F27" s="31">
        <f t="shared" si="2"/>
        <v>33909674</v>
      </c>
      <c r="G27" s="31">
        <f t="shared" si="2"/>
        <v>0</v>
      </c>
      <c r="H27" s="31">
        <f t="shared" si="2"/>
        <v>2224884</v>
      </c>
      <c r="I27" s="31">
        <f t="shared" si="2"/>
        <v>2353769</v>
      </c>
      <c r="J27" s="31">
        <f t="shared" si="2"/>
        <v>4578653</v>
      </c>
      <c r="K27" s="31">
        <f t="shared" si="2"/>
        <v>2421147</v>
      </c>
      <c r="L27" s="31">
        <f t="shared" si="2"/>
        <v>2233702</v>
      </c>
      <c r="M27" s="31">
        <f t="shared" si="2"/>
        <v>2098782</v>
      </c>
      <c r="N27" s="31">
        <f t="shared" si="2"/>
        <v>6753631</v>
      </c>
      <c r="O27" s="31">
        <f t="shared" si="2"/>
        <v>2112150</v>
      </c>
      <c r="P27" s="31">
        <f t="shared" si="2"/>
        <v>1936251</v>
      </c>
      <c r="Q27" s="31">
        <f t="shared" si="2"/>
        <v>2316898</v>
      </c>
      <c r="R27" s="31">
        <f t="shared" si="2"/>
        <v>6365299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17697583</v>
      </c>
      <c r="X27" s="31">
        <f t="shared" si="2"/>
        <v>26109562</v>
      </c>
      <c r="Y27" s="31">
        <f t="shared" si="2"/>
        <v>-8411979</v>
      </c>
      <c r="Z27" s="32">
        <f>+IF(X27&lt;&gt;0,+(Y27/X27)*100,0)</f>
        <v>-32.218001205841752</v>
      </c>
      <c r="AA27" s="33">
        <f>+AA14+AA26</f>
        <v>33909674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9161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>
        <v>-143320</v>
      </c>
      <c r="I33" s="20"/>
      <c r="J33" s="20">
        <v>-143320</v>
      </c>
      <c r="K33" s="20"/>
      <c r="L33" s="20">
        <v>3815</v>
      </c>
      <c r="M33" s="20">
        <v>-3815</v>
      </c>
      <c r="N33" s="20"/>
      <c r="O33" s="20">
        <v>23598</v>
      </c>
      <c r="P33" s="20">
        <v>-23598</v>
      </c>
      <c r="Q33" s="20">
        <v>11508</v>
      </c>
      <c r="R33" s="20">
        <v>11508</v>
      </c>
      <c r="S33" s="20"/>
      <c r="T33" s="20"/>
      <c r="U33" s="20"/>
      <c r="V33" s="20"/>
      <c r="W33" s="20">
        <v>-131812</v>
      </c>
      <c r="X33" s="20"/>
      <c r="Y33" s="20">
        <v>-131812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9161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-143320</v>
      </c>
      <c r="I38" s="31">
        <f t="shared" si="3"/>
        <v>0</v>
      </c>
      <c r="J38" s="31">
        <f t="shared" si="3"/>
        <v>-143320</v>
      </c>
      <c r="K38" s="31">
        <f t="shared" si="3"/>
        <v>0</v>
      </c>
      <c r="L38" s="31">
        <f t="shared" si="3"/>
        <v>3815</v>
      </c>
      <c r="M38" s="31">
        <f t="shared" si="3"/>
        <v>-3815</v>
      </c>
      <c r="N38" s="31">
        <f t="shared" si="3"/>
        <v>0</v>
      </c>
      <c r="O38" s="31">
        <f t="shared" si="3"/>
        <v>23598</v>
      </c>
      <c r="P38" s="31">
        <f t="shared" si="3"/>
        <v>-23598</v>
      </c>
      <c r="Q38" s="31">
        <f t="shared" si="3"/>
        <v>11508</v>
      </c>
      <c r="R38" s="31">
        <f t="shared" si="3"/>
        <v>11508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-131812</v>
      </c>
      <c r="X38" s="31">
        <f t="shared" si="3"/>
        <v>0</v>
      </c>
      <c r="Y38" s="31">
        <f t="shared" si="3"/>
        <v>-131812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9161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-143320</v>
      </c>
      <c r="I45" s="31">
        <f t="shared" si="5"/>
        <v>0</v>
      </c>
      <c r="J45" s="31">
        <f t="shared" si="5"/>
        <v>-143320</v>
      </c>
      <c r="K45" s="31">
        <f t="shared" si="5"/>
        <v>0</v>
      </c>
      <c r="L45" s="31">
        <f t="shared" si="5"/>
        <v>3815</v>
      </c>
      <c r="M45" s="31">
        <f t="shared" si="5"/>
        <v>-3815</v>
      </c>
      <c r="N45" s="31">
        <f t="shared" si="5"/>
        <v>0</v>
      </c>
      <c r="O45" s="31">
        <f t="shared" si="5"/>
        <v>23598</v>
      </c>
      <c r="P45" s="31">
        <f t="shared" si="5"/>
        <v>-23598</v>
      </c>
      <c r="Q45" s="31">
        <f t="shared" si="5"/>
        <v>11508</v>
      </c>
      <c r="R45" s="31">
        <f t="shared" si="5"/>
        <v>11508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-131812</v>
      </c>
      <c r="X45" s="31">
        <f t="shared" si="5"/>
        <v>0</v>
      </c>
      <c r="Y45" s="31">
        <f t="shared" si="5"/>
        <v>-131812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-2704288</v>
      </c>
      <c r="D46" s="42">
        <f t="shared" si="6"/>
        <v>0</v>
      </c>
      <c r="E46" s="43">
        <f t="shared" si="6"/>
        <v>35095275</v>
      </c>
      <c r="F46" s="44">
        <f t="shared" si="6"/>
        <v>33909674</v>
      </c>
      <c r="G46" s="44">
        <f t="shared" si="6"/>
        <v>0</v>
      </c>
      <c r="H46" s="44">
        <f t="shared" si="6"/>
        <v>2368204</v>
      </c>
      <c r="I46" s="44">
        <f t="shared" si="6"/>
        <v>2353769</v>
      </c>
      <c r="J46" s="44">
        <f t="shared" si="6"/>
        <v>4721973</v>
      </c>
      <c r="K46" s="44">
        <f t="shared" si="6"/>
        <v>2421147</v>
      </c>
      <c r="L46" s="44">
        <f t="shared" si="6"/>
        <v>2229887</v>
      </c>
      <c r="M46" s="44">
        <f t="shared" si="6"/>
        <v>2102597</v>
      </c>
      <c r="N46" s="44">
        <f t="shared" si="6"/>
        <v>6753631</v>
      </c>
      <c r="O46" s="44">
        <f t="shared" si="6"/>
        <v>2088552</v>
      </c>
      <c r="P46" s="44">
        <f t="shared" si="6"/>
        <v>1959849</v>
      </c>
      <c r="Q46" s="44">
        <f t="shared" si="6"/>
        <v>2305390</v>
      </c>
      <c r="R46" s="44">
        <f t="shared" si="6"/>
        <v>6353791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17829395</v>
      </c>
      <c r="X46" s="44">
        <f t="shared" si="6"/>
        <v>26109562</v>
      </c>
      <c r="Y46" s="44">
        <f t="shared" si="6"/>
        <v>-8280167</v>
      </c>
      <c r="Z46" s="45">
        <f>+IF(X46&lt;&gt;0,+(Y46/X46)*100,0)</f>
        <v>-31.713159339861775</v>
      </c>
      <c r="AA46" s="46">
        <f>+AA27-AA45</f>
        <v>33909674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35095275</v>
      </c>
      <c r="F48" s="20">
        <v>35420126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27620014</v>
      </c>
      <c r="Y48" s="20">
        <v>-27620014</v>
      </c>
      <c r="Z48" s="47">
        <v>-100</v>
      </c>
      <c r="AA48" s="22">
        <v>35420126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35095275</v>
      </c>
      <c r="F51" s="52">
        <f t="shared" si="7"/>
        <v>35420126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27620014</v>
      </c>
      <c r="Y51" s="52">
        <f t="shared" si="7"/>
        <v>-27620014</v>
      </c>
      <c r="Z51" s="53">
        <f>+IF(X51&lt;&gt;0,+(Y51/X51)*100,0)</f>
        <v>-100</v>
      </c>
      <c r="AA51" s="54">
        <f>SUM(AA48:AA50)</f>
        <v>35420126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132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-2772499</v>
      </c>
      <c r="D6" s="18"/>
      <c r="E6" s="19">
        <v>21269890</v>
      </c>
      <c r="F6" s="20">
        <v>10863505</v>
      </c>
      <c r="G6" s="20"/>
      <c r="H6" s="20">
        <v>-2986771</v>
      </c>
      <c r="I6" s="20">
        <v>-458155</v>
      </c>
      <c r="J6" s="20">
        <v>-3444926</v>
      </c>
      <c r="K6" s="20">
        <v>281376</v>
      </c>
      <c r="L6" s="20">
        <v>260729</v>
      </c>
      <c r="M6" s="20">
        <v>-1317743</v>
      </c>
      <c r="N6" s="20">
        <v>-775638</v>
      </c>
      <c r="O6" s="20">
        <v>274004</v>
      </c>
      <c r="P6" s="20"/>
      <c r="Q6" s="20">
        <v>353293</v>
      </c>
      <c r="R6" s="20">
        <v>627297</v>
      </c>
      <c r="S6" s="20"/>
      <c r="T6" s="20"/>
      <c r="U6" s="20"/>
      <c r="V6" s="20"/>
      <c r="W6" s="20">
        <v>-3593267</v>
      </c>
      <c r="X6" s="20">
        <v>20400700</v>
      </c>
      <c r="Y6" s="20">
        <v>-23993967</v>
      </c>
      <c r="Z6" s="21">
        <v>-117.61344953849621</v>
      </c>
      <c r="AA6" s="22">
        <v>10863505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79130941</v>
      </c>
      <c r="D8" s="18"/>
      <c r="E8" s="19">
        <v>-24330271</v>
      </c>
      <c r="F8" s="20">
        <v>-15526621</v>
      </c>
      <c r="G8" s="20"/>
      <c r="H8" s="20">
        <v>81186437</v>
      </c>
      <c r="I8" s="20">
        <v>2024656</v>
      </c>
      <c r="J8" s="20">
        <v>83211093</v>
      </c>
      <c r="K8" s="20">
        <v>1855993</v>
      </c>
      <c r="L8" s="20">
        <v>1951077</v>
      </c>
      <c r="M8" s="20">
        <v>1944870</v>
      </c>
      <c r="N8" s="20">
        <v>5751940</v>
      </c>
      <c r="O8" s="20">
        <v>1975047</v>
      </c>
      <c r="P8" s="20"/>
      <c r="Q8" s="20">
        <v>1994663</v>
      </c>
      <c r="R8" s="20">
        <v>3969710</v>
      </c>
      <c r="S8" s="20"/>
      <c r="T8" s="20"/>
      <c r="U8" s="20"/>
      <c r="V8" s="20"/>
      <c r="W8" s="20">
        <v>92932743</v>
      </c>
      <c r="X8" s="20">
        <v>-16046785</v>
      </c>
      <c r="Y8" s="20">
        <v>108979528</v>
      </c>
      <c r="Z8" s="21">
        <v>-679.13621326639577</v>
      </c>
      <c r="AA8" s="22">
        <v>-15526621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662100</v>
      </c>
      <c r="D11" s="18"/>
      <c r="E11" s="19"/>
      <c r="F11" s="20"/>
      <c r="G11" s="20"/>
      <c r="H11" s="20">
        <v>662100</v>
      </c>
      <c r="I11" s="20"/>
      <c r="J11" s="20">
        <v>662100</v>
      </c>
      <c r="K11" s="20"/>
      <c r="L11" s="20"/>
      <c r="M11" s="20">
        <v>-1554</v>
      </c>
      <c r="N11" s="20">
        <v>-1554</v>
      </c>
      <c r="O11" s="20"/>
      <c r="P11" s="20"/>
      <c r="Q11" s="20"/>
      <c r="R11" s="20"/>
      <c r="S11" s="20"/>
      <c r="T11" s="20"/>
      <c r="U11" s="20"/>
      <c r="V11" s="20"/>
      <c r="W11" s="20">
        <v>660546</v>
      </c>
      <c r="X11" s="20"/>
      <c r="Y11" s="20">
        <v>660546</v>
      </c>
      <c r="Z11" s="21"/>
      <c r="AA11" s="22"/>
    </row>
    <row r="12" spans="1:27" x14ac:dyDescent="0.25">
      <c r="A12" s="23" t="s">
        <v>41</v>
      </c>
      <c r="B12" s="17" t="s">
        <v>33</v>
      </c>
      <c r="C12" s="18">
        <v>26431</v>
      </c>
      <c r="D12" s="18"/>
      <c r="E12" s="19"/>
      <c r="F12" s="20"/>
      <c r="G12" s="24"/>
      <c r="H12" s="24">
        <v>26430</v>
      </c>
      <c r="I12" s="24"/>
      <c r="J12" s="20">
        <v>26430</v>
      </c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>
        <v>26430</v>
      </c>
      <c r="X12" s="20"/>
      <c r="Y12" s="24">
        <v>26430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77046973</v>
      </c>
      <c r="D14" s="29">
        <f>SUM(D6:D13)</f>
        <v>0</v>
      </c>
      <c r="E14" s="30">
        <f t="shared" si="0"/>
        <v>-3060381</v>
      </c>
      <c r="F14" s="31">
        <f t="shared" si="0"/>
        <v>-4663116</v>
      </c>
      <c r="G14" s="31">
        <f t="shared" si="0"/>
        <v>0</v>
      </c>
      <c r="H14" s="31">
        <f t="shared" si="0"/>
        <v>78888196</v>
      </c>
      <c r="I14" s="31">
        <f t="shared" si="0"/>
        <v>1566501</v>
      </c>
      <c r="J14" s="31">
        <f t="shared" si="0"/>
        <v>80454697</v>
      </c>
      <c r="K14" s="31">
        <f t="shared" si="0"/>
        <v>2137369</v>
      </c>
      <c r="L14" s="31">
        <f t="shared" si="0"/>
        <v>2211806</v>
      </c>
      <c r="M14" s="31">
        <f t="shared" si="0"/>
        <v>625573</v>
      </c>
      <c r="N14" s="31">
        <f t="shared" si="0"/>
        <v>4974748</v>
      </c>
      <c r="O14" s="31">
        <f t="shared" si="0"/>
        <v>2249051</v>
      </c>
      <c r="P14" s="31">
        <f t="shared" si="0"/>
        <v>0</v>
      </c>
      <c r="Q14" s="31">
        <f t="shared" si="0"/>
        <v>2347956</v>
      </c>
      <c r="R14" s="31">
        <f t="shared" si="0"/>
        <v>4597007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90026452</v>
      </c>
      <c r="X14" s="31">
        <f t="shared" si="0"/>
        <v>4353915</v>
      </c>
      <c r="Y14" s="31">
        <f t="shared" si="0"/>
        <v>85672537</v>
      </c>
      <c r="Z14" s="32">
        <f>+IF(X14&lt;&gt;0,+(Y14/X14)*100,0)</f>
        <v>1967.7126677943875</v>
      </c>
      <c r="AA14" s="33">
        <f>SUM(AA6:AA13)</f>
        <v>-4663116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-65778787</v>
      </c>
      <c r="D18" s="18"/>
      <c r="E18" s="19">
        <v>8414526</v>
      </c>
      <c r="F18" s="20">
        <v>8414526</v>
      </c>
      <c r="G18" s="24"/>
      <c r="H18" s="24">
        <v>-65778787</v>
      </c>
      <c r="I18" s="24"/>
      <c r="J18" s="20">
        <v>-65778787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-65778787</v>
      </c>
      <c r="X18" s="20">
        <v>6310899</v>
      </c>
      <c r="Y18" s="24">
        <v>-72089686</v>
      </c>
      <c r="Z18" s="25">
        <v>-1142.3045432988233</v>
      </c>
      <c r="AA18" s="26">
        <v>8414526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-65778787</v>
      </c>
      <c r="D26" s="29">
        <f t="shared" ref="D26:Y26" si="1">SUM(D16:D25)</f>
        <v>0</v>
      </c>
      <c r="E26" s="35">
        <f t="shared" si="1"/>
        <v>8414526</v>
      </c>
      <c r="F26" s="36">
        <f t="shared" si="1"/>
        <v>8414526</v>
      </c>
      <c r="G26" s="36">
        <f t="shared" si="1"/>
        <v>0</v>
      </c>
      <c r="H26" s="36">
        <f t="shared" si="1"/>
        <v>-65778787</v>
      </c>
      <c r="I26" s="36">
        <f t="shared" si="1"/>
        <v>0</v>
      </c>
      <c r="J26" s="36">
        <f t="shared" si="1"/>
        <v>-65778787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-65778787</v>
      </c>
      <c r="X26" s="36">
        <f t="shared" si="1"/>
        <v>6310899</v>
      </c>
      <c r="Y26" s="36">
        <f t="shared" si="1"/>
        <v>-72089686</v>
      </c>
      <c r="Z26" s="37">
        <f>+IF(X26&lt;&gt;0,+(Y26/X26)*100,0)</f>
        <v>-1142.3045432988233</v>
      </c>
      <c r="AA26" s="38">
        <f>SUM(AA16:AA25)</f>
        <v>8414526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11268186</v>
      </c>
      <c r="D27" s="29">
        <f>+D14+D26</f>
        <v>0</v>
      </c>
      <c r="E27" s="30">
        <f t="shared" si="2"/>
        <v>5354145</v>
      </c>
      <c r="F27" s="31">
        <f t="shared" si="2"/>
        <v>3751410</v>
      </c>
      <c r="G27" s="31">
        <f t="shared" si="2"/>
        <v>0</v>
      </c>
      <c r="H27" s="31">
        <f t="shared" si="2"/>
        <v>13109409</v>
      </c>
      <c r="I27" s="31">
        <f t="shared" si="2"/>
        <v>1566501</v>
      </c>
      <c r="J27" s="31">
        <f t="shared" si="2"/>
        <v>14675910</v>
      </c>
      <c r="K27" s="31">
        <f t="shared" si="2"/>
        <v>2137369</v>
      </c>
      <c r="L27" s="31">
        <f t="shared" si="2"/>
        <v>2211806</v>
      </c>
      <c r="M27" s="31">
        <f t="shared" si="2"/>
        <v>625573</v>
      </c>
      <c r="N27" s="31">
        <f t="shared" si="2"/>
        <v>4974748</v>
      </c>
      <c r="O27" s="31">
        <f t="shared" si="2"/>
        <v>2249051</v>
      </c>
      <c r="P27" s="31">
        <f t="shared" si="2"/>
        <v>0</v>
      </c>
      <c r="Q27" s="31">
        <f t="shared" si="2"/>
        <v>2347956</v>
      </c>
      <c r="R27" s="31">
        <f t="shared" si="2"/>
        <v>4597007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24247665</v>
      </c>
      <c r="X27" s="31">
        <f t="shared" si="2"/>
        <v>10664814</v>
      </c>
      <c r="Y27" s="31">
        <f t="shared" si="2"/>
        <v>13582851</v>
      </c>
      <c r="Z27" s="32">
        <f>+IF(X27&lt;&gt;0,+(Y27/X27)*100,0)</f>
        <v>127.36134919933906</v>
      </c>
      <c r="AA27" s="33">
        <f>+AA14+AA26</f>
        <v>3751410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-18435</v>
      </c>
      <c r="D32" s="18"/>
      <c r="E32" s="19"/>
      <c r="F32" s="20"/>
      <c r="G32" s="20"/>
      <c r="H32" s="20">
        <v>-18769</v>
      </c>
      <c r="I32" s="20">
        <v>-417</v>
      </c>
      <c r="J32" s="20">
        <v>-19186</v>
      </c>
      <c r="K32" s="20">
        <v>-2057</v>
      </c>
      <c r="L32" s="20">
        <v>-1048</v>
      </c>
      <c r="M32" s="20"/>
      <c r="N32" s="20">
        <v>-3105</v>
      </c>
      <c r="O32" s="20">
        <v>-708</v>
      </c>
      <c r="P32" s="20"/>
      <c r="Q32" s="20">
        <v>-249</v>
      </c>
      <c r="R32" s="20">
        <v>-957</v>
      </c>
      <c r="S32" s="20"/>
      <c r="T32" s="20"/>
      <c r="U32" s="20"/>
      <c r="V32" s="20"/>
      <c r="W32" s="20">
        <v>-23248</v>
      </c>
      <c r="X32" s="20"/>
      <c r="Y32" s="20">
        <v>-23248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1336783</v>
      </c>
      <c r="D33" s="18"/>
      <c r="E33" s="19">
        <v>200000</v>
      </c>
      <c r="F33" s="20">
        <v>991770</v>
      </c>
      <c r="G33" s="20"/>
      <c r="H33" s="20">
        <v>1138895</v>
      </c>
      <c r="I33" s="20">
        <v>-464580</v>
      </c>
      <c r="J33" s="20">
        <v>674315</v>
      </c>
      <c r="K33" s="20">
        <v>225826</v>
      </c>
      <c r="L33" s="20">
        <v>339319</v>
      </c>
      <c r="M33" s="20">
        <v>-1409530</v>
      </c>
      <c r="N33" s="20">
        <v>-844385</v>
      </c>
      <c r="O33" s="20">
        <v>106991</v>
      </c>
      <c r="P33" s="20"/>
      <c r="Q33" s="20">
        <v>191257</v>
      </c>
      <c r="R33" s="20">
        <v>298248</v>
      </c>
      <c r="S33" s="20"/>
      <c r="T33" s="20"/>
      <c r="U33" s="20"/>
      <c r="V33" s="20"/>
      <c r="W33" s="20">
        <v>128178</v>
      </c>
      <c r="X33" s="20">
        <v>197943</v>
      </c>
      <c r="Y33" s="20">
        <v>-69765</v>
      </c>
      <c r="Z33" s="21">
        <v>-35.244994771222018</v>
      </c>
      <c r="AA33" s="22">
        <v>991770</v>
      </c>
    </row>
    <row r="34" spans="1:27" x14ac:dyDescent="0.25">
      <c r="A34" s="23" t="s">
        <v>62</v>
      </c>
      <c r="B34" s="17" t="s">
        <v>33</v>
      </c>
      <c r="C34" s="18">
        <v>-1032170</v>
      </c>
      <c r="D34" s="18"/>
      <c r="E34" s="19"/>
      <c r="F34" s="20"/>
      <c r="G34" s="20"/>
      <c r="H34" s="20">
        <v>-1032170</v>
      </c>
      <c r="I34" s="20"/>
      <c r="J34" s="20">
        <v>-1032170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-1032170</v>
      </c>
      <c r="X34" s="20">
        <v>2444766</v>
      </c>
      <c r="Y34" s="20">
        <v>-3476936</v>
      </c>
      <c r="Z34" s="21">
        <v>-142.21958256945655</v>
      </c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81540</v>
      </c>
      <c r="D36" s="18"/>
      <c r="E36" s="19">
        <v>3361980</v>
      </c>
      <c r="F36" s="20">
        <v>3361980</v>
      </c>
      <c r="G36" s="20"/>
      <c r="H36" s="20">
        <v>86325</v>
      </c>
      <c r="I36" s="20"/>
      <c r="J36" s="20">
        <v>86325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86325</v>
      </c>
      <c r="X36" s="20">
        <v>2521485</v>
      </c>
      <c r="Y36" s="20">
        <v>-2435160</v>
      </c>
      <c r="Z36" s="21">
        <v>-96.576422227377918</v>
      </c>
      <c r="AA36" s="22">
        <v>3361980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367718</v>
      </c>
      <c r="D38" s="29">
        <f t="shared" ref="D38:Y38" si="3">SUM(D30:D37)</f>
        <v>0</v>
      </c>
      <c r="E38" s="30">
        <f t="shared" si="3"/>
        <v>3561980</v>
      </c>
      <c r="F38" s="31">
        <f t="shared" si="3"/>
        <v>4353750</v>
      </c>
      <c r="G38" s="31">
        <f t="shared" si="3"/>
        <v>0</v>
      </c>
      <c r="H38" s="31">
        <f t="shared" si="3"/>
        <v>174281</v>
      </c>
      <c r="I38" s="31">
        <f t="shared" si="3"/>
        <v>-464997</v>
      </c>
      <c r="J38" s="31">
        <f t="shared" si="3"/>
        <v>-290716</v>
      </c>
      <c r="K38" s="31">
        <f t="shared" si="3"/>
        <v>223769</v>
      </c>
      <c r="L38" s="31">
        <f t="shared" si="3"/>
        <v>338271</v>
      </c>
      <c r="M38" s="31">
        <f t="shared" si="3"/>
        <v>-1409530</v>
      </c>
      <c r="N38" s="31">
        <f t="shared" si="3"/>
        <v>-847490</v>
      </c>
      <c r="O38" s="31">
        <f t="shared" si="3"/>
        <v>106283</v>
      </c>
      <c r="P38" s="31">
        <f t="shared" si="3"/>
        <v>0</v>
      </c>
      <c r="Q38" s="31">
        <f t="shared" si="3"/>
        <v>191008</v>
      </c>
      <c r="R38" s="31">
        <f t="shared" si="3"/>
        <v>297291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-840915</v>
      </c>
      <c r="X38" s="31">
        <f t="shared" si="3"/>
        <v>5164194</v>
      </c>
      <c r="Y38" s="31">
        <f t="shared" si="3"/>
        <v>-6005109</v>
      </c>
      <c r="Z38" s="32">
        <f>+IF(X38&lt;&gt;0,+(Y38/X38)*100,0)</f>
        <v>-116.28356719364146</v>
      </c>
      <c r="AA38" s="33">
        <f>SUM(AA30:AA37)</f>
        <v>4353750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367718</v>
      </c>
      <c r="D45" s="29">
        <f>+D38+D44</f>
        <v>0</v>
      </c>
      <c r="E45" s="30">
        <f t="shared" si="5"/>
        <v>3561980</v>
      </c>
      <c r="F45" s="31">
        <f t="shared" si="5"/>
        <v>4353750</v>
      </c>
      <c r="G45" s="31">
        <f t="shared" si="5"/>
        <v>0</v>
      </c>
      <c r="H45" s="31">
        <f t="shared" si="5"/>
        <v>174281</v>
      </c>
      <c r="I45" s="31">
        <f t="shared" si="5"/>
        <v>-464997</v>
      </c>
      <c r="J45" s="31">
        <f t="shared" si="5"/>
        <v>-290716</v>
      </c>
      <c r="K45" s="31">
        <f t="shared" si="5"/>
        <v>223769</v>
      </c>
      <c r="L45" s="31">
        <f t="shared" si="5"/>
        <v>338271</v>
      </c>
      <c r="M45" s="31">
        <f t="shared" si="5"/>
        <v>-1409530</v>
      </c>
      <c r="N45" s="31">
        <f t="shared" si="5"/>
        <v>-847490</v>
      </c>
      <c r="O45" s="31">
        <f t="shared" si="5"/>
        <v>106283</v>
      </c>
      <c r="P45" s="31">
        <f t="shared" si="5"/>
        <v>0</v>
      </c>
      <c r="Q45" s="31">
        <f t="shared" si="5"/>
        <v>191008</v>
      </c>
      <c r="R45" s="31">
        <f t="shared" si="5"/>
        <v>297291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-840915</v>
      </c>
      <c r="X45" s="31">
        <f t="shared" si="5"/>
        <v>5164194</v>
      </c>
      <c r="Y45" s="31">
        <f t="shared" si="5"/>
        <v>-6005109</v>
      </c>
      <c r="Z45" s="32">
        <f>+IF(X45&lt;&gt;0,+(Y45/X45)*100,0)</f>
        <v>-116.28356719364146</v>
      </c>
      <c r="AA45" s="33">
        <f>+AA38+AA44</f>
        <v>4353750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10900468</v>
      </c>
      <c r="D46" s="42">
        <f t="shared" si="6"/>
        <v>0</v>
      </c>
      <c r="E46" s="43">
        <f t="shared" si="6"/>
        <v>1792165</v>
      </c>
      <c r="F46" s="44">
        <f t="shared" si="6"/>
        <v>-602340</v>
      </c>
      <c r="G46" s="44">
        <f t="shared" si="6"/>
        <v>0</v>
      </c>
      <c r="H46" s="44">
        <f t="shared" si="6"/>
        <v>12935128</v>
      </c>
      <c r="I46" s="44">
        <f t="shared" si="6"/>
        <v>2031498</v>
      </c>
      <c r="J46" s="44">
        <f t="shared" si="6"/>
        <v>14966626</v>
      </c>
      <c r="K46" s="44">
        <f t="shared" si="6"/>
        <v>1913600</v>
      </c>
      <c r="L46" s="44">
        <f t="shared" si="6"/>
        <v>1873535</v>
      </c>
      <c r="M46" s="44">
        <f t="shared" si="6"/>
        <v>2035103</v>
      </c>
      <c r="N46" s="44">
        <f t="shared" si="6"/>
        <v>5822238</v>
      </c>
      <c r="O46" s="44">
        <f t="shared" si="6"/>
        <v>2142768</v>
      </c>
      <c r="P46" s="44">
        <f t="shared" si="6"/>
        <v>0</v>
      </c>
      <c r="Q46" s="44">
        <f t="shared" si="6"/>
        <v>2156948</v>
      </c>
      <c r="R46" s="44">
        <f t="shared" si="6"/>
        <v>4299716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25088580</v>
      </c>
      <c r="X46" s="44">
        <f t="shared" si="6"/>
        <v>5500620</v>
      </c>
      <c r="Y46" s="44">
        <f t="shared" si="6"/>
        <v>19587960</v>
      </c>
      <c r="Z46" s="45">
        <f>+IF(X46&lt;&gt;0,+(Y46/X46)*100,0)</f>
        <v>356.10458457410255</v>
      </c>
      <c r="AA46" s="46">
        <f>+AA27-AA45</f>
        <v>-602340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585681839</v>
      </c>
      <c r="D48" s="18"/>
      <c r="E48" s="19">
        <v>-16628271</v>
      </c>
      <c r="F48" s="20">
        <v>-19022775</v>
      </c>
      <c r="G48" s="20"/>
      <c r="H48" s="20">
        <v>597162458</v>
      </c>
      <c r="I48" s="20">
        <v>1031538</v>
      </c>
      <c r="J48" s="20">
        <v>598193996</v>
      </c>
      <c r="K48" s="20"/>
      <c r="L48" s="20">
        <v>884579</v>
      </c>
      <c r="M48" s="20">
        <v>1074073</v>
      </c>
      <c r="N48" s="20">
        <v>1958652</v>
      </c>
      <c r="O48" s="20">
        <v>1128966</v>
      </c>
      <c r="P48" s="20"/>
      <c r="Q48" s="20">
        <v>1058320</v>
      </c>
      <c r="R48" s="20">
        <v>2187286</v>
      </c>
      <c r="S48" s="20"/>
      <c r="T48" s="20"/>
      <c r="U48" s="20"/>
      <c r="V48" s="20"/>
      <c r="W48" s="20">
        <v>602339934</v>
      </c>
      <c r="X48" s="20">
        <v>-12919815</v>
      </c>
      <c r="Y48" s="20">
        <v>615259749</v>
      </c>
      <c r="Z48" s="47">
        <v>-4762.1405492261301</v>
      </c>
      <c r="AA48" s="22">
        <v>-19022775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585681839</v>
      </c>
      <c r="D51" s="50">
        <f t="shared" ref="D51:Y51" si="7">SUM(D48:D50)</f>
        <v>0</v>
      </c>
      <c r="E51" s="51">
        <f t="shared" si="7"/>
        <v>-16628271</v>
      </c>
      <c r="F51" s="52">
        <f t="shared" si="7"/>
        <v>-19022775</v>
      </c>
      <c r="G51" s="52">
        <f t="shared" si="7"/>
        <v>0</v>
      </c>
      <c r="H51" s="52">
        <f t="shared" si="7"/>
        <v>597162458</v>
      </c>
      <c r="I51" s="52">
        <f t="shared" si="7"/>
        <v>1031538</v>
      </c>
      <c r="J51" s="52">
        <f t="shared" si="7"/>
        <v>598193996</v>
      </c>
      <c r="K51" s="52">
        <f t="shared" si="7"/>
        <v>0</v>
      </c>
      <c r="L51" s="52">
        <f t="shared" si="7"/>
        <v>884579</v>
      </c>
      <c r="M51" s="52">
        <f t="shared" si="7"/>
        <v>1074073</v>
      </c>
      <c r="N51" s="52">
        <f t="shared" si="7"/>
        <v>1958652</v>
      </c>
      <c r="O51" s="52">
        <f t="shared" si="7"/>
        <v>1128966</v>
      </c>
      <c r="P51" s="52">
        <f t="shared" si="7"/>
        <v>0</v>
      </c>
      <c r="Q51" s="52">
        <f t="shared" si="7"/>
        <v>1058320</v>
      </c>
      <c r="R51" s="52">
        <f t="shared" si="7"/>
        <v>2187286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602339934</v>
      </c>
      <c r="X51" s="52">
        <f t="shared" si="7"/>
        <v>-12919815</v>
      </c>
      <c r="Y51" s="52">
        <f t="shared" si="7"/>
        <v>615259749</v>
      </c>
      <c r="Z51" s="53">
        <f>+IF(X51&lt;&gt;0,+(Y51/X51)*100,0)</f>
        <v>-4762.1405492261301</v>
      </c>
      <c r="AA51" s="54">
        <f>SUM(AA48:AA50)</f>
        <v>-19022775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133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134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85141092</v>
      </c>
      <c r="D8" s="18"/>
      <c r="E8" s="19">
        <v>20155241</v>
      </c>
      <c r="F8" s="20">
        <v>20155241</v>
      </c>
      <c r="G8" s="20">
        <v>115917593</v>
      </c>
      <c r="H8" s="20">
        <v>-25315130</v>
      </c>
      <c r="I8" s="20">
        <v>3393467</v>
      </c>
      <c r="J8" s="20">
        <v>93995930</v>
      </c>
      <c r="K8" s="20">
        <v>3152118</v>
      </c>
      <c r="L8" s="20">
        <v>3419182</v>
      </c>
      <c r="M8" s="20">
        <v>3524771</v>
      </c>
      <c r="N8" s="20">
        <v>10096071</v>
      </c>
      <c r="O8" s="20">
        <v>3880344</v>
      </c>
      <c r="P8" s="20">
        <v>3741873</v>
      </c>
      <c r="Q8" s="20">
        <v>-185852</v>
      </c>
      <c r="R8" s="20">
        <v>7436365</v>
      </c>
      <c r="S8" s="20"/>
      <c r="T8" s="20"/>
      <c r="U8" s="20"/>
      <c r="V8" s="20"/>
      <c r="W8" s="20">
        <v>111528366</v>
      </c>
      <c r="X8" s="20">
        <v>15116454</v>
      </c>
      <c r="Y8" s="20">
        <v>96411912</v>
      </c>
      <c r="Z8" s="21">
        <v>637.79449863043271</v>
      </c>
      <c r="AA8" s="22">
        <v>20155241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85141092</v>
      </c>
      <c r="D14" s="29">
        <f>SUM(D6:D13)</f>
        <v>0</v>
      </c>
      <c r="E14" s="30">
        <f t="shared" si="0"/>
        <v>20155241</v>
      </c>
      <c r="F14" s="31">
        <f t="shared" si="0"/>
        <v>20155241</v>
      </c>
      <c r="G14" s="31">
        <f t="shared" si="0"/>
        <v>115917593</v>
      </c>
      <c r="H14" s="31">
        <f t="shared" si="0"/>
        <v>-25315130</v>
      </c>
      <c r="I14" s="31">
        <f t="shared" si="0"/>
        <v>3393467</v>
      </c>
      <c r="J14" s="31">
        <f t="shared" si="0"/>
        <v>93995930</v>
      </c>
      <c r="K14" s="31">
        <f t="shared" si="0"/>
        <v>3152118</v>
      </c>
      <c r="L14" s="31">
        <f t="shared" si="0"/>
        <v>3419182</v>
      </c>
      <c r="M14" s="31">
        <f t="shared" si="0"/>
        <v>3524771</v>
      </c>
      <c r="N14" s="31">
        <f t="shared" si="0"/>
        <v>10096071</v>
      </c>
      <c r="O14" s="31">
        <f t="shared" si="0"/>
        <v>3880344</v>
      </c>
      <c r="P14" s="31">
        <f t="shared" si="0"/>
        <v>3741873</v>
      </c>
      <c r="Q14" s="31">
        <f t="shared" si="0"/>
        <v>-185852</v>
      </c>
      <c r="R14" s="31">
        <f t="shared" si="0"/>
        <v>7436365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111528366</v>
      </c>
      <c r="X14" s="31">
        <f t="shared" si="0"/>
        <v>15116454</v>
      </c>
      <c r="Y14" s="31">
        <f t="shared" si="0"/>
        <v>96411912</v>
      </c>
      <c r="Z14" s="32">
        <f>+IF(X14&lt;&gt;0,+(Y14/X14)*100,0)</f>
        <v>637.79449863043271</v>
      </c>
      <c r="AA14" s="33">
        <f>SUM(AA6:AA13)</f>
        <v>20155241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47893416</v>
      </c>
      <c r="D18" s="18"/>
      <c r="E18" s="19">
        <v>15548021</v>
      </c>
      <c r="F18" s="20">
        <v>15667032</v>
      </c>
      <c r="G18" s="24">
        <v>53263709</v>
      </c>
      <c r="H18" s="24">
        <v>-5370292</v>
      </c>
      <c r="I18" s="24">
        <v>3117869</v>
      </c>
      <c r="J18" s="20">
        <v>51011286</v>
      </c>
      <c r="K18" s="24"/>
      <c r="L18" s="24"/>
      <c r="M18" s="20"/>
      <c r="N18" s="24"/>
      <c r="O18" s="24"/>
      <c r="P18" s="24"/>
      <c r="Q18" s="20">
        <v>-456210</v>
      </c>
      <c r="R18" s="24">
        <v>-456210</v>
      </c>
      <c r="S18" s="24"/>
      <c r="T18" s="20"/>
      <c r="U18" s="24"/>
      <c r="V18" s="24"/>
      <c r="W18" s="24">
        <v>50555076</v>
      </c>
      <c r="X18" s="20">
        <v>11750319</v>
      </c>
      <c r="Y18" s="24">
        <v>38804757</v>
      </c>
      <c r="Z18" s="25">
        <v>330.24428528280805</v>
      </c>
      <c r="AA18" s="26">
        <v>15667032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47893416</v>
      </c>
      <c r="D26" s="29">
        <f t="shared" ref="D26:Y26" si="1">SUM(D16:D25)</f>
        <v>0</v>
      </c>
      <c r="E26" s="35">
        <f t="shared" si="1"/>
        <v>15548021</v>
      </c>
      <c r="F26" s="36">
        <f t="shared" si="1"/>
        <v>15667032</v>
      </c>
      <c r="G26" s="36">
        <f t="shared" si="1"/>
        <v>53263709</v>
      </c>
      <c r="H26" s="36">
        <f t="shared" si="1"/>
        <v>-5370292</v>
      </c>
      <c r="I26" s="36">
        <f t="shared" si="1"/>
        <v>3117869</v>
      </c>
      <c r="J26" s="36">
        <f t="shared" si="1"/>
        <v>51011286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-456210</v>
      </c>
      <c r="R26" s="36">
        <f t="shared" si="1"/>
        <v>-456210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50555076</v>
      </c>
      <c r="X26" s="36">
        <f t="shared" si="1"/>
        <v>11750319</v>
      </c>
      <c r="Y26" s="36">
        <f t="shared" si="1"/>
        <v>38804757</v>
      </c>
      <c r="Z26" s="37">
        <f>+IF(X26&lt;&gt;0,+(Y26/X26)*100,0)</f>
        <v>330.24428528280805</v>
      </c>
      <c r="AA26" s="38">
        <f>SUM(AA16:AA25)</f>
        <v>15667032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133034508</v>
      </c>
      <c r="D27" s="29">
        <f>+D14+D26</f>
        <v>0</v>
      </c>
      <c r="E27" s="30">
        <f t="shared" si="2"/>
        <v>35703262</v>
      </c>
      <c r="F27" s="31">
        <f t="shared" si="2"/>
        <v>35822273</v>
      </c>
      <c r="G27" s="31">
        <f t="shared" si="2"/>
        <v>169181302</v>
      </c>
      <c r="H27" s="31">
        <f t="shared" si="2"/>
        <v>-30685422</v>
      </c>
      <c r="I27" s="31">
        <f t="shared" si="2"/>
        <v>6511336</v>
      </c>
      <c r="J27" s="31">
        <f t="shared" si="2"/>
        <v>145007216</v>
      </c>
      <c r="K27" s="31">
        <f t="shared" si="2"/>
        <v>3152118</v>
      </c>
      <c r="L27" s="31">
        <f t="shared" si="2"/>
        <v>3419182</v>
      </c>
      <c r="M27" s="31">
        <f t="shared" si="2"/>
        <v>3524771</v>
      </c>
      <c r="N27" s="31">
        <f t="shared" si="2"/>
        <v>10096071</v>
      </c>
      <c r="O27" s="31">
        <f t="shared" si="2"/>
        <v>3880344</v>
      </c>
      <c r="P27" s="31">
        <f t="shared" si="2"/>
        <v>3741873</v>
      </c>
      <c r="Q27" s="31">
        <f t="shared" si="2"/>
        <v>-642062</v>
      </c>
      <c r="R27" s="31">
        <f t="shared" si="2"/>
        <v>6980155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162083442</v>
      </c>
      <c r="X27" s="31">
        <f t="shared" si="2"/>
        <v>26866773</v>
      </c>
      <c r="Y27" s="31">
        <f t="shared" si="2"/>
        <v>135216669</v>
      </c>
      <c r="Z27" s="32">
        <f>+IF(X27&lt;&gt;0,+(Y27/X27)*100,0)</f>
        <v>503.28585796291947</v>
      </c>
      <c r="AA27" s="33">
        <f>+AA14+AA26</f>
        <v>35822273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15311308</v>
      </c>
      <c r="D33" s="18"/>
      <c r="E33" s="19"/>
      <c r="F33" s="20"/>
      <c r="G33" s="20">
        <v>15691562</v>
      </c>
      <c r="H33" s="20">
        <v>57331</v>
      </c>
      <c r="I33" s="20">
        <v>307229</v>
      </c>
      <c r="J33" s="20">
        <v>16056122</v>
      </c>
      <c r="K33" s="20">
        <v>278362</v>
      </c>
      <c r="L33" s="20">
        <v>303555</v>
      </c>
      <c r="M33" s="20">
        <v>315072</v>
      </c>
      <c r="N33" s="20">
        <v>896989</v>
      </c>
      <c r="O33" s="20">
        <v>361185</v>
      </c>
      <c r="P33" s="20">
        <v>344305</v>
      </c>
      <c r="Q33" s="20">
        <v>-168659</v>
      </c>
      <c r="R33" s="20">
        <v>536831</v>
      </c>
      <c r="S33" s="20"/>
      <c r="T33" s="20"/>
      <c r="U33" s="20"/>
      <c r="V33" s="20"/>
      <c r="W33" s="20">
        <v>17489942</v>
      </c>
      <c r="X33" s="20"/>
      <c r="Y33" s="20">
        <v>17489942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>
        <v>104984311</v>
      </c>
      <c r="D35" s="18"/>
      <c r="E35" s="19">
        <v>22007820</v>
      </c>
      <c r="F35" s="20">
        <v>22007820</v>
      </c>
      <c r="G35" s="20">
        <v>93764736</v>
      </c>
      <c r="H35" s="20">
        <v>11219575</v>
      </c>
      <c r="I35" s="20"/>
      <c r="J35" s="20">
        <v>104984311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104984311</v>
      </c>
      <c r="X35" s="20">
        <v>16505856</v>
      </c>
      <c r="Y35" s="20">
        <v>88478455</v>
      </c>
      <c r="Z35" s="21">
        <v>536.0428141382065</v>
      </c>
      <c r="AA35" s="22">
        <v>22007820</v>
      </c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120295619</v>
      </c>
      <c r="D38" s="29">
        <f t="shared" ref="D38:Y38" si="3">SUM(D30:D37)</f>
        <v>0</v>
      </c>
      <c r="E38" s="30">
        <f t="shared" si="3"/>
        <v>22007820</v>
      </c>
      <c r="F38" s="31">
        <f t="shared" si="3"/>
        <v>22007820</v>
      </c>
      <c r="G38" s="31">
        <f t="shared" si="3"/>
        <v>109456298</v>
      </c>
      <c r="H38" s="31">
        <f t="shared" si="3"/>
        <v>11276906</v>
      </c>
      <c r="I38" s="31">
        <f t="shared" si="3"/>
        <v>307229</v>
      </c>
      <c r="J38" s="31">
        <f t="shared" si="3"/>
        <v>121040433</v>
      </c>
      <c r="K38" s="31">
        <f t="shared" si="3"/>
        <v>278362</v>
      </c>
      <c r="L38" s="31">
        <f t="shared" si="3"/>
        <v>303555</v>
      </c>
      <c r="M38" s="31">
        <f t="shared" si="3"/>
        <v>315072</v>
      </c>
      <c r="N38" s="31">
        <f t="shared" si="3"/>
        <v>896989</v>
      </c>
      <c r="O38" s="31">
        <f t="shared" si="3"/>
        <v>361185</v>
      </c>
      <c r="P38" s="31">
        <f t="shared" si="3"/>
        <v>344305</v>
      </c>
      <c r="Q38" s="31">
        <f t="shared" si="3"/>
        <v>-168659</v>
      </c>
      <c r="R38" s="31">
        <f t="shared" si="3"/>
        <v>536831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122474253</v>
      </c>
      <c r="X38" s="31">
        <f t="shared" si="3"/>
        <v>16505856</v>
      </c>
      <c r="Y38" s="31">
        <f t="shared" si="3"/>
        <v>105968397</v>
      </c>
      <c r="Z38" s="32">
        <f>+IF(X38&lt;&gt;0,+(Y38/X38)*100,0)</f>
        <v>642.00485573120227</v>
      </c>
      <c r="AA38" s="33">
        <f>SUM(AA30:AA37)</f>
        <v>22007820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120295619</v>
      </c>
      <c r="D45" s="29">
        <f>+D38+D44</f>
        <v>0</v>
      </c>
      <c r="E45" s="30">
        <f t="shared" si="5"/>
        <v>22007820</v>
      </c>
      <c r="F45" s="31">
        <f t="shared" si="5"/>
        <v>22007820</v>
      </c>
      <c r="G45" s="31">
        <f t="shared" si="5"/>
        <v>109456298</v>
      </c>
      <c r="H45" s="31">
        <f t="shared" si="5"/>
        <v>11276906</v>
      </c>
      <c r="I45" s="31">
        <f t="shared" si="5"/>
        <v>307229</v>
      </c>
      <c r="J45" s="31">
        <f t="shared" si="5"/>
        <v>121040433</v>
      </c>
      <c r="K45" s="31">
        <f t="shared" si="5"/>
        <v>278362</v>
      </c>
      <c r="L45" s="31">
        <f t="shared" si="5"/>
        <v>303555</v>
      </c>
      <c r="M45" s="31">
        <f t="shared" si="5"/>
        <v>315072</v>
      </c>
      <c r="N45" s="31">
        <f t="shared" si="5"/>
        <v>896989</v>
      </c>
      <c r="O45" s="31">
        <f t="shared" si="5"/>
        <v>361185</v>
      </c>
      <c r="P45" s="31">
        <f t="shared" si="5"/>
        <v>344305</v>
      </c>
      <c r="Q45" s="31">
        <f t="shared" si="5"/>
        <v>-168659</v>
      </c>
      <c r="R45" s="31">
        <f t="shared" si="5"/>
        <v>536831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122474253</v>
      </c>
      <c r="X45" s="31">
        <f t="shared" si="5"/>
        <v>16505856</v>
      </c>
      <c r="Y45" s="31">
        <f t="shared" si="5"/>
        <v>105968397</v>
      </c>
      <c r="Z45" s="32">
        <f>+IF(X45&lt;&gt;0,+(Y45/X45)*100,0)</f>
        <v>642.00485573120227</v>
      </c>
      <c r="AA45" s="33">
        <f>+AA38+AA44</f>
        <v>22007820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12738889</v>
      </c>
      <c r="D46" s="42">
        <f t="shared" si="6"/>
        <v>0</v>
      </c>
      <c r="E46" s="43">
        <f t="shared" si="6"/>
        <v>13695442</v>
      </c>
      <c r="F46" s="44">
        <f t="shared" si="6"/>
        <v>13814453</v>
      </c>
      <c r="G46" s="44">
        <f t="shared" si="6"/>
        <v>59725004</v>
      </c>
      <c r="H46" s="44">
        <f t="shared" si="6"/>
        <v>-41962328</v>
      </c>
      <c r="I46" s="44">
        <f t="shared" si="6"/>
        <v>6204107</v>
      </c>
      <c r="J46" s="44">
        <f t="shared" si="6"/>
        <v>23966783</v>
      </c>
      <c r="K46" s="44">
        <f t="shared" si="6"/>
        <v>2873756</v>
      </c>
      <c r="L46" s="44">
        <f t="shared" si="6"/>
        <v>3115627</v>
      </c>
      <c r="M46" s="44">
        <f t="shared" si="6"/>
        <v>3209699</v>
      </c>
      <c r="N46" s="44">
        <f t="shared" si="6"/>
        <v>9199082</v>
      </c>
      <c r="O46" s="44">
        <f t="shared" si="6"/>
        <v>3519159</v>
      </c>
      <c r="P46" s="44">
        <f t="shared" si="6"/>
        <v>3397568</v>
      </c>
      <c r="Q46" s="44">
        <f t="shared" si="6"/>
        <v>-473403</v>
      </c>
      <c r="R46" s="44">
        <f t="shared" si="6"/>
        <v>6443324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39609189</v>
      </c>
      <c r="X46" s="44">
        <f t="shared" si="6"/>
        <v>10360917</v>
      </c>
      <c r="Y46" s="44">
        <f t="shared" si="6"/>
        <v>29248272</v>
      </c>
      <c r="Z46" s="45">
        <f>+IF(X46&lt;&gt;0,+(Y46/X46)*100,0)</f>
        <v>282.29424094411718</v>
      </c>
      <c r="AA46" s="46">
        <f>+AA27-AA45</f>
        <v>13814453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-32350339</v>
      </c>
      <c r="D48" s="18"/>
      <c r="E48" s="19">
        <v>1803684</v>
      </c>
      <c r="F48" s="20">
        <v>1803684</v>
      </c>
      <c r="G48" s="20">
        <v>-17882341</v>
      </c>
      <c r="H48" s="20">
        <v>-42468960</v>
      </c>
      <c r="I48" s="20">
        <v>903664</v>
      </c>
      <c r="J48" s="20">
        <v>-59447637</v>
      </c>
      <c r="K48" s="20">
        <v>-4728406</v>
      </c>
      <c r="L48" s="20">
        <v>15581</v>
      </c>
      <c r="M48" s="20">
        <v>5104611</v>
      </c>
      <c r="N48" s="20">
        <v>391786</v>
      </c>
      <c r="O48" s="20">
        <v>430398</v>
      </c>
      <c r="P48" s="20">
        <v>1693112</v>
      </c>
      <c r="Q48" s="20">
        <v>5122402</v>
      </c>
      <c r="R48" s="20">
        <v>7245912</v>
      </c>
      <c r="S48" s="20"/>
      <c r="T48" s="20"/>
      <c r="U48" s="20"/>
      <c r="V48" s="20"/>
      <c r="W48" s="20">
        <v>-51809939</v>
      </c>
      <c r="X48" s="20">
        <v>1352745</v>
      </c>
      <c r="Y48" s="20">
        <v>-53162684</v>
      </c>
      <c r="Z48" s="47">
        <v>-3929.9856218282089</v>
      </c>
      <c r="AA48" s="22">
        <v>1803684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-32350339</v>
      </c>
      <c r="D51" s="50">
        <f t="shared" ref="D51:Y51" si="7">SUM(D48:D50)</f>
        <v>0</v>
      </c>
      <c r="E51" s="51">
        <f t="shared" si="7"/>
        <v>1803684</v>
      </c>
      <c r="F51" s="52">
        <f t="shared" si="7"/>
        <v>1803684</v>
      </c>
      <c r="G51" s="52">
        <f t="shared" si="7"/>
        <v>-17882341</v>
      </c>
      <c r="H51" s="52">
        <f t="shared" si="7"/>
        <v>-42468960</v>
      </c>
      <c r="I51" s="52">
        <f t="shared" si="7"/>
        <v>903664</v>
      </c>
      <c r="J51" s="52">
        <f t="shared" si="7"/>
        <v>-59447637</v>
      </c>
      <c r="K51" s="52">
        <f t="shared" si="7"/>
        <v>-4728406</v>
      </c>
      <c r="L51" s="52">
        <f t="shared" si="7"/>
        <v>15581</v>
      </c>
      <c r="M51" s="52">
        <f t="shared" si="7"/>
        <v>5104611</v>
      </c>
      <c r="N51" s="52">
        <f t="shared" si="7"/>
        <v>391786</v>
      </c>
      <c r="O51" s="52">
        <f t="shared" si="7"/>
        <v>430398</v>
      </c>
      <c r="P51" s="52">
        <f t="shared" si="7"/>
        <v>1693112</v>
      </c>
      <c r="Q51" s="52">
        <f t="shared" si="7"/>
        <v>5122402</v>
      </c>
      <c r="R51" s="52">
        <f t="shared" si="7"/>
        <v>7245912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-51809939</v>
      </c>
      <c r="X51" s="52">
        <f t="shared" si="7"/>
        <v>1352745</v>
      </c>
      <c r="Y51" s="52">
        <f t="shared" si="7"/>
        <v>-53162684</v>
      </c>
      <c r="Z51" s="53">
        <f>+IF(X51&lt;&gt;0,+(Y51/X51)*100,0)</f>
        <v>-3929.9856218282089</v>
      </c>
      <c r="AA51" s="54">
        <f>SUM(AA48:AA50)</f>
        <v>1803684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135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31818327</v>
      </c>
      <c r="D8" s="18"/>
      <c r="E8" s="19">
        <v>29834821</v>
      </c>
      <c r="F8" s="20">
        <v>29834821</v>
      </c>
      <c r="G8" s="20">
        <v>66087505</v>
      </c>
      <c r="H8" s="20">
        <v>-58302464</v>
      </c>
      <c r="I8" s="20">
        <v>28366641</v>
      </c>
      <c r="J8" s="20">
        <v>36151682</v>
      </c>
      <c r="K8" s="20">
        <v>355719</v>
      </c>
      <c r="L8" s="20">
        <v>3170332</v>
      </c>
      <c r="M8" s="20">
        <v>3123287</v>
      </c>
      <c r="N8" s="20">
        <v>6649338</v>
      </c>
      <c r="O8" s="20">
        <v>3138745</v>
      </c>
      <c r="P8" s="20">
        <v>2486069</v>
      </c>
      <c r="Q8" s="20">
        <v>283160</v>
      </c>
      <c r="R8" s="20">
        <v>5907974</v>
      </c>
      <c r="S8" s="20"/>
      <c r="T8" s="20"/>
      <c r="U8" s="20"/>
      <c r="V8" s="20"/>
      <c r="W8" s="20">
        <v>48708994</v>
      </c>
      <c r="X8" s="20">
        <v>22376151</v>
      </c>
      <c r="Y8" s="20">
        <v>26332843</v>
      </c>
      <c r="Z8" s="21">
        <v>117.68263004660631</v>
      </c>
      <c r="AA8" s="22">
        <v>29834821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31818327</v>
      </c>
      <c r="D14" s="29">
        <f>SUM(D6:D13)</f>
        <v>0</v>
      </c>
      <c r="E14" s="30">
        <f t="shared" si="0"/>
        <v>29834821</v>
      </c>
      <c r="F14" s="31">
        <f t="shared" si="0"/>
        <v>29834821</v>
      </c>
      <c r="G14" s="31">
        <f t="shared" si="0"/>
        <v>66087505</v>
      </c>
      <c r="H14" s="31">
        <f t="shared" si="0"/>
        <v>-58302464</v>
      </c>
      <c r="I14" s="31">
        <f t="shared" si="0"/>
        <v>28366641</v>
      </c>
      <c r="J14" s="31">
        <f t="shared" si="0"/>
        <v>36151682</v>
      </c>
      <c r="K14" s="31">
        <f t="shared" si="0"/>
        <v>355719</v>
      </c>
      <c r="L14" s="31">
        <f t="shared" si="0"/>
        <v>3170332</v>
      </c>
      <c r="M14" s="31">
        <f t="shared" si="0"/>
        <v>3123287</v>
      </c>
      <c r="N14" s="31">
        <f t="shared" si="0"/>
        <v>6649338</v>
      </c>
      <c r="O14" s="31">
        <f t="shared" si="0"/>
        <v>3138745</v>
      </c>
      <c r="P14" s="31">
        <f t="shared" si="0"/>
        <v>2486069</v>
      </c>
      <c r="Q14" s="31">
        <f t="shared" si="0"/>
        <v>283160</v>
      </c>
      <c r="R14" s="31">
        <f t="shared" si="0"/>
        <v>5907974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48708994</v>
      </c>
      <c r="X14" s="31">
        <f t="shared" si="0"/>
        <v>22376151</v>
      </c>
      <c r="Y14" s="31">
        <f t="shared" si="0"/>
        <v>26332843</v>
      </c>
      <c r="Z14" s="32">
        <f>+IF(X14&lt;&gt;0,+(Y14/X14)*100,0)</f>
        <v>117.68263004660631</v>
      </c>
      <c r="AA14" s="33">
        <f>SUM(AA6:AA13)</f>
        <v>29834821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-8379893</v>
      </c>
      <c r="D18" s="18"/>
      <c r="E18" s="19">
        <v>-182447793</v>
      </c>
      <c r="F18" s="20">
        <v>-165747793</v>
      </c>
      <c r="G18" s="24">
        <v>-7983435</v>
      </c>
      <c r="H18" s="24">
        <v>7875717</v>
      </c>
      <c r="I18" s="24">
        <v>-8379892</v>
      </c>
      <c r="J18" s="20">
        <v>-8487610</v>
      </c>
      <c r="K18" s="24">
        <v>-323154</v>
      </c>
      <c r="L18" s="24"/>
      <c r="M18" s="20"/>
      <c r="N18" s="24">
        <v>-323154</v>
      </c>
      <c r="O18" s="24">
        <v>-323154</v>
      </c>
      <c r="P18" s="24">
        <v>-107718</v>
      </c>
      <c r="Q18" s="20">
        <v>-107718</v>
      </c>
      <c r="R18" s="24">
        <v>-538590</v>
      </c>
      <c r="S18" s="24"/>
      <c r="T18" s="20"/>
      <c r="U18" s="24"/>
      <c r="V18" s="24"/>
      <c r="W18" s="24">
        <v>-9349354</v>
      </c>
      <c r="X18" s="20">
        <v>-130155838</v>
      </c>
      <c r="Y18" s="24">
        <v>120806484</v>
      </c>
      <c r="Z18" s="25">
        <v>-92.816800119253955</v>
      </c>
      <c r="AA18" s="26">
        <v>-165747793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-8379893</v>
      </c>
      <c r="D26" s="29">
        <f t="shared" ref="D26:Y26" si="1">SUM(D16:D25)</f>
        <v>0</v>
      </c>
      <c r="E26" s="35">
        <f t="shared" si="1"/>
        <v>-182447793</v>
      </c>
      <c r="F26" s="36">
        <f t="shared" si="1"/>
        <v>-165747793</v>
      </c>
      <c r="G26" s="36">
        <f t="shared" si="1"/>
        <v>-7983435</v>
      </c>
      <c r="H26" s="36">
        <f t="shared" si="1"/>
        <v>7875717</v>
      </c>
      <c r="I26" s="36">
        <f t="shared" si="1"/>
        <v>-8379892</v>
      </c>
      <c r="J26" s="36">
        <f t="shared" si="1"/>
        <v>-8487610</v>
      </c>
      <c r="K26" s="36">
        <f t="shared" si="1"/>
        <v>-323154</v>
      </c>
      <c r="L26" s="36">
        <f t="shared" si="1"/>
        <v>0</v>
      </c>
      <c r="M26" s="36">
        <f t="shared" si="1"/>
        <v>0</v>
      </c>
      <c r="N26" s="36">
        <f t="shared" si="1"/>
        <v>-323154</v>
      </c>
      <c r="O26" s="36">
        <f t="shared" si="1"/>
        <v>-323154</v>
      </c>
      <c r="P26" s="36">
        <f t="shared" si="1"/>
        <v>-107718</v>
      </c>
      <c r="Q26" s="36">
        <f t="shared" si="1"/>
        <v>-107718</v>
      </c>
      <c r="R26" s="36">
        <f t="shared" si="1"/>
        <v>-538590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-9349354</v>
      </c>
      <c r="X26" s="36">
        <f t="shared" si="1"/>
        <v>-130155838</v>
      </c>
      <c r="Y26" s="36">
        <f t="shared" si="1"/>
        <v>120806484</v>
      </c>
      <c r="Z26" s="37">
        <f>+IF(X26&lt;&gt;0,+(Y26/X26)*100,0)</f>
        <v>-92.816800119253955</v>
      </c>
      <c r="AA26" s="38">
        <f>SUM(AA16:AA25)</f>
        <v>-165747793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23438434</v>
      </c>
      <c r="D27" s="29">
        <f>+D14+D26</f>
        <v>0</v>
      </c>
      <c r="E27" s="30">
        <f t="shared" si="2"/>
        <v>-152612972</v>
      </c>
      <c r="F27" s="31">
        <f t="shared" si="2"/>
        <v>-135912972</v>
      </c>
      <c r="G27" s="31">
        <f t="shared" si="2"/>
        <v>58104070</v>
      </c>
      <c r="H27" s="31">
        <f t="shared" si="2"/>
        <v>-50426747</v>
      </c>
      <c r="I27" s="31">
        <f t="shared" si="2"/>
        <v>19986749</v>
      </c>
      <c r="J27" s="31">
        <f t="shared" si="2"/>
        <v>27664072</v>
      </c>
      <c r="K27" s="31">
        <f t="shared" si="2"/>
        <v>32565</v>
      </c>
      <c r="L27" s="31">
        <f t="shared" si="2"/>
        <v>3170332</v>
      </c>
      <c r="M27" s="31">
        <f t="shared" si="2"/>
        <v>3123287</v>
      </c>
      <c r="N27" s="31">
        <f t="shared" si="2"/>
        <v>6326184</v>
      </c>
      <c r="O27" s="31">
        <f t="shared" si="2"/>
        <v>2815591</v>
      </c>
      <c r="P27" s="31">
        <f t="shared" si="2"/>
        <v>2378351</v>
      </c>
      <c r="Q27" s="31">
        <f t="shared" si="2"/>
        <v>175442</v>
      </c>
      <c r="R27" s="31">
        <f t="shared" si="2"/>
        <v>5369384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39359640</v>
      </c>
      <c r="X27" s="31">
        <f t="shared" si="2"/>
        <v>-107779687</v>
      </c>
      <c r="Y27" s="31">
        <f t="shared" si="2"/>
        <v>147139327</v>
      </c>
      <c r="Z27" s="32">
        <f>+IF(X27&lt;&gt;0,+(Y27/X27)*100,0)</f>
        <v>-136.51860670183612</v>
      </c>
      <c r="AA27" s="33">
        <f>+AA14+AA26</f>
        <v>-135912972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21025081</v>
      </c>
      <c r="D33" s="18"/>
      <c r="E33" s="19">
        <v>18215473</v>
      </c>
      <c r="F33" s="20">
        <v>18215473</v>
      </c>
      <c r="G33" s="20">
        <v>21428425</v>
      </c>
      <c r="H33" s="20">
        <v>-20726494</v>
      </c>
      <c r="I33" s="20">
        <v>14435224</v>
      </c>
      <c r="J33" s="20">
        <v>15137155</v>
      </c>
      <c r="K33" s="20">
        <v>-2291927</v>
      </c>
      <c r="L33" s="20">
        <v>349140</v>
      </c>
      <c r="M33" s="20">
        <v>338435</v>
      </c>
      <c r="N33" s="20">
        <v>-1604352</v>
      </c>
      <c r="O33" s="20">
        <v>339223</v>
      </c>
      <c r="P33" s="20">
        <v>251394</v>
      </c>
      <c r="Q33" s="20">
        <v>-6060</v>
      </c>
      <c r="R33" s="20">
        <v>584557</v>
      </c>
      <c r="S33" s="20"/>
      <c r="T33" s="20"/>
      <c r="U33" s="20"/>
      <c r="V33" s="20"/>
      <c r="W33" s="20">
        <v>14117360</v>
      </c>
      <c r="X33" s="20">
        <v>13661595</v>
      </c>
      <c r="Y33" s="20">
        <v>455765</v>
      </c>
      <c r="Z33" s="21">
        <v>3.336103873669217</v>
      </c>
      <c r="AA33" s="22">
        <v>18215473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21025081</v>
      </c>
      <c r="D38" s="29">
        <f t="shared" ref="D38:Y38" si="3">SUM(D30:D37)</f>
        <v>0</v>
      </c>
      <c r="E38" s="30">
        <f t="shared" si="3"/>
        <v>18215473</v>
      </c>
      <c r="F38" s="31">
        <f t="shared" si="3"/>
        <v>18215473</v>
      </c>
      <c r="G38" s="31">
        <f t="shared" si="3"/>
        <v>21428425</v>
      </c>
      <c r="H38" s="31">
        <f t="shared" si="3"/>
        <v>-20726494</v>
      </c>
      <c r="I38" s="31">
        <f t="shared" si="3"/>
        <v>14435224</v>
      </c>
      <c r="J38" s="31">
        <f t="shared" si="3"/>
        <v>15137155</v>
      </c>
      <c r="K38" s="31">
        <f t="shared" si="3"/>
        <v>-2291927</v>
      </c>
      <c r="L38" s="31">
        <f t="shared" si="3"/>
        <v>349140</v>
      </c>
      <c r="M38" s="31">
        <f t="shared" si="3"/>
        <v>338435</v>
      </c>
      <c r="N38" s="31">
        <f t="shared" si="3"/>
        <v>-1604352</v>
      </c>
      <c r="O38" s="31">
        <f t="shared" si="3"/>
        <v>339223</v>
      </c>
      <c r="P38" s="31">
        <f t="shared" si="3"/>
        <v>251394</v>
      </c>
      <c r="Q38" s="31">
        <f t="shared" si="3"/>
        <v>-6060</v>
      </c>
      <c r="R38" s="31">
        <f t="shared" si="3"/>
        <v>584557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14117360</v>
      </c>
      <c r="X38" s="31">
        <f t="shared" si="3"/>
        <v>13661595</v>
      </c>
      <c r="Y38" s="31">
        <f t="shared" si="3"/>
        <v>455765</v>
      </c>
      <c r="Z38" s="32">
        <f>+IF(X38&lt;&gt;0,+(Y38/X38)*100,0)</f>
        <v>3.336103873669217</v>
      </c>
      <c r="AA38" s="33">
        <f>SUM(AA30:AA37)</f>
        <v>18215473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21025081</v>
      </c>
      <c r="D45" s="29">
        <f>+D38+D44</f>
        <v>0</v>
      </c>
      <c r="E45" s="30">
        <f t="shared" si="5"/>
        <v>18215473</v>
      </c>
      <c r="F45" s="31">
        <f t="shared" si="5"/>
        <v>18215473</v>
      </c>
      <c r="G45" s="31">
        <f t="shared" si="5"/>
        <v>21428425</v>
      </c>
      <c r="H45" s="31">
        <f t="shared" si="5"/>
        <v>-20726494</v>
      </c>
      <c r="I45" s="31">
        <f t="shared" si="5"/>
        <v>14435224</v>
      </c>
      <c r="J45" s="31">
        <f t="shared" si="5"/>
        <v>15137155</v>
      </c>
      <c r="K45" s="31">
        <f t="shared" si="5"/>
        <v>-2291927</v>
      </c>
      <c r="L45" s="31">
        <f t="shared" si="5"/>
        <v>349140</v>
      </c>
      <c r="M45" s="31">
        <f t="shared" si="5"/>
        <v>338435</v>
      </c>
      <c r="N45" s="31">
        <f t="shared" si="5"/>
        <v>-1604352</v>
      </c>
      <c r="O45" s="31">
        <f t="shared" si="5"/>
        <v>339223</v>
      </c>
      <c r="P45" s="31">
        <f t="shared" si="5"/>
        <v>251394</v>
      </c>
      <c r="Q45" s="31">
        <f t="shared" si="5"/>
        <v>-6060</v>
      </c>
      <c r="R45" s="31">
        <f t="shared" si="5"/>
        <v>584557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14117360</v>
      </c>
      <c r="X45" s="31">
        <f t="shared" si="5"/>
        <v>13661595</v>
      </c>
      <c r="Y45" s="31">
        <f t="shared" si="5"/>
        <v>455765</v>
      </c>
      <c r="Z45" s="32">
        <f>+IF(X45&lt;&gt;0,+(Y45/X45)*100,0)</f>
        <v>3.336103873669217</v>
      </c>
      <c r="AA45" s="33">
        <f>+AA38+AA44</f>
        <v>18215473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2413353</v>
      </c>
      <c r="D46" s="42">
        <f t="shared" si="6"/>
        <v>0</v>
      </c>
      <c r="E46" s="43">
        <f t="shared" si="6"/>
        <v>-170828445</v>
      </c>
      <c r="F46" s="44">
        <f t="shared" si="6"/>
        <v>-154128445</v>
      </c>
      <c r="G46" s="44">
        <f t="shared" si="6"/>
        <v>36675645</v>
      </c>
      <c r="H46" s="44">
        <f t="shared" si="6"/>
        <v>-29700253</v>
      </c>
      <c r="I46" s="44">
        <f t="shared" si="6"/>
        <v>5551525</v>
      </c>
      <c r="J46" s="44">
        <f t="shared" si="6"/>
        <v>12526917</v>
      </c>
      <c r="K46" s="44">
        <f t="shared" si="6"/>
        <v>2324492</v>
      </c>
      <c r="L46" s="44">
        <f t="shared" si="6"/>
        <v>2821192</v>
      </c>
      <c r="M46" s="44">
        <f t="shared" si="6"/>
        <v>2784852</v>
      </c>
      <c r="N46" s="44">
        <f t="shared" si="6"/>
        <v>7930536</v>
      </c>
      <c r="O46" s="44">
        <f t="shared" si="6"/>
        <v>2476368</v>
      </c>
      <c r="P46" s="44">
        <f t="shared" si="6"/>
        <v>2126957</v>
      </c>
      <c r="Q46" s="44">
        <f t="shared" si="6"/>
        <v>181502</v>
      </c>
      <c r="R46" s="44">
        <f t="shared" si="6"/>
        <v>4784827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25242280</v>
      </c>
      <c r="X46" s="44">
        <f t="shared" si="6"/>
        <v>-121441282</v>
      </c>
      <c r="Y46" s="44">
        <f t="shared" si="6"/>
        <v>146683562</v>
      </c>
      <c r="Z46" s="45">
        <f>+IF(X46&lt;&gt;0,+(Y46/X46)*100,0)</f>
        <v>-120.78558426285389</v>
      </c>
      <c r="AA46" s="46">
        <f>+AA27-AA45</f>
        <v>-154128445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273114205</v>
      </c>
      <c r="D48" s="18"/>
      <c r="E48" s="19">
        <v>252988693</v>
      </c>
      <c r="F48" s="20">
        <v>252988693</v>
      </c>
      <c r="G48" s="20">
        <v>313396383</v>
      </c>
      <c r="H48" s="20">
        <v>-299463336</v>
      </c>
      <c r="I48" s="20">
        <v>272398999</v>
      </c>
      <c r="J48" s="20">
        <v>286332046</v>
      </c>
      <c r="K48" s="20">
        <v>1456579</v>
      </c>
      <c r="L48" s="20">
        <v>2726477</v>
      </c>
      <c r="M48" s="20">
        <v>2759630</v>
      </c>
      <c r="N48" s="20">
        <v>6942686</v>
      </c>
      <c r="O48" s="20">
        <v>2587674</v>
      </c>
      <c r="P48" s="20">
        <v>2141631</v>
      </c>
      <c r="Q48" s="20">
        <v>6624399</v>
      </c>
      <c r="R48" s="20">
        <v>11353704</v>
      </c>
      <c r="S48" s="20"/>
      <c r="T48" s="20"/>
      <c r="U48" s="20"/>
      <c r="V48" s="20"/>
      <c r="W48" s="20">
        <v>304628436</v>
      </c>
      <c r="X48" s="20">
        <v>189741510</v>
      </c>
      <c r="Y48" s="20">
        <v>114886926</v>
      </c>
      <c r="Z48" s="47">
        <v>60.549178722146777</v>
      </c>
      <c r="AA48" s="22">
        <v>252988693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273114205</v>
      </c>
      <c r="D51" s="50">
        <f t="shared" ref="D51:Y51" si="7">SUM(D48:D50)</f>
        <v>0</v>
      </c>
      <c r="E51" s="51">
        <f t="shared" si="7"/>
        <v>252988693</v>
      </c>
      <c r="F51" s="52">
        <f t="shared" si="7"/>
        <v>252988693</v>
      </c>
      <c r="G51" s="52">
        <f t="shared" si="7"/>
        <v>313396383</v>
      </c>
      <c r="H51" s="52">
        <f t="shared" si="7"/>
        <v>-299463336</v>
      </c>
      <c r="I51" s="52">
        <f t="shared" si="7"/>
        <v>272398999</v>
      </c>
      <c r="J51" s="52">
        <f t="shared" si="7"/>
        <v>286332046</v>
      </c>
      <c r="K51" s="52">
        <f t="shared" si="7"/>
        <v>1456579</v>
      </c>
      <c r="L51" s="52">
        <f t="shared" si="7"/>
        <v>2726477</v>
      </c>
      <c r="M51" s="52">
        <f t="shared" si="7"/>
        <v>2759630</v>
      </c>
      <c r="N51" s="52">
        <f t="shared" si="7"/>
        <v>6942686</v>
      </c>
      <c r="O51" s="52">
        <f t="shared" si="7"/>
        <v>2587674</v>
      </c>
      <c r="P51" s="52">
        <f t="shared" si="7"/>
        <v>2141631</v>
      </c>
      <c r="Q51" s="52">
        <f t="shared" si="7"/>
        <v>6624399</v>
      </c>
      <c r="R51" s="52">
        <f t="shared" si="7"/>
        <v>11353704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304628436</v>
      </c>
      <c r="X51" s="52">
        <f t="shared" si="7"/>
        <v>189741510</v>
      </c>
      <c r="Y51" s="52">
        <f t="shared" si="7"/>
        <v>114886926</v>
      </c>
      <c r="Z51" s="53">
        <f>+IF(X51&lt;&gt;0,+(Y51/X51)*100,0)</f>
        <v>60.549178722146777</v>
      </c>
      <c r="AA51" s="54">
        <f>SUM(AA48:AA50)</f>
        <v>252988693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136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26668704</v>
      </c>
      <c r="D8" s="18"/>
      <c r="E8" s="19">
        <v>10069780</v>
      </c>
      <c r="F8" s="20">
        <v>10069780</v>
      </c>
      <c r="G8" s="20">
        <v>29153224</v>
      </c>
      <c r="H8" s="20">
        <v>2216503</v>
      </c>
      <c r="I8" s="20">
        <v>2315723</v>
      </c>
      <c r="J8" s="20">
        <v>33685450</v>
      </c>
      <c r="K8" s="20">
        <v>1349886</v>
      </c>
      <c r="L8" s="20">
        <v>3329135</v>
      </c>
      <c r="M8" s="20">
        <v>2442132</v>
      </c>
      <c r="N8" s="20">
        <v>7121153</v>
      </c>
      <c r="O8" s="20">
        <v>-10094045</v>
      </c>
      <c r="P8" s="20">
        <v>14000228</v>
      </c>
      <c r="Q8" s="20">
        <v>1661360</v>
      </c>
      <c r="R8" s="20">
        <v>5567543</v>
      </c>
      <c r="S8" s="20"/>
      <c r="T8" s="20"/>
      <c r="U8" s="20"/>
      <c r="V8" s="20"/>
      <c r="W8" s="20">
        <v>46374146</v>
      </c>
      <c r="X8" s="20">
        <v>7552368</v>
      </c>
      <c r="Y8" s="20">
        <v>38821778</v>
      </c>
      <c r="Z8" s="21">
        <v>514.0345120894533</v>
      </c>
      <c r="AA8" s="22">
        <v>10069780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26668704</v>
      </c>
      <c r="D14" s="29">
        <f>SUM(D6:D13)</f>
        <v>0</v>
      </c>
      <c r="E14" s="30">
        <f t="shared" si="0"/>
        <v>10069780</v>
      </c>
      <c r="F14" s="31">
        <f t="shared" si="0"/>
        <v>10069780</v>
      </c>
      <c r="G14" s="31">
        <f t="shared" si="0"/>
        <v>29153224</v>
      </c>
      <c r="H14" s="31">
        <f t="shared" si="0"/>
        <v>2216503</v>
      </c>
      <c r="I14" s="31">
        <f t="shared" si="0"/>
        <v>2315723</v>
      </c>
      <c r="J14" s="31">
        <f t="shared" si="0"/>
        <v>33685450</v>
      </c>
      <c r="K14" s="31">
        <f t="shared" si="0"/>
        <v>1349886</v>
      </c>
      <c r="L14" s="31">
        <f t="shared" si="0"/>
        <v>3329135</v>
      </c>
      <c r="M14" s="31">
        <f t="shared" si="0"/>
        <v>2442132</v>
      </c>
      <c r="N14" s="31">
        <f t="shared" si="0"/>
        <v>7121153</v>
      </c>
      <c r="O14" s="31">
        <f t="shared" si="0"/>
        <v>-10094045</v>
      </c>
      <c r="P14" s="31">
        <f t="shared" si="0"/>
        <v>14000228</v>
      </c>
      <c r="Q14" s="31">
        <f t="shared" si="0"/>
        <v>1661360</v>
      </c>
      <c r="R14" s="31">
        <f t="shared" si="0"/>
        <v>5567543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46374146</v>
      </c>
      <c r="X14" s="31">
        <f t="shared" si="0"/>
        <v>7552368</v>
      </c>
      <c r="Y14" s="31">
        <f t="shared" si="0"/>
        <v>38821778</v>
      </c>
      <c r="Z14" s="32">
        <f>+IF(X14&lt;&gt;0,+(Y14/X14)*100,0)</f>
        <v>514.0345120894533</v>
      </c>
      <c r="AA14" s="33">
        <f>SUM(AA6:AA13)</f>
        <v>10069780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-4820007</v>
      </c>
      <c r="D18" s="18"/>
      <c r="E18" s="19">
        <v>30349805</v>
      </c>
      <c r="F18" s="20">
        <v>22474805</v>
      </c>
      <c r="G18" s="24">
        <v>6346078</v>
      </c>
      <c r="H18" s="24">
        <v>-11166085</v>
      </c>
      <c r="I18" s="24"/>
      <c r="J18" s="20">
        <v>-4820007</v>
      </c>
      <c r="K18" s="24"/>
      <c r="L18" s="24"/>
      <c r="M18" s="20"/>
      <c r="N18" s="24"/>
      <c r="O18" s="24">
        <v>-3421151</v>
      </c>
      <c r="P18" s="24">
        <v>3131946</v>
      </c>
      <c r="Q18" s="20">
        <v>-36150</v>
      </c>
      <c r="R18" s="24">
        <v>-325355</v>
      </c>
      <c r="S18" s="24"/>
      <c r="T18" s="20"/>
      <c r="U18" s="24"/>
      <c r="V18" s="24"/>
      <c r="W18" s="24">
        <v>-5145362</v>
      </c>
      <c r="X18" s="20">
        <v>16856154</v>
      </c>
      <c r="Y18" s="24">
        <v>-22001516</v>
      </c>
      <c r="Z18" s="25">
        <v>-130.52512453315271</v>
      </c>
      <c r="AA18" s="26">
        <v>22474805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-4820007</v>
      </c>
      <c r="D26" s="29">
        <f t="shared" ref="D26:Y26" si="1">SUM(D16:D25)</f>
        <v>0</v>
      </c>
      <c r="E26" s="35">
        <f t="shared" si="1"/>
        <v>30349805</v>
      </c>
      <c r="F26" s="36">
        <f t="shared" si="1"/>
        <v>22474805</v>
      </c>
      <c r="G26" s="36">
        <f t="shared" si="1"/>
        <v>6346078</v>
      </c>
      <c r="H26" s="36">
        <f t="shared" si="1"/>
        <v>-11166085</v>
      </c>
      <c r="I26" s="36">
        <f t="shared" si="1"/>
        <v>0</v>
      </c>
      <c r="J26" s="36">
        <f t="shared" si="1"/>
        <v>-4820007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-3421151</v>
      </c>
      <c r="P26" s="36">
        <f t="shared" si="1"/>
        <v>3131946</v>
      </c>
      <c r="Q26" s="36">
        <f t="shared" si="1"/>
        <v>-36150</v>
      </c>
      <c r="R26" s="36">
        <f t="shared" si="1"/>
        <v>-325355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-5145362</v>
      </c>
      <c r="X26" s="36">
        <f t="shared" si="1"/>
        <v>16856154</v>
      </c>
      <c r="Y26" s="36">
        <f t="shared" si="1"/>
        <v>-22001516</v>
      </c>
      <c r="Z26" s="37">
        <f>+IF(X26&lt;&gt;0,+(Y26/X26)*100,0)</f>
        <v>-130.52512453315271</v>
      </c>
      <c r="AA26" s="38">
        <f>SUM(AA16:AA25)</f>
        <v>22474805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21848697</v>
      </c>
      <c r="D27" s="29">
        <f>+D14+D26</f>
        <v>0</v>
      </c>
      <c r="E27" s="30">
        <f t="shared" si="2"/>
        <v>40419585</v>
      </c>
      <c r="F27" s="31">
        <f t="shared" si="2"/>
        <v>32544585</v>
      </c>
      <c r="G27" s="31">
        <f t="shared" si="2"/>
        <v>35499302</v>
      </c>
      <c r="H27" s="31">
        <f t="shared" si="2"/>
        <v>-8949582</v>
      </c>
      <c r="I27" s="31">
        <f t="shared" si="2"/>
        <v>2315723</v>
      </c>
      <c r="J27" s="31">
        <f t="shared" si="2"/>
        <v>28865443</v>
      </c>
      <c r="K27" s="31">
        <f t="shared" si="2"/>
        <v>1349886</v>
      </c>
      <c r="L27" s="31">
        <f t="shared" si="2"/>
        <v>3329135</v>
      </c>
      <c r="M27" s="31">
        <f t="shared" si="2"/>
        <v>2442132</v>
      </c>
      <c r="N27" s="31">
        <f t="shared" si="2"/>
        <v>7121153</v>
      </c>
      <c r="O27" s="31">
        <f t="shared" si="2"/>
        <v>-13515196</v>
      </c>
      <c r="P27" s="31">
        <f t="shared" si="2"/>
        <v>17132174</v>
      </c>
      <c r="Q27" s="31">
        <f t="shared" si="2"/>
        <v>1625210</v>
      </c>
      <c r="R27" s="31">
        <f t="shared" si="2"/>
        <v>5242188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41228784</v>
      </c>
      <c r="X27" s="31">
        <f t="shared" si="2"/>
        <v>24408522</v>
      </c>
      <c r="Y27" s="31">
        <f t="shared" si="2"/>
        <v>16820262</v>
      </c>
      <c r="Z27" s="32">
        <f>+IF(X27&lt;&gt;0,+(Y27/X27)*100,0)</f>
        <v>68.91143183515986</v>
      </c>
      <c r="AA27" s="33">
        <f>+AA14+AA26</f>
        <v>32544585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24145202</v>
      </c>
      <c r="D33" s="18"/>
      <c r="E33" s="19">
        <v>-2120935</v>
      </c>
      <c r="F33" s="20">
        <v>-2120935</v>
      </c>
      <c r="G33" s="20">
        <v>24512254</v>
      </c>
      <c r="H33" s="20">
        <v>333650</v>
      </c>
      <c r="I33" s="20">
        <v>338362</v>
      </c>
      <c r="J33" s="20">
        <v>25184266</v>
      </c>
      <c r="K33" s="20">
        <v>348215</v>
      </c>
      <c r="L33" s="20">
        <v>335963</v>
      </c>
      <c r="M33" s="20">
        <v>355099</v>
      </c>
      <c r="N33" s="20">
        <v>1039277</v>
      </c>
      <c r="O33" s="20">
        <v>-20069502</v>
      </c>
      <c r="P33" s="20">
        <v>20655157</v>
      </c>
      <c r="Q33" s="20">
        <v>265023</v>
      </c>
      <c r="R33" s="20">
        <v>850678</v>
      </c>
      <c r="S33" s="20"/>
      <c r="T33" s="20"/>
      <c r="U33" s="20"/>
      <c r="V33" s="20"/>
      <c r="W33" s="20">
        <v>27074221</v>
      </c>
      <c r="X33" s="20">
        <v>-1590705</v>
      </c>
      <c r="Y33" s="20">
        <v>28664926</v>
      </c>
      <c r="Z33" s="21">
        <v>-1802.0265228310716</v>
      </c>
      <c r="AA33" s="22">
        <v>-2120935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>
        <v>115990408</v>
      </c>
      <c r="D35" s="18"/>
      <c r="E35" s="19"/>
      <c r="F35" s="20"/>
      <c r="G35" s="20">
        <v>119682500</v>
      </c>
      <c r="H35" s="20">
        <v>-3692092</v>
      </c>
      <c r="I35" s="20"/>
      <c r="J35" s="20">
        <v>115990408</v>
      </c>
      <c r="K35" s="20"/>
      <c r="L35" s="20"/>
      <c r="M35" s="20"/>
      <c r="N35" s="20"/>
      <c r="O35" s="20">
        <v>-106601824</v>
      </c>
      <c r="P35" s="20">
        <v>106601824</v>
      </c>
      <c r="Q35" s="20"/>
      <c r="R35" s="20"/>
      <c r="S35" s="20"/>
      <c r="T35" s="20"/>
      <c r="U35" s="20"/>
      <c r="V35" s="20"/>
      <c r="W35" s="20">
        <v>115990408</v>
      </c>
      <c r="X35" s="20"/>
      <c r="Y35" s="20">
        <v>115990408</v>
      </c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140135610</v>
      </c>
      <c r="D38" s="29">
        <f t="shared" ref="D38:Y38" si="3">SUM(D30:D37)</f>
        <v>0</v>
      </c>
      <c r="E38" s="30">
        <f t="shared" si="3"/>
        <v>-2120935</v>
      </c>
      <c r="F38" s="31">
        <f t="shared" si="3"/>
        <v>-2120935</v>
      </c>
      <c r="G38" s="31">
        <f t="shared" si="3"/>
        <v>144194754</v>
      </c>
      <c r="H38" s="31">
        <f t="shared" si="3"/>
        <v>-3358442</v>
      </c>
      <c r="I38" s="31">
        <f t="shared" si="3"/>
        <v>338362</v>
      </c>
      <c r="J38" s="31">
        <f t="shared" si="3"/>
        <v>141174674</v>
      </c>
      <c r="K38" s="31">
        <f t="shared" si="3"/>
        <v>348215</v>
      </c>
      <c r="L38" s="31">
        <f t="shared" si="3"/>
        <v>335963</v>
      </c>
      <c r="M38" s="31">
        <f t="shared" si="3"/>
        <v>355099</v>
      </c>
      <c r="N38" s="31">
        <f t="shared" si="3"/>
        <v>1039277</v>
      </c>
      <c r="O38" s="31">
        <f t="shared" si="3"/>
        <v>-126671326</v>
      </c>
      <c r="P38" s="31">
        <f t="shared" si="3"/>
        <v>127256981</v>
      </c>
      <c r="Q38" s="31">
        <f t="shared" si="3"/>
        <v>265023</v>
      </c>
      <c r="R38" s="31">
        <f t="shared" si="3"/>
        <v>850678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143064629</v>
      </c>
      <c r="X38" s="31">
        <f t="shared" si="3"/>
        <v>-1590705</v>
      </c>
      <c r="Y38" s="31">
        <f t="shared" si="3"/>
        <v>144655334</v>
      </c>
      <c r="Z38" s="32">
        <f>+IF(X38&lt;&gt;0,+(Y38/X38)*100,0)</f>
        <v>-9093.7875973232003</v>
      </c>
      <c r="AA38" s="33">
        <f>SUM(AA30:AA37)</f>
        <v>-2120935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-1453467</v>
      </c>
      <c r="D41" s="18"/>
      <c r="E41" s="19">
        <v>104666225</v>
      </c>
      <c r="F41" s="20">
        <v>104666225</v>
      </c>
      <c r="G41" s="20">
        <v>-4953130</v>
      </c>
      <c r="H41" s="20">
        <v>3499663</v>
      </c>
      <c r="I41" s="20"/>
      <c r="J41" s="20">
        <v>-1453467</v>
      </c>
      <c r="K41" s="20"/>
      <c r="L41" s="20"/>
      <c r="M41" s="20"/>
      <c r="N41" s="20"/>
      <c r="O41" s="20">
        <v>-2951275</v>
      </c>
      <c r="P41" s="20">
        <v>2951275</v>
      </c>
      <c r="Q41" s="20"/>
      <c r="R41" s="20"/>
      <c r="S41" s="20"/>
      <c r="T41" s="20"/>
      <c r="U41" s="20"/>
      <c r="V41" s="20"/>
      <c r="W41" s="20">
        <v>-1453467</v>
      </c>
      <c r="X41" s="20">
        <v>78499665</v>
      </c>
      <c r="Y41" s="20">
        <v>-79953132</v>
      </c>
      <c r="Z41" s="21">
        <v>-101.85155822002552</v>
      </c>
      <c r="AA41" s="22">
        <v>104666225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-1453467</v>
      </c>
      <c r="D44" s="29">
        <f t="shared" ref="D44:Y44" si="4">SUM(D40:D43)</f>
        <v>0</v>
      </c>
      <c r="E44" s="35">
        <f t="shared" si="4"/>
        <v>104666225</v>
      </c>
      <c r="F44" s="36">
        <f t="shared" si="4"/>
        <v>104666225</v>
      </c>
      <c r="G44" s="36">
        <f t="shared" si="4"/>
        <v>-4953130</v>
      </c>
      <c r="H44" s="36">
        <f t="shared" si="4"/>
        <v>3499663</v>
      </c>
      <c r="I44" s="36">
        <f t="shared" si="4"/>
        <v>0</v>
      </c>
      <c r="J44" s="36">
        <f t="shared" si="4"/>
        <v>-1453467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-2951275</v>
      </c>
      <c r="P44" s="36">
        <f t="shared" si="4"/>
        <v>2951275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-1453467</v>
      </c>
      <c r="X44" s="36">
        <f t="shared" si="4"/>
        <v>78499665</v>
      </c>
      <c r="Y44" s="36">
        <f t="shared" si="4"/>
        <v>-79953132</v>
      </c>
      <c r="Z44" s="37">
        <f>+IF(X44&lt;&gt;0,+(Y44/X44)*100,0)</f>
        <v>-101.85155822002552</v>
      </c>
      <c r="AA44" s="38">
        <f>SUM(AA40:AA43)</f>
        <v>104666225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138682143</v>
      </c>
      <c r="D45" s="29">
        <f>+D38+D44</f>
        <v>0</v>
      </c>
      <c r="E45" s="30">
        <f t="shared" si="5"/>
        <v>102545290</v>
      </c>
      <c r="F45" s="31">
        <f t="shared" si="5"/>
        <v>102545290</v>
      </c>
      <c r="G45" s="31">
        <f t="shared" si="5"/>
        <v>139241624</v>
      </c>
      <c r="H45" s="31">
        <f t="shared" si="5"/>
        <v>141221</v>
      </c>
      <c r="I45" s="31">
        <f t="shared" si="5"/>
        <v>338362</v>
      </c>
      <c r="J45" s="31">
        <f t="shared" si="5"/>
        <v>139721207</v>
      </c>
      <c r="K45" s="31">
        <f t="shared" si="5"/>
        <v>348215</v>
      </c>
      <c r="L45" s="31">
        <f t="shared" si="5"/>
        <v>335963</v>
      </c>
      <c r="M45" s="31">
        <f t="shared" si="5"/>
        <v>355099</v>
      </c>
      <c r="N45" s="31">
        <f t="shared" si="5"/>
        <v>1039277</v>
      </c>
      <c r="O45" s="31">
        <f t="shared" si="5"/>
        <v>-129622601</v>
      </c>
      <c r="P45" s="31">
        <f t="shared" si="5"/>
        <v>130208256</v>
      </c>
      <c r="Q45" s="31">
        <f t="shared" si="5"/>
        <v>265023</v>
      </c>
      <c r="R45" s="31">
        <f t="shared" si="5"/>
        <v>850678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141611162</v>
      </c>
      <c r="X45" s="31">
        <f t="shared" si="5"/>
        <v>76908960</v>
      </c>
      <c r="Y45" s="31">
        <f t="shared" si="5"/>
        <v>64702202</v>
      </c>
      <c r="Z45" s="32">
        <f>+IF(X45&lt;&gt;0,+(Y45/X45)*100,0)</f>
        <v>84.128301825951098</v>
      </c>
      <c r="AA45" s="33">
        <f>+AA38+AA44</f>
        <v>102545290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-116833446</v>
      </c>
      <c r="D46" s="42">
        <f t="shared" si="6"/>
        <v>0</v>
      </c>
      <c r="E46" s="43">
        <f t="shared" si="6"/>
        <v>-62125705</v>
      </c>
      <c r="F46" s="44">
        <f t="shared" si="6"/>
        <v>-70000705</v>
      </c>
      <c r="G46" s="44">
        <f t="shared" si="6"/>
        <v>-103742322</v>
      </c>
      <c r="H46" s="44">
        <f t="shared" si="6"/>
        <v>-9090803</v>
      </c>
      <c r="I46" s="44">
        <f t="shared" si="6"/>
        <v>1977361</v>
      </c>
      <c r="J46" s="44">
        <f t="shared" si="6"/>
        <v>-110855764</v>
      </c>
      <c r="K46" s="44">
        <f t="shared" si="6"/>
        <v>1001671</v>
      </c>
      <c r="L46" s="44">
        <f t="shared" si="6"/>
        <v>2993172</v>
      </c>
      <c r="M46" s="44">
        <f t="shared" si="6"/>
        <v>2087033</v>
      </c>
      <c r="N46" s="44">
        <f t="shared" si="6"/>
        <v>6081876</v>
      </c>
      <c r="O46" s="44">
        <f t="shared" si="6"/>
        <v>116107405</v>
      </c>
      <c r="P46" s="44">
        <f t="shared" si="6"/>
        <v>-113076082</v>
      </c>
      <c r="Q46" s="44">
        <f t="shared" si="6"/>
        <v>1360187</v>
      </c>
      <c r="R46" s="44">
        <f t="shared" si="6"/>
        <v>4391510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-100382378</v>
      </c>
      <c r="X46" s="44">
        <f t="shared" si="6"/>
        <v>-52500438</v>
      </c>
      <c r="Y46" s="44">
        <f t="shared" si="6"/>
        <v>-47881940</v>
      </c>
      <c r="Z46" s="45">
        <f>+IF(X46&lt;&gt;0,+(Y46/X46)*100,0)</f>
        <v>91.202934345042991</v>
      </c>
      <c r="AA46" s="46">
        <f>+AA27-AA45</f>
        <v>-70000705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-91054483</v>
      </c>
      <c r="D48" s="18"/>
      <c r="E48" s="19">
        <v>-22694782</v>
      </c>
      <c r="F48" s="20">
        <v>-22694782</v>
      </c>
      <c r="G48" s="20">
        <v>-89260264</v>
      </c>
      <c r="H48" s="20">
        <v>1065299</v>
      </c>
      <c r="I48" s="20">
        <v>-213769</v>
      </c>
      <c r="J48" s="20">
        <v>-88408734</v>
      </c>
      <c r="K48" s="20">
        <v>-1718806</v>
      </c>
      <c r="L48" s="20">
        <v>2216452</v>
      </c>
      <c r="M48" s="20">
        <v>-2011000</v>
      </c>
      <c r="N48" s="20">
        <v>-1513354</v>
      </c>
      <c r="O48" s="20">
        <v>67462053</v>
      </c>
      <c r="P48" s="20">
        <v>-61914945</v>
      </c>
      <c r="Q48" s="20">
        <v>1270244</v>
      </c>
      <c r="R48" s="20">
        <v>6817352</v>
      </c>
      <c r="S48" s="20"/>
      <c r="T48" s="20"/>
      <c r="U48" s="20"/>
      <c r="V48" s="20"/>
      <c r="W48" s="20">
        <v>-83104736</v>
      </c>
      <c r="X48" s="20">
        <v>-17021097</v>
      </c>
      <c r="Y48" s="20">
        <v>-66083639</v>
      </c>
      <c r="Z48" s="47">
        <v>388.24547560007443</v>
      </c>
      <c r="AA48" s="22">
        <v>-22694782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-91054483</v>
      </c>
      <c r="D51" s="50">
        <f t="shared" ref="D51:Y51" si="7">SUM(D48:D50)</f>
        <v>0</v>
      </c>
      <c r="E51" s="51">
        <f t="shared" si="7"/>
        <v>-22694782</v>
      </c>
      <c r="F51" s="52">
        <f t="shared" si="7"/>
        <v>-22694782</v>
      </c>
      <c r="G51" s="52">
        <f t="shared" si="7"/>
        <v>-89260264</v>
      </c>
      <c r="H51" s="52">
        <f t="shared" si="7"/>
        <v>1065299</v>
      </c>
      <c r="I51" s="52">
        <f t="shared" si="7"/>
        <v>-213769</v>
      </c>
      <c r="J51" s="52">
        <f t="shared" si="7"/>
        <v>-88408734</v>
      </c>
      <c r="K51" s="52">
        <f t="shared" si="7"/>
        <v>-1718806</v>
      </c>
      <c r="L51" s="52">
        <f t="shared" si="7"/>
        <v>2216452</v>
      </c>
      <c r="M51" s="52">
        <f t="shared" si="7"/>
        <v>-2011000</v>
      </c>
      <c r="N51" s="52">
        <f t="shared" si="7"/>
        <v>-1513354</v>
      </c>
      <c r="O51" s="52">
        <f t="shared" si="7"/>
        <v>67462053</v>
      </c>
      <c r="P51" s="52">
        <f t="shared" si="7"/>
        <v>-61914945</v>
      </c>
      <c r="Q51" s="52">
        <f t="shared" si="7"/>
        <v>1270244</v>
      </c>
      <c r="R51" s="52">
        <f t="shared" si="7"/>
        <v>6817352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-83104736</v>
      </c>
      <c r="X51" s="52">
        <f t="shared" si="7"/>
        <v>-17021097</v>
      </c>
      <c r="Y51" s="52">
        <f t="shared" si="7"/>
        <v>-66083639</v>
      </c>
      <c r="Z51" s="53">
        <f>+IF(X51&lt;&gt;0,+(Y51/X51)*100,0)</f>
        <v>388.24547560007443</v>
      </c>
      <c r="AA51" s="54">
        <f>SUM(AA48:AA50)</f>
        <v>-22694782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137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>
        <v>42278907</v>
      </c>
      <c r="H8" s="20">
        <v>-34570965</v>
      </c>
      <c r="I8" s="20">
        <v>3342876</v>
      </c>
      <c r="J8" s="20">
        <v>11050818</v>
      </c>
      <c r="K8" s="20">
        <v>3263082</v>
      </c>
      <c r="L8" s="20">
        <v>2637177</v>
      </c>
      <c r="M8" s="20">
        <v>3573051</v>
      </c>
      <c r="N8" s="20">
        <v>9473310</v>
      </c>
      <c r="O8" s="20">
        <v>3361816</v>
      </c>
      <c r="P8" s="20">
        <v>3298926</v>
      </c>
      <c r="Q8" s="20">
        <v>3293011</v>
      </c>
      <c r="R8" s="20">
        <v>9953753</v>
      </c>
      <c r="S8" s="20"/>
      <c r="T8" s="20"/>
      <c r="U8" s="20"/>
      <c r="V8" s="20"/>
      <c r="W8" s="20">
        <v>30477881</v>
      </c>
      <c r="X8" s="20"/>
      <c r="Y8" s="20">
        <v>30477881</v>
      </c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>
        <v>229361006</v>
      </c>
      <c r="F9" s="20">
        <v>229361006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172020762</v>
      </c>
      <c r="Y9" s="20">
        <v>-172020762</v>
      </c>
      <c r="Z9" s="21">
        <v>-100</v>
      </c>
      <c r="AA9" s="22">
        <v>229361006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>
        <v>-1071106</v>
      </c>
      <c r="F11" s="20">
        <v>-1071106</v>
      </c>
      <c r="G11" s="20"/>
      <c r="H11" s="20">
        <v>384</v>
      </c>
      <c r="I11" s="20"/>
      <c r="J11" s="20">
        <v>384</v>
      </c>
      <c r="K11" s="20">
        <v>115</v>
      </c>
      <c r="L11" s="20"/>
      <c r="M11" s="20">
        <v>4115</v>
      </c>
      <c r="N11" s="20">
        <v>4230</v>
      </c>
      <c r="O11" s="20"/>
      <c r="P11" s="20"/>
      <c r="Q11" s="20"/>
      <c r="R11" s="20"/>
      <c r="S11" s="20"/>
      <c r="T11" s="20"/>
      <c r="U11" s="20"/>
      <c r="V11" s="20"/>
      <c r="W11" s="20">
        <v>4614</v>
      </c>
      <c r="X11" s="20">
        <v>-803322</v>
      </c>
      <c r="Y11" s="20">
        <v>807936</v>
      </c>
      <c r="Z11" s="21">
        <v>-100.57436494954702</v>
      </c>
      <c r="AA11" s="22">
        <v>-1071106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228289900</v>
      </c>
      <c r="F14" s="31">
        <f t="shared" si="0"/>
        <v>228289900</v>
      </c>
      <c r="G14" s="31">
        <f t="shared" si="0"/>
        <v>42278907</v>
      </c>
      <c r="H14" s="31">
        <f t="shared" si="0"/>
        <v>-34570581</v>
      </c>
      <c r="I14" s="31">
        <f t="shared" si="0"/>
        <v>3342876</v>
      </c>
      <c r="J14" s="31">
        <f t="shared" si="0"/>
        <v>11051202</v>
      </c>
      <c r="K14" s="31">
        <f t="shared" si="0"/>
        <v>3263197</v>
      </c>
      <c r="L14" s="31">
        <f t="shared" si="0"/>
        <v>2637177</v>
      </c>
      <c r="M14" s="31">
        <f t="shared" si="0"/>
        <v>3577166</v>
      </c>
      <c r="N14" s="31">
        <f t="shared" si="0"/>
        <v>9477540</v>
      </c>
      <c r="O14" s="31">
        <f t="shared" si="0"/>
        <v>3361816</v>
      </c>
      <c r="P14" s="31">
        <f t="shared" si="0"/>
        <v>3298926</v>
      </c>
      <c r="Q14" s="31">
        <f t="shared" si="0"/>
        <v>3293011</v>
      </c>
      <c r="R14" s="31">
        <f t="shared" si="0"/>
        <v>9953753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30482495</v>
      </c>
      <c r="X14" s="31">
        <f t="shared" si="0"/>
        <v>171217440</v>
      </c>
      <c r="Y14" s="31">
        <f t="shared" si="0"/>
        <v>-140734945</v>
      </c>
      <c r="Z14" s="32">
        <f>+IF(X14&lt;&gt;0,+(Y14/X14)*100,0)</f>
        <v>-82.196617937985764</v>
      </c>
      <c r="AA14" s="33">
        <f>SUM(AA6:AA13)</f>
        <v>228289900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>
        <v>1434328</v>
      </c>
      <c r="F18" s="20"/>
      <c r="G18" s="24">
        <v>-24191273</v>
      </c>
      <c r="H18" s="24">
        <v>-4155384</v>
      </c>
      <c r="I18" s="24"/>
      <c r="J18" s="20">
        <v>-28346657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-28346657</v>
      </c>
      <c r="X18" s="20"/>
      <c r="Y18" s="24">
        <v>-28346657</v>
      </c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1434328</v>
      </c>
      <c r="F26" s="36">
        <f t="shared" si="1"/>
        <v>0</v>
      </c>
      <c r="G26" s="36">
        <f t="shared" si="1"/>
        <v>-24191273</v>
      </c>
      <c r="H26" s="36">
        <f t="shared" si="1"/>
        <v>-4155384</v>
      </c>
      <c r="I26" s="36">
        <f t="shared" si="1"/>
        <v>0</v>
      </c>
      <c r="J26" s="36">
        <f t="shared" si="1"/>
        <v>-28346657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-28346657</v>
      </c>
      <c r="X26" s="36">
        <f t="shared" si="1"/>
        <v>0</v>
      </c>
      <c r="Y26" s="36">
        <f t="shared" si="1"/>
        <v>-28346657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229724228</v>
      </c>
      <c r="F27" s="31">
        <f t="shared" si="2"/>
        <v>228289900</v>
      </c>
      <c r="G27" s="31">
        <f t="shared" si="2"/>
        <v>18087634</v>
      </c>
      <c r="H27" s="31">
        <f t="shared" si="2"/>
        <v>-38725965</v>
      </c>
      <c r="I27" s="31">
        <f t="shared" si="2"/>
        <v>3342876</v>
      </c>
      <c r="J27" s="31">
        <f t="shared" si="2"/>
        <v>-17295455</v>
      </c>
      <c r="K27" s="31">
        <f t="shared" si="2"/>
        <v>3263197</v>
      </c>
      <c r="L27" s="31">
        <f t="shared" si="2"/>
        <v>2637177</v>
      </c>
      <c r="M27" s="31">
        <f t="shared" si="2"/>
        <v>3577166</v>
      </c>
      <c r="N27" s="31">
        <f t="shared" si="2"/>
        <v>9477540</v>
      </c>
      <c r="O27" s="31">
        <f t="shared" si="2"/>
        <v>3361816</v>
      </c>
      <c r="P27" s="31">
        <f t="shared" si="2"/>
        <v>3298926</v>
      </c>
      <c r="Q27" s="31">
        <f t="shared" si="2"/>
        <v>3293011</v>
      </c>
      <c r="R27" s="31">
        <f t="shared" si="2"/>
        <v>9953753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2135838</v>
      </c>
      <c r="X27" s="31">
        <f t="shared" si="2"/>
        <v>171217440</v>
      </c>
      <c r="Y27" s="31">
        <f t="shared" si="2"/>
        <v>-169081602</v>
      </c>
      <c r="Z27" s="32">
        <f>+IF(X27&lt;&gt;0,+(Y27/X27)*100,0)</f>
        <v>-98.752558150618299</v>
      </c>
      <c r="AA27" s="33">
        <f>+AA14+AA26</f>
        <v>228289900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>
        <v>20364479</v>
      </c>
      <c r="H33" s="20">
        <v>268692</v>
      </c>
      <c r="I33" s="20">
        <v>258767</v>
      </c>
      <c r="J33" s="20">
        <v>20891938</v>
      </c>
      <c r="K33" s="20">
        <v>249971</v>
      </c>
      <c r="L33" s="20">
        <v>278672</v>
      </c>
      <c r="M33" s="20">
        <v>274062</v>
      </c>
      <c r="N33" s="20">
        <v>802705</v>
      </c>
      <c r="O33" s="20">
        <v>261281</v>
      </c>
      <c r="P33" s="20">
        <v>239820</v>
      </c>
      <c r="Q33" s="20">
        <v>238511</v>
      </c>
      <c r="R33" s="20">
        <v>739612</v>
      </c>
      <c r="S33" s="20"/>
      <c r="T33" s="20"/>
      <c r="U33" s="20"/>
      <c r="V33" s="20"/>
      <c r="W33" s="20">
        <v>22434255</v>
      </c>
      <c r="X33" s="20"/>
      <c r="Y33" s="20">
        <v>22434255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>
        <v>4095274</v>
      </c>
      <c r="F35" s="20">
        <v>4095274</v>
      </c>
      <c r="G35" s="20">
        <v>4385788</v>
      </c>
      <c r="H35" s="20"/>
      <c r="I35" s="20"/>
      <c r="J35" s="20">
        <v>4385788</v>
      </c>
      <c r="K35" s="20"/>
      <c r="L35" s="20">
        <v>493660</v>
      </c>
      <c r="M35" s="20"/>
      <c r="N35" s="20">
        <v>493660</v>
      </c>
      <c r="O35" s="20"/>
      <c r="P35" s="20"/>
      <c r="Q35" s="20"/>
      <c r="R35" s="20"/>
      <c r="S35" s="20"/>
      <c r="T35" s="20"/>
      <c r="U35" s="20"/>
      <c r="V35" s="20"/>
      <c r="W35" s="20">
        <v>4879448</v>
      </c>
      <c r="X35" s="20">
        <v>3071448</v>
      </c>
      <c r="Y35" s="20">
        <v>1808000</v>
      </c>
      <c r="Z35" s="21">
        <v>58.864743925340754</v>
      </c>
      <c r="AA35" s="22">
        <v>4095274</v>
      </c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4095274</v>
      </c>
      <c r="F38" s="31">
        <f t="shared" si="3"/>
        <v>4095274</v>
      </c>
      <c r="G38" s="31">
        <f t="shared" si="3"/>
        <v>24750267</v>
      </c>
      <c r="H38" s="31">
        <f t="shared" si="3"/>
        <v>268692</v>
      </c>
      <c r="I38" s="31">
        <f t="shared" si="3"/>
        <v>258767</v>
      </c>
      <c r="J38" s="31">
        <f t="shared" si="3"/>
        <v>25277726</v>
      </c>
      <c r="K38" s="31">
        <f t="shared" si="3"/>
        <v>249971</v>
      </c>
      <c r="L38" s="31">
        <f t="shared" si="3"/>
        <v>772332</v>
      </c>
      <c r="M38" s="31">
        <f t="shared" si="3"/>
        <v>274062</v>
      </c>
      <c r="N38" s="31">
        <f t="shared" si="3"/>
        <v>1296365</v>
      </c>
      <c r="O38" s="31">
        <f t="shared" si="3"/>
        <v>261281</v>
      </c>
      <c r="P38" s="31">
        <f t="shared" si="3"/>
        <v>239820</v>
      </c>
      <c r="Q38" s="31">
        <f t="shared" si="3"/>
        <v>238511</v>
      </c>
      <c r="R38" s="31">
        <f t="shared" si="3"/>
        <v>739612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27313703</v>
      </c>
      <c r="X38" s="31">
        <f t="shared" si="3"/>
        <v>3071448</v>
      </c>
      <c r="Y38" s="31">
        <f t="shared" si="3"/>
        <v>24242255</v>
      </c>
      <c r="Z38" s="32">
        <f>+IF(X38&lt;&gt;0,+(Y38/X38)*100,0)</f>
        <v>789.27772828971877</v>
      </c>
      <c r="AA38" s="33">
        <f>SUM(AA30:AA37)</f>
        <v>4095274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>
        <v>58332671</v>
      </c>
      <c r="F41" s="20">
        <v>58332671</v>
      </c>
      <c r="G41" s="20">
        <v>58810005</v>
      </c>
      <c r="H41" s="20">
        <v>-1586607</v>
      </c>
      <c r="I41" s="20"/>
      <c r="J41" s="20">
        <v>57223398</v>
      </c>
      <c r="K41" s="20"/>
      <c r="L41" s="20">
        <v>-493660</v>
      </c>
      <c r="M41" s="20"/>
      <c r="N41" s="20">
        <v>-493660</v>
      </c>
      <c r="O41" s="20"/>
      <c r="P41" s="20"/>
      <c r="Q41" s="20"/>
      <c r="R41" s="20"/>
      <c r="S41" s="20"/>
      <c r="T41" s="20"/>
      <c r="U41" s="20"/>
      <c r="V41" s="20"/>
      <c r="W41" s="20">
        <v>56729738</v>
      </c>
      <c r="X41" s="20">
        <v>43749495</v>
      </c>
      <c r="Y41" s="20">
        <v>12980243</v>
      </c>
      <c r="Z41" s="21">
        <v>29.669469327588811</v>
      </c>
      <c r="AA41" s="22">
        <v>58332671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58332671</v>
      </c>
      <c r="F44" s="36">
        <f t="shared" si="4"/>
        <v>58332671</v>
      </c>
      <c r="G44" s="36">
        <f t="shared" si="4"/>
        <v>58810005</v>
      </c>
      <c r="H44" s="36">
        <f t="shared" si="4"/>
        <v>-1586607</v>
      </c>
      <c r="I44" s="36">
        <f t="shared" si="4"/>
        <v>0</v>
      </c>
      <c r="J44" s="36">
        <f t="shared" si="4"/>
        <v>57223398</v>
      </c>
      <c r="K44" s="36">
        <f t="shared" si="4"/>
        <v>0</v>
      </c>
      <c r="L44" s="36">
        <f t="shared" si="4"/>
        <v>-493660</v>
      </c>
      <c r="M44" s="36">
        <f t="shared" si="4"/>
        <v>0</v>
      </c>
      <c r="N44" s="36">
        <f t="shared" si="4"/>
        <v>-493660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56729738</v>
      </c>
      <c r="X44" s="36">
        <f t="shared" si="4"/>
        <v>43749495</v>
      </c>
      <c r="Y44" s="36">
        <f t="shared" si="4"/>
        <v>12980243</v>
      </c>
      <c r="Z44" s="37">
        <f>+IF(X44&lt;&gt;0,+(Y44/X44)*100,0)</f>
        <v>29.669469327588811</v>
      </c>
      <c r="AA44" s="38">
        <f>SUM(AA40:AA43)</f>
        <v>58332671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62427945</v>
      </c>
      <c r="F45" s="31">
        <f t="shared" si="5"/>
        <v>62427945</v>
      </c>
      <c r="G45" s="31">
        <f t="shared" si="5"/>
        <v>83560272</v>
      </c>
      <c r="H45" s="31">
        <f t="shared" si="5"/>
        <v>-1317915</v>
      </c>
      <c r="I45" s="31">
        <f t="shared" si="5"/>
        <v>258767</v>
      </c>
      <c r="J45" s="31">
        <f t="shared" si="5"/>
        <v>82501124</v>
      </c>
      <c r="K45" s="31">
        <f t="shared" si="5"/>
        <v>249971</v>
      </c>
      <c r="L45" s="31">
        <f t="shared" si="5"/>
        <v>278672</v>
      </c>
      <c r="M45" s="31">
        <f t="shared" si="5"/>
        <v>274062</v>
      </c>
      <c r="N45" s="31">
        <f t="shared" si="5"/>
        <v>802705</v>
      </c>
      <c r="O45" s="31">
        <f t="shared" si="5"/>
        <v>261281</v>
      </c>
      <c r="P45" s="31">
        <f t="shared" si="5"/>
        <v>239820</v>
      </c>
      <c r="Q45" s="31">
        <f t="shared" si="5"/>
        <v>238511</v>
      </c>
      <c r="R45" s="31">
        <f t="shared" si="5"/>
        <v>739612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84043441</v>
      </c>
      <c r="X45" s="31">
        <f t="shared" si="5"/>
        <v>46820943</v>
      </c>
      <c r="Y45" s="31">
        <f t="shared" si="5"/>
        <v>37222498</v>
      </c>
      <c r="Z45" s="32">
        <f>+IF(X45&lt;&gt;0,+(Y45/X45)*100,0)</f>
        <v>79.499676031727944</v>
      </c>
      <c r="AA45" s="33">
        <f>+AA38+AA44</f>
        <v>62427945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167296283</v>
      </c>
      <c r="F46" s="44">
        <f t="shared" si="6"/>
        <v>165861955</v>
      </c>
      <c r="G46" s="44">
        <f t="shared" si="6"/>
        <v>-65472638</v>
      </c>
      <c r="H46" s="44">
        <f t="shared" si="6"/>
        <v>-37408050</v>
      </c>
      <c r="I46" s="44">
        <f t="shared" si="6"/>
        <v>3084109</v>
      </c>
      <c r="J46" s="44">
        <f t="shared" si="6"/>
        <v>-99796579</v>
      </c>
      <c r="K46" s="44">
        <f t="shared" si="6"/>
        <v>3013226</v>
      </c>
      <c r="L46" s="44">
        <f t="shared" si="6"/>
        <v>2358505</v>
      </c>
      <c r="M46" s="44">
        <f t="shared" si="6"/>
        <v>3303104</v>
      </c>
      <c r="N46" s="44">
        <f t="shared" si="6"/>
        <v>8674835</v>
      </c>
      <c r="O46" s="44">
        <f t="shared" si="6"/>
        <v>3100535</v>
      </c>
      <c r="P46" s="44">
        <f t="shared" si="6"/>
        <v>3059106</v>
      </c>
      <c r="Q46" s="44">
        <f t="shared" si="6"/>
        <v>3054500</v>
      </c>
      <c r="R46" s="44">
        <f t="shared" si="6"/>
        <v>9214141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-81907603</v>
      </c>
      <c r="X46" s="44">
        <f t="shared" si="6"/>
        <v>124396497</v>
      </c>
      <c r="Y46" s="44">
        <f t="shared" si="6"/>
        <v>-206304100</v>
      </c>
      <c r="Z46" s="45">
        <f>+IF(X46&lt;&gt;0,+(Y46/X46)*100,0)</f>
        <v>-165.84397870946478</v>
      </c>
      <c r="AA46" s="46">
        <f>+AA27-AA45</f>
        <v>165861955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40697398</v>
      </c>
      <c r="F48" s="20">
        <v>40697398</v>
      </c>
      <c r="G48" s="20">
        <v>-362305898</v>
      </c>
      <c r="H48" s="20">
        <v>2200599</v>
      </c>
      <c r="I48" s="20">
        <v>2437455</v>
      </c>
      <c r="J48" s="20">
        <v>-357667844</v>
      </c>
      <c r="K48" s="20">
        <v>2570945</v>
      </c>
      <c r="L48" s="20">
        <v>2670882</v>
      </c>
      <c r="M48" s="20">
        <v>2484399</v>
      </c>
      <c r="N48" s="20">
        <v>7726226</v>
      </c>
      <c r="O48" s="20">
        <v>2515002</v>
      </c>
      <c r="P48" s="20">
        <v>2421086</v>
      </c>
      <c r="Q48" s="20">
        <v>37628297</v>
      </c>
      <c r="R48" s="20">
        <v>42564385</v>
      </c>
      <c r="S48" s="20"/>
      <c r="T48" s="20"/>
      <c r="U48" s="20"/>
      <c r="V48" s="20"/>
      <c r="W48" s="20">
        <v>-307377233</v>
      </c>
      <c r="X48" s="20">
        <v>30523041</v>
      </c>
      <c r="Y48" s="20">
        <v>-337900274</v>
      </c>
      <c r="Z48" s="47">
        <v>-1107.0334505660821</v>
      </c>
      <c r="AA48" s="22">
        <v>40697398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40697398</v>
      </c>
      <c r="F51" s="52">
        <f t="shared" si="7"/>
        <v>40697398</v>
      </c>
      <c r="G51" s="52">
        <f t="shared" si="7"/>
        <v>-362305898</v>
      </c>
      <c r="H51" s="52">
        <f t="shared" si="7"/>
        <v>2200599</v>
      </c>
      <c r="I51" s="52">
        <f t="shared" si="7"/>
        <v>2437455</v>
      </c>
      <c r="J51" s="52">
        <f t="shared" si="7"/>
        <v>-357667844</v>
      </c>
      <c r="K51" s="52">
        <f t="shared" si="7"/>
        <v>2570945</v>
      </c>
      <c r="L51" s="52">
        <f t="shared" si="7"/>
        <v>2670882</v>
      </c>
      <c r="M51" s="52">
        <f t="shared" si="7"/>
        <v>2484399</v>
      </c>
      <c r="N51" s="52">
        <f t="shared" si="7"/>
        <v>7726226</v>
      </c>
      <c r="O51" s="52">
        <f t="shared" si="7"/>
        <v>2515002</v>
      </c>
      <c r="P51" s="52">
        <f t="shared" si="7"/>
        <v>2421086</v>
      </c>
      <c r="Q51" s="52">
        <f t="shared" si="7"/>
        <v>37628297</v>
      </c>
      <c r="R51" s="52">
        <f t="shared" si="7"/>
        <v>42564385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-307377233</v>
      </c>
      <c r="X51" s="52">
        <f t="shared" si="7"/>
        <v>30523041</v>
      </c>
      <c r="Y51" s="52">
        <f t="shared" si="7"/>
        <v>-337900274</v>
      </c>
      <c r="Z51" s="53">
        <f>+IF(X51&lt;&gt;0,+(Y51/X51)*100,0)</f>
        <v>-1107.0334505660821</v>
      </c>
      <c r="AA51" s="54">
        <f>SUM(AA48:AA50)</f>
        <v>40697398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138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139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502937801</v>
      </c>
      <c r="D8" s="18"/>
      <c r="E8" s="19">
        <v>-354702439</v>
      </c>
      <c r="F8" s="20">
        <v>-10332601</v>
      </c>
      <c r="G8" s="20">
        <v>327611315</v>
      </c>
      <c r="H8" s="20">
        <v>243705058</v>
      </c>
      <c r="I8" s="20">
        <v>-81014078</v>
      </c>
      <c r="J8" s="20">
        <v>490302295</v>
      </c>
      <c r="K8" s="20">
        <v>-3445538</v>
      </c>
      <c r="L8" s="20">
        <v>-35306780</v>
      </c>
      <c r="M8" s="20">
        <v>-14106890</v>
      </c>
      <c r="N8" s="20">
        <v>-52859208</v>
      </c>
      <c r="O8" s="20">
        <v>-459879547</v>
      </c>
      <c r="P8" s="20">
        <v>442744751</v>
      </c>
      <c r="Q8" s="20">
        <v>-12496690</v>
      </c>
      <c r="R8" s="20">
        <v>-29631486</v>
      </c>
      <c r="S8" s="20"/>
      <c r="T8" s="20"/>
      <c r="U8" s="20"/>
      <c r="V8" s="20"/>
      <c r="W8" s="20">
        <v>407811601</v>
      </c>
      <c r="X8" s="20">
        <v>-7749315</v>
      </c>
      <c r="Y8" s="20">
        <v>415560916</v>
      </c>
      <c r="Z8" s="21">
        <v>-5362.5503157375842</v>
      </c>
      <c r="AA8" s="22">
        <v>-10332601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5893830</v>
      </c>
      <c r="F12" s="20"/>
      <c r="G12" s="24">
        <v>5893830</v>
      </c>
      <c r="H12" s="24">
        <v>-5893830</v>
      </c>
      <c r="I12" s="24"/>
      <c r="J12" s="20"/>
      <c r="K12" s="24"/>
      <c r="L12" s="24"/>
      <c r="M12" s="20"/>
      <c r="N12" s="24"/>
      <c r="O12" s="24">
        <v>-5893830</v>
      </c>
      <c r="P12" s="24">
        <v>5893830</v>
      </c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>
        <v>31702736</v>
      </c>
      <c r="D13" s="18"/>
      <c r="E13" s="19">
        <v>41033478</v>
      </c>
      <c r="F13" s="20">
        <v>30031295</v>
      </c>
      <c r="G13" s="20">
        <v>44391234</v>
      </c>
      <c r="H13" s="20">
        <v>-15689019</v>
      </c>
      <c r="I13" s="20">
        <v>-933687</v>
      </c>
      <c r="J13" s="20">
        <v>27768528</v>
      </c>
      <c r="K13" s="20">
        <v>4536842</v>
      </c>
      <c r="L13" s="20">
        <v>-4900810</v>
      </c>
      <c r="M13" s="20">
        <v>1986833</v>
      </c>
      <c r="N13" s="20">
        <v>1622865</v>
      </c>
      <c r="O13" s="20">
        <v>-46844837</v>
      </c>
      <c r="P13" s="20">
        <v>44273888</v>
      </c>
      <c r="Q13" s="20">
        <v>-85459</v>
      </c>
      <c r="R13" s="20">
        <v>-2656408</v>
      </c>
      <c r="S13" s="20"/>
      <c r="T13" s="20"/>
      <c r="U13" s="20"/>
      <c r="V13" s="20"/>
      <c r="W13" s="20">
        <v>26734985</v>
      </c>
      <c r="X13" s="20">
        <v>22523472</v>
      </c>
      <c r="Y13" s="20">
        <v>4211513</v>
      </c>
      <c r="Z13" s="21">
        <v>18.698329458264691</v>
      </c>
      <c r="AA13" s="22">
        <v>30031295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534640537</v>
      </c>
      <c r="D14" s="29">
        <f>SUM(D6:D13)</f>
        <v>0</v>
      </c>
      <c r="E14" s="30">
        <f t="shared" si="0"/>
        <v>-307775131</v>
      </c>
      <c r="F14" s="31">
        <f t="shared" si="0"/>
        <v>19698694</v>
      </c>
      <c r="G14" s="31">
        <f t="shared" si="0"/>
        <v>377896379</v>
      </c>
      <c r="H14" s="31">
        <f t="shared" si="0"/>
        <v>222122209</v>
      </c>
      <c r="I14" s="31">
        <f t="shared" si="0"/>
        <v>-81947765</v>
      </c>
      <c r="J14" s="31">
        <f t="shared" si="0"/>
        <v>518070823</v>
      </c>
      <c r="K14" s="31">
        <f t="shared" si="0"/>
        <v>1091304</v>
      </c>
      <c r="L14" s="31">
        <f t="shared" si="0"/>
        <v>-40207590</v>
      </c>
      <c r="M14" s="31">
        <f t="shared" si="0"/>
        <v>-12120057</v>
      </c>
      <c r="N14" s="31">
        <f t="shared" si="0"/>
        <v>-51236343</v>
      </c>
      <c r="O14" s="31">
        <f t="shared" si="0"/>
        <v>-512618214</v>
      </c>
      <c r="P14" s="31">
        <f t="shared" si="0"/>
        <v>492912469</v>
      </c>
      <c r="Q14" s="31">
        <f t="shared" si="0"/>
        <v>-12582149</v>
      </c>
      <c r="R14" s="31">
        <f t="shared" si="0"/>
        <v>-32287894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434546586</v>
      </c>
      <c r="X14" s="31">
        <f t="shared" si="0"/>
        <v>14774157</v>
      </c>
      <c r="Y14" s="31">
        <f t="shared" si="0"/>
        <v>419772429</v>
      </c>
      <c r="Z14" s="32">
        <f>+IF(X14&lt;&gt;0,+(Y14/X14)*100,0)</f>
        <v>2841.2614608061899</v>
      </c>
      <c r="AA14" s="33">
        <f>SUM(AA6:AA13)</f>
        <v>19698694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2338371517</v>
      </c>
      <c r="D18" s="18"/>
      <c r="E18" s="19">
        <v>2475282454</v>
      </c>
      <c r="F18" s="20">
        <v>2536171519</v>
      </c>
      <c r="G18" s="24">
        <v>2276571909</v>
      </c>
      <c r="H18" s="24">
        <v>61799608</v>
      </c>
      <c r="I18" s="24"/>
      <c r="J18" s="20">
        <v>2338371517</v>
      </c>
      <c r="K18" s="24">
        <v>49670000</v>
      </c>
      <c r="L18" s="24">
        <v>166538</v>
      </c>
      <c r="M18" s="20">
        <v>664350</v>
      </c>
      <c r="N18" s="24">
        <v>50500888</v>
      </c>
      <c r="O18" s="24">
        <v>-2192482454</v>
      </c>
      <c r="P18" s="24">
        <v>2217166399</v>
      </c>
      <c r="Q18" s="20">
        <v>34617004</v>
      </c>
      <c r="R18" s="24">
        <v>59300949</v>
      </c>
      <c r="S18" s="24"/>
      <c r="T18" s="20"/>
      <c r="U18" s="24"/>
      <c r="V18" s="24"/>
      <c r="W18" s="24">
        <v>2448173354</v>
      </c>
      <c r="X18" s="20">
        <v>1871239281</v>
      </c>
      <c r="Y18" s="24">
        <v>576934073</v>
      </c>
      <c r="Z18" s="25">
        <v>30.831656798679614</v>
      </c>
      <c r="AA18" s="26">
        <v>2536171519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2338371517</v>
      </c>
      <c r="D26" s="29">
        <f t="shared" ref="D26:Y26" si="1">SUM(D16:D25)</f>
        <v>0</v>
      </c>
      <c r="E26" s="35">
        <f t="shared" si="1"/>
        <v>2475282454</v>
      </c>
      <c r="F26" s="36">
        <f t="shared" si="1"/>
        <v>2536171519</v>
      </c>
      <c r="G26" s="36">
        <f t="shared" si="1"/>
        <v>2276571909</v>
      </c>
      <c r="H26" s="36">
        <f t="shared" si="1"/>
        <v>61799608</v>
      </c>
      <c r="I26" s="36">
        <f t="shared" si="1"/>
        <v>0</v>
      </c>
      <c r="J26" s="36">
        <f t="shared" si="1"/>
        <v>2338371517</v>
      </c>
      <c r="K26" s="36">
        <f t="shared" si="1"/>
        <v>49670000</v>
      </c>
      <c r="L26" s="36">
        <f t="shared" si="1"/>
        <v>166538</v>
      </c>
      <c r="M26" s="36">
        <f t="shared" si="1"/>
        <v>664350</v>
      </c>
      <c r="N26" s="36">
        <f t="shared" si="1"/>
        <v>50500888</v>
      </c>
      <c r="O26" s="36">
        <f t="shared" si="1"/>
        <v>-2192482454</v>
      </c>
      <c r="P26" s="36">
        <f t="shared" si="1"/>
        <v>2217166399</v>
      </c>
      <c r="Q26" s="36">
        <f t="shared" si="1"/>
        <v>34617004</v>
      </c>
      <c r="R26" s="36">
        <f t="shared" si="1"/>
        <v>59300949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2448173354</v>
      </c>
      <c r="X26" s="36">
        <f t="shared" si="1"/>
        <v>1871239281</v>
      </c>
      <c r="Y26" s="36">
        <f t="shared" si="1"/>
        <v>576934073</v>
      </c>
      <c r="Z26" s="37">
        <f>+IF(X26&lt;&gt;0,+(Y26/X26)*100,0)</f>
        <v>30.831656798679614</v>
      </c>
      <c r="AA26" s="38">
        <f>SUM(AA16:AA25)</f>
        <v>2536171519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2873012054</v>
      </c>
      <c r="D27" s="29">
        <f>+D14+D26</f>
        <v>0</v>
      </c>
      <c r="E27" s="30">
        <f t="shared" si="2"/>
        <v>2167507323</v>
      </c>
      <c r="F27" s="31">
        <f t="shared" si="2"/>
        <v>2555870213</v>
      </c>
      <c r="G27" s="31">
        <f t="shared" si="2"/>
        <v>2654468288</v>
      </c>
      <c r="H27" s="31">
        <f t="shared" si="2"/>
        <v>283921817</v>
      </c>
      <c r="I27" s="31">
        <f t="shared" si="2"/>
        <v>-81947765</v>
      </c>
      <c r="J27" s="31">
        <f t="shared" si="2"/>
        <v>2856442340</v>
      </c>
      <c r="K27" s="31">
        <f t="shared" si="2"/>
        <v>50761304</v>
      </c>
      <c r="L27" s="31">
        <f t="shared" si="2"/>
        <v>-40041052</v>
      </c>
      <c r="M27" s="31">
        <f t="shared" si="2"/>
        <v>-11455707</v>
      </c>
      <c r="N27" s="31">
        <f t="shared" si="2"/>
        <v>-735455</v>
      </c>
      <c r="O27" s="31">
        <f t="shared" si="2"/>
        <v>-2705100668</v>
      </c>
      <c r="P27" s="31">
        <f t="shared" si="2"/>
        <v>2710078868</v>
      </c>
      <c r="Q27" s="31">
        <f t="shared" si="2"/>
        <v>22034855</v>
      </c>
      <c r="R27" s="31">
        <f t="shared" si="2"/>
        <v>27013055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2882719940</v>
      </c>
      <c r="X27" s="31">
        <f t="shared" si="2"/>
        <v>1886013438</v>
      </c>
      <c r="Y27" s="31">
        <f t="shared" si="2"/>
        <v>996706502</v>
      </c>
      <c r="Z27" s="32">
        <f>+IF(X27&lt;&gt;0,+(Y27/X27)*100,0)</f>
        <v>52.847264071296607</v>
      </c>
      <c r="AA27" s="33">
        <f>+AA14+AA26</f>
        <v>2555870213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-27990</v>
      </c>
      <c r="D33" s="18"/>
      <c r="E33" s="19">
        <v>-11623238</v>
      </c>
      <c r="F33" s="20">
        <v>-27990</v>
      </c>
      <c r="G33" s="20">
        <v>-11651228</v>
      </c>
      <c r="H33" s="20">
        <v>11623238</v>
      </c>
      <c r="I33" s="20"/>
      <c r="J33" s="20">
        <v>-27990</v>
      </c>
      <c r="K33" s="20"/>
      <c r="L33" s="20"/>
      <c r="M33" s="20"/>
      <c r="N33" s="20"/>
      <c r="O33" s="20">
        <v>11623238</v>
      </c>
      <c r="P33" s="20">
        <v>-11623238</v>
      </c>
      <c r="Q33" s="20"/>
      <c r="R33" s="20"/>
      <c r="S33" s="20"/>
      <c r="T33" s="20"/>
      <c r="U33" s="20"/>
      <c r="V33" s="20"/>
      <c r="W33" s="20">
        <v>-27990</v>
      </c>
      <c r="X33" s="20">
        <v>-5818624</v>
      </c>
      <c r="Y33" s="20">
        <v>5790634</v>
      </c>
      <c r="Z33" s="21">
        <v>-99.518958434159003</v>
      </c>
      <c r="AA33" s="22">
        <v>-27990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>
        <v>491821985</v>
      </c>
      <c r="D35" s="18"/>
      <c r="E35" s="19"/>
      <c r="F35" s="20"/>
      <c r="G35" s="20">
        <v>491821984</v>
      </c>
      <c r="H35" s="20"/>
      <c r="I35" s="20"/>
      <c r="J35" s="20">
        <v>491821984</v>
      </c>
      <c r="K35" s="20"/>
      <c r="L35" s="20"/>
      <c r="M35" s="20"/>
      <c r="N35" s="20"/>
      <c r="O35" s="20">
        <v>-517694038</v>
      </c>
      <c r="P35" s="20">
        <v>517694038</v>
      </c>
      <c r="Q35" s="20"/>
      <c r="R35" s="20"/>
      <c r="S35" s="20"/>
      <c r="T35" s="20"/>
      <c r="U35" s="20"/>
      <c r="V35" s="20"/>
      <c r="W35" s="20">
        <v>491821984</v>
      </c>
      <c r="X35" s="20"/>
      <c r="Y35" s="20">
        <v>491821984</v>
      </c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491793995</v>
      </c>
      <c r="D38" s="29">
        <f t="shared" ref="D38:Y38" si="3">SUM(D30:D37)</f>
        <v>0</v>
      </c>
      <c r="E38" s="30">
        <f t="shared" si="3"/>
        <v>-11623238</v>
      </c>
      <c r="F38" s="31">
        <f t="shared" si="3"/>
        <v>-27990</v>
      </c>
      <c r="G38" s="31">
        <f t="shared" si="3"/>
        <v>480170756</v>
      </c>
      <c r="H38" s="31">
        <f t="shared" si="3"/>
        <v>11623238</v>
      </c>
      <c r="I38" s="31">
        <f t="shared" si="3"/>
        <v>0</v>
      </c>
      <c r="J38" s="31">
        <f t="shared" si="3"/>
        <v>491793994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-506070800</v>
      </c>
      <c r="P38" s="31">
        <f t="shared" si="3"/>
        <v>506070800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491793994</v>
      </c>
      <c r="X38" s="31">
        <f t="shared" si="3"/>
        <v>-5818624</v>
      </c>
      <c r="Y38" s="31">
        <f t="shared" si="3"/>
        <v>497612618</v>
      </c>
      <c r="Z38" s="32">
        <f>+IF(X38&lt;&gt;0,+(Y38/X38)*100,0)</f>
        <v>-8552.0669147894769</v>
      </c>
      <c r="AA38" s="33">
        <f>SUM(AA30:AA37)</f>
        <v>-27990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>
        <v>652596407</v>
      </c>
      <c r="F41" s="20">
        <v>652596407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489447297</v>
      </c>
      <c r="Y41" s="20">
        <v>-489447297</v>
      </c>
      <c r="Z41" s="21">
        <v>-100</v>
      </c>
      <c r="AA41" s="22">
        <v>652596407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652596407</v>
      </c>
      <c r="F44" s="36">
        <f t="shared" si="4"/>
        <v>652596407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489447297</v>
      </c>
      <c r="Y44" s="36">
        <f t="shared" si="4"/>
        <v>-489447297</v>
      </c>
      <c r="Z44" s="37">
        <f>+IF(X44&lt;&gt;0,+(Y44/X44)*100,0)</f>
        <v>-100</v>
      </c>
      <c r="AA44" s="38">
        <f>SUM(AA40:AA43)</f>
        <v>652596407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491793995</v>
      </c>
      <c r="D45" s="29">
        <f>+D38+D44</f>
        <v>0</v>
      </c>
      <c r="E45" s="30">
        <f t="shared" si="5"/>
        <v>640973169</v>
      </c>
      <c r="F45" s="31">
        <f t="shared" si="5"/>
        <v>652568417</v>
      </c>
      <c r="G45" s="31">
        <f t="shared" si="5"/>
        <v>480170756</v>
      </c>
      <c r="H45" s="31">
        <f t="shared" si="5"/>
        <v>11623238</v>
      </c>
      <c r="I45" s="31">
        <f t="shared" si="5"/>
        <v>0</v>
      </c>
      <c r="J45" s="31">
        <f t="shared" si="5"/>
        <v>491793994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-506070800</v>
      </c>
      <c r="P45" s="31">
        <f t="shared" si="5"/>
        <v>506070800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491793994</v>
      </c>
      <c r="X45" s="31">
        <f t="shared" si="5"/>
        <v>483628673</v>
      </c>
      <c r="Y45" s="31">
        <f t="shared" si="5"/>
        <v>8165321</v>
      </c>
      <c r="Z45" s="32">
        <f>+IF(X45&lt;&gt;0,+(Y45/X45)*100,0)</f>
        <v>1.6883450994230029</v>
      </c>
      <c r="AA45" s="33">
        <f>+AA38+AA44</f>
        <v>652568417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2381218059</v>
      </c>
      <c r="D46" s="42">
        <f t="shared" si="6"/>
        <v>0</v>
      </c>
      <c r="E46" s="43">
        <f t="shared" si="6"/>
        <v>1526534154</v>
      </c>
      <c r="F46" s="44">
        <f t="shared" si="6"/>
        <v>1903301796</v>
      </c>
      <c r="G46" s="44">
        <f t="shared" si="6"/>
        <v>2174297532</v>
      </c>
      <c r="H46" s="44">
        <f t="shared" si="6"/>
        <v>272298579</v>
      </c>
      <c r="I46" s="44">
        <f t="shared" si="6"/>
        <v>-81947765</v>
      </c>
      <c r="J46" s="44">
        <f t="shared" si="6"/>
        <v>2364648346</v>
      </c>
      <c r="K46" s="44">
        <f t="shared" si="6"/>
        <v>50761304</v>
      </c>
      <c r="L46" s="44">
        <f t="shared" si="6"/>
        <v>-40041052</v>
      </c>
      <c r="M46" s="44">
        <f t="shared" si="6"/>
        <v>-11455707</v>
      </c>
      <c r="N46" s="44">
        <f t="shared" si="6"/>
        <v>-735455</v>
      </c>
      <c r="O46" s="44">
        <f t="shared" si="6"/>
        <v>-2199029868</v>
      </c>
      <c r="P46" s="44">
        <f t="shared" si="6"/>
        <v>2204008068</v>
      </c>
      <c r="Q46" s="44">
        <f t="shared" si="6"/>
        <v>22034855</v>
      </c>
      <c r="R46" s="44">
        <f t="shared" si="6"/>
        <v>27013055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2390925946</v>
      </c>
      <c r="X46" s="44">
        <f t="shared" si="6"/>
        <v>1402384765</v>
      </c>
      <c r="Y46" s="44">
        <f t="shared" si="6"/>
        <v>988541181</v>
      </c>
      <c r="Z46" s="45">
        <f>+IF(X46&lt;&gt;0,+(Y46/X46)*100,0)</f>
        <v>70.490011419940089</v>
      </c>
      <c r="AA46" s="46">
        <f>+AA27-AA45</f>
        <v>1903301796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5740327900</v>
      </c>
      <c r="D48" s="18"/>
      <c r="E48" s="19">
        <v>5807160062</v>
      </c>
      <c r="F48" s="20">
        <v>5733615077</v>
      </c>
      <c r="G48" s="20">
        <v>6109219615</v>
      </c>
      <c r="H48" s="20">
        <v>60268793</v>
      </c>
      <c r="I48" s="20">
        <v>-204794753</v>
      </c>
      <c r="J48" s="20">
        <v>5964693655</v>
      </c>
      <c r="K48" s="20">
        <v>-109759043</v>
      </c>
      <c r="L48" s="20">
        <v>20762552</v>
      </c>
      <c r="M48" s="20">
        <v>271879851</v>
      </c>
      <c r="N48" s="20">
        <v>182883360</v>
      </c>
      <c r="O48" s="20">
        <v>-5330742357</v>
      </c>
      <c r="P48" s="20">
        <v>5282849241</v>
      </c>
      <c r="Q48" s="20">
        <v>-50878004</v>
      </c>
      <c r="R48" s="20">
        <v>-98771120</v>
      </c>
      <c r="S48" s="20"/>
      <c r="T48" s="20"/>
      <c r="U48" s="20"/>
      <c r="V48" s="20"/>
      <c r="W48" s="20">
        <v>6048805895</v>
      </c>
      <c r="X48" s="20">
        <v>4300211304</v>
      </c>
      <c r="Y48" s="20">
        <v>1748594591</v>
      </c>
      <c r="Z48" s="47">
        <v>40.662992290017939</v>
      </c>
      <c r="AA48" s="22">
        <v>5733615077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5740327900</v>
      </c>
      <c r="D51" s="50">
        <f t="shared" ref="D51:Y51" si="7">SUM(D48:D50)</f>
        <v>0</v>
      </c>
      <c r="E51" s="51">
        <f t="shared" si="7"/>
        <v>5807160062</v>
      </c>
      <c r="F51" s="52">
        <f t="shared" si="7"/>
        <v>5733615077</v>
      </c>
      <c r="G51" s="52">
        <f t="shared" si="7"/>
        <v>6109219615</v>
      </c>
      <c r="H51" s="52">
        <f t="shared" si="7"/>
        <v>60268793</v>
      </c>
      <c r="I51" s="52">
        <f t="shared" si="7"/>
        <v>-204794753</v>
      </c>
      <c r="J51" s="52">
        <f t="shared" si="7"/>
        <v>5964693655</v>
      </c>
      <c r="K51" s="52">
        <f t="shared" si="7"/>
        <v>-109759043</v>
      </c>
      <c r="L51" s="52">
        <f t="shared" si="7"/>
        <v>20762552</v>
      </c>
      <c r="M51" s="52">
        <f t="shared" si="7"/>
        <v>271879851</v>
      </c>
      <c r="N51" s="52">
        <f t="shared" si="7"/>
        <v>182883360</v>
      </c>
      <c r="O51" s="52">
        <f t="shared" si="7"/>
        <v>-5330742357</v>
      </c>
      <c r="P51" s="52">
        <f t="shared" si="7"/>
        <v>5282849241</v>
      </c>
      <c r="Q51" s="52">
        <f t="shared" si="7"/>
        <v>-50878004</v>
      </c>
      <c r="R51" s="52">
        <f t="shared" si="7"/>
        <v>-98771120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6048805895</v>
      </c>
      <c r="X51" s="52">
        <f t="shared" si="7"/>
        <v>4300211304</v>
      </c>
      <c r="Y51" s="52">
        <f t="shared" si="7"/>
        <v>1748594591</v>
      </c>
      <c r="Z51" s="53">
        <f>+IF(X51&lt;&gt;0,+(Y51/X51)*100,0)</f>
        <v>40.662992290017939</v>
      </c>
      <c r="AA51" s="54">
        <f>SUM(AA48:AA50)</f>
        <v>5733615077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140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2576866002</v>
      </c>
      <c r="F6" s="20">
        <v>2482910999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1774751034</v>
      </c>
      <c r="Y6" s="20">
        <v>-1774751034</v>
      </c>
      <c r="Z6" s="21">
        <v>-100</v>
      </c>
      <c r="AA6" s="22">
        <v>2482910999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>
        <v>1294727001</v>
      </c>
      <c r="F8" s="20">
        <v>1299053001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944111276</v>
      </c>
      <c r="Y8" s="20">
        <v>-944111276</v>
      </c>
      <c r="Z8" s="21">
        <v>-100</v>
      </c>
      <c r="AA8" s="22">
        <v>1299053001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3871593003</v>
      </c>
      <c r="F14" s="31">
        <f t="shared" si="0"/>
        <v>3781964000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2718862310</v>
      </c>
      <c r="Y14" s="31">
        <f t="shared" si="0"/>
        <v>-2718862310</v>
      </c>
      <c r="Z14" s="32">
        <f>+IF(X14&lt;&gt;0,+(Y14/X14)*100,0)</f>
        <v>-100</v>
      </c>
      <c r="AA14" s="33">
        <f>SUM(AA6:AA13)</f>
        <v>3781964000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>
        <v>488645250</v>
      </c>
      <c r="F18" s="20">
        <v>476245250</v>
      </c>
      <c r="G18" s="24"/>
      <c r="H18" s="24">
        <v>5738000</v>
      </c>
      <c r="I18" s="24"/>
      <c r="J18" s="20">
        <v>5738000</v>
      </c>
      <c r="K18" s="24">
        <v>28697000</v>
      </c>
      <c r="L18" s="24">
        <v>38785000</v>
      </c>
      <c r="M18" s="20">
        <v>27093000</v>
      </c>
      <c r="N18" s="24">
        <v>94575000</v>
      </c>
      <c r="O18" s="24">
        <v>-36223000</v>
      </c>
      <c r="P18" s="24">
        <v>-10435000</v>
      </c>
      <c r="Q18" s="20">
        <v>32991000</v>
      </c>
      <c r="R18" s="24">
        <v>-13667000</v>
      </c>
      <c r="S18" s="24"/>
      <c r="T18" s="20"/>
      <c r="U18" s="24"/>
      <c r="V18" s="24"/>
      <c r="W18" s="24">
        <v>86646000</v>
      </c>
      <c r="X18" s="20">
        <v>440475898</v>
      </c>
      <c r="Y18" s="24">
        <v>-353829898</v>
      </c>
      <c r="Z18" s="25">
        <v>-80.329003154674311</v>
      </c>
      <c r="AA18" s="26">
        <v>476245250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488645250</v>
      </c>
      <c r="F26" s="36">
        <f t="shared" si="1"/>
        <v>476245250</v>
      </c>
      <c r="G26" s="36">
        <f t="shared" si="1"/>
        <v>0</v>
      </c>
      <c r="H26" s="36">
        <f t="shared" si="1"/>
        <v>5738000</v>
      </c>
      <c r="I26" s="36">
        <f t="shared" si="1"/>
        <v>0</v>
      </c>
      <c r="J26" s="36">
        <f t="shared" si="1"/>
        <v>5738000</v>
      </c>
      <c r="K26" s="36">
        <f t="shared" si="1"/>
        <v>28697000</v>
      </c>
      <c r="L26" s="36">
        <f t="shared" si="1"/>
        <v>38785000</v>
      </c>
      <c r="M26" s="36">
        <f t="shared" si="1"/>
        <v>27093000</v>
      </c>
      <c r="N26" s="36">
        <f t="shared" si="1"/>
        <v>94575000</v>
      </c>
      <c r="O26" s="36">
        <f t="shared" si="1"/>
        <v>-36223000</v>
      </c>
      <c r="P26" s="36">
        <f t="shared" si="1"/>
        <v>-10435000</v>
      </c>
      <c r="Q26" s="36">
        <f t="shared" si="1"/>
        <v>32991000</v>
      </c>
      <c r="R26" s="36">
        <f t="shared" si="1"/>
        <v>-13667000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86646000</v>
      </c>
      <c r="X26" s="36">
        <f t="shared" si="1"/>
        <v>440475898</v>
      </c>
      <c r="Y26" s="36">
        <f t="shared" si="1"/>
        <v>-353829898</v>
      </c>
      <c r="Z26" s="37">
        <f>+IF(X26&lt;&gt;0,+(Y26/X26)*100,0)</f>
        <v>-80.329003154674311</v>
      </c>
      <c r="AA26" s="38">
        <f>SUM(AA16:AA25)</f>
        <v>476245250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4360238253</v>
      </c>
      <c r="F27" s="31">
        <f t="shared" si="2"/>
        <v>4258209250</v>
      </c>
      <c r="G27" s="31">
        <f t="shared" si="2"/>
        <v>0</v>
      </c>
      <c r="H27" s="31">
        <f t="shared" si="2"/>
        <v>5738000</v>
      </c>
      <c r="I27" s="31">
        <f t="shared" si="2"/>
        <v>0</v>
      </c>
      <c r="J27" s="31">
        <f t="shared" si="2"/>
        <v>5738000</v>
      </c>
      <c r="K27" s="31">
        <f t="shared" si="2"/>
        <v>28697000</v>
      </c>
      <c r="L27" s="31">
        <f t="shared" si="2"/>
        <v>38785000</v>
      </c>
      <c r="M27" s="31">
        <f t="shared" si="2"/>
        <v>27093000</v>
      </c>
      <c r="N27" s="31">
        <f t="shared" si="2"/>
        <v>94575000</v>
      </c>
      <c r="O27" s="31">
        <f t="shared" si="2"/>
        <v>-36223000</v>
      </c>
      <c r="P27" s="31">
        <f t="shared" si="2"/>
        <v>-10435000</v>
      </c>
      <c r="Q27" s="31">
        <f t="shared" si="2"/>
        <v>32991000</v>
      </c>
      <c r="R27" s="31">
        <f t="shared" si="2"/>
        <v>-13667000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86646000</v>
      </c>
      <c r="X27" s="31">
        <f t="shared" si="2"/>
        <v>3159338208</v>
      </c>
      <c r="Y27" s="31">
        <f t="shared" si="2"/>
        <v>-3072692208</v>
      </c>
      <c r="Z27" s="32">
        <f>+IF(X27&lt;&gt;0,+(Y27/X27)*100,0)</f>
        <v>-97.257463611189294</v>
      </c>
      <c r="AA27" s="33">
        <f>+AA14+AA26</f>
        <v>4258209250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>
        <v>488645250</v>
      </c>
      <c r="F33" s="20">
        <v>476245250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440475898</v>
      </c>
      <c r="Y33" s="20">
        <v>-440475898</v>
      </c>
      <c r="Z33" s="21">
        <v>-100</v>
      </c>
      <c r="AA33" s="22">
        <v>476245250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488645250</v>
      </c>
      <c r="F38" s="31">
        <f t="shared" si="3"/>
        <v>476245250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440475898</v>
      </c>
      <c r="Y38" s="31">
        <f t="shared" si="3"/>
        <v>-440475898</v>
      </c>
      <c r="Z38" s="32">
        <f>+IF(X38&lt;&gt;0,+(Y38/X38)*100,0)</f>
        <v>-100</v>
      </c>
      <c r="AA38" s="33">
        <f>SUM(AA30:AA37)</f>
        <v>476245250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488645250</v>
      </c>
      <c r="F45" s="31">
        <f t="shared" si="5"/>
        <v>476245250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440475898</v>
      </c>
      <c r="Y45" s="31">
        <f t="shared" si="5"/>
        <v>-440475898</v>
      </c>
      <c r="Z45" s="32">
        <f>+IF(X45&lt;&gt;0,+(Y45/X45)*100,0)</f>
        <v>-100</v>
      </c>
      <c r="AA45" s="33">
        <f>+AA38+AA44</f>
        <v>476245250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3871593003</v>
      </c>
      <c r="F46" s="44">
        <f t="shared" si="6"/>
        <v>3781964000</v>
      </c>
      <c r="G46" s="44">
        <f t="shared" si="6"/>
        <v>0</v>
      </c>
      <c r="H46" s="44">
        <f t="shared" si="6"/>
        <v>5738000</v>
      </c>
      <c r="I46" s="44">
        <f t="shared" si="6"/>
        <v>0</v>
      </c>
      <c r="J46" s="44">
        <f t="shared" si="6"/>
        <v>5738000</v>
      </c>
      <c r="K46" s="44">
        <f t="shared" si="6"/>
        <v>28697000</v>
      </c>
      <c r="L46" s="44">
        <f t="shared" si="6"/>
        <v>38785000</v>
      </c>
      <c r="M46" s="44">
        <f t="shared" si="6"/>
        <v>27093000</v>
      </c>
      <c r="N46" s="44">
        <f t="shared" si="6"/>
        <v>94575000</v>
      </c>
      <c r="O46" s="44">
        <f t="shared" si="6"/>
        <v>-36223000</v>
      </c>
      <c r="P46" s="44">
        <f t="shared" si="6"/>
        <v>-10435000</v>
      </c>
      <c r="Q46" s="44">
        <f t="shared" si="6"/>
        <v>32991000</v>
      </c>
      <c r="R46" s="44">
        <f t="shared" si="6"/>
        <v>-13667000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86646000</v>
      </c>
      <c r="X46" s="44">
        <f t="shared" si="6"/>
        <v>2718862310</v>
      </c>
      <c r="Y46" s="44">
        <f t="shared" si="6"/>
        <v>-2632216310</v>
      </c>
      <c r="Z46" s="45">
        <f>+IF(X46&lt;&gt;0,+(Y46/X46)*100,0)</f>
        <v>-96.813152336500636</v>
      </c>
      <c r="AA46" s="46">
        <f>+AA27-AA45</f>
        <v>3781964000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141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-11631490</v>
      </c>
      <c r="D6" s="18"/>
      <c r="E6" s="19">
        <v>1453456442</v>
      </c>
      <c r="F6" s="20">
        <v>3498462127</v>
      </c>
      <c r="G6" s="20">
        <v>23798877</v>
      </c>
      <c r="H6" s="20">
        <v>23798877</v>
      </c>
      <c r="I6" s="20">
        <v>-82462156</v>
      </c>
      <c r="J6" s="20">
        <v>-34864402</v>
      </c>
      <c r="K6" s="20">
        <v>-9977902</v>
      </c>
      <c r="L6" s="20">
        <v>-1710363</v>
      </c>
      <c r="M6" s="20">
        <v>8183439</v>
      </c>
      <c r="N6" s="20">
        <v>-3504826</v>
      </c>
      <c r="O6" s="20">
        <v>-22807762</v>
      </c>
      <c r="P6" s="20">
        <v>63917727</v>
      </c>
      <c r="Q6" s="20">
        <v>-12381780</v>
      </c>
      <c r="R6" s="20">
        <v>28728185</v>
      </c>
      <c r="S6" s="20"/>
      <c r="T6" s="20"/>
      <c r="U6" s="20"/>
      <c r="V6" s="20"/>
      <c r="W6" s="20">
        <v>-9641043</v>
      </c>
      <c r="X6" s="20">
        <v>2550540478</v>
      </c>
      <c r="Y6" s="20">
        <v>-2560181521</v>
      </c>
      <c r="Z6" s="21">
        <v>-100.37799999973183</v>
      </c>
      <c r="AA6" s="22">
        <v>3498462127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4444312358</v>
      </c>
      <c r="D8" s="18"/>
      <c r="E8" s="19"/>
      <c r="F8" s="20">
        <v>4444313705</v>
      </c>
      <c r="G8" s="20">
        <v>51871406</v>
      </c>
      <c r="H8" s="20">
        <v>51871406</v>
      </c>
      <c r="I8" s="20">
        <v>-62127286</v>
      </c>
      <c r="J8" s="20">
        <v>41615526</v>
      </c>
      <c r="K8" s="20">
        <v>-50042408</v>
      </c>
      <c r="L8" s="20">
        <v>-38372449</v>
      </c>
      <c r="M8" s="20">
        <v>-2654146</v>
      </c>
      <c r="N8" s="20">
        <v>-91069003</v>
      </c>
      <c r="O8" s="20">
        <v>14153185</v>
      </c>
      <c r="P8" s="20">
        <v>-49523776</v>
      </c>
      <c r="Q8" s="20">
        <v>-16520278</v>
      </c>
      <c r="R8" s="20">
        <v>-51890869</v>
      </c>
      <c r="S8" s="20"/>
      <c r="T8" s="20"/>
      <c r="U8" s="20"/>
      <c r="V8" s="20"/>
      <c r="W8" s="20">
        <v>-101344346</v>
      </c>
      <c r="X8" s="20">
        <v>4444313032</v>
      </c>
      <c r="Y8" s="20">
        <v>-4545657378</v>
      </c>
      <c r="Z8" s="21">
        <v>-102.28031520890404</v>
      </c>
      <c r="AA8" s="22">
        <v>4444313705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>
        <v>27196</v>
      </c>
      <c r="H12" s="24">
        <v>27196</v>
      </c>
      <c r="I12" s="24">
        <v>2260268</v>
      </c>
      <c r="J12" s="20">
        <v>2314660</v>
      </c>
      <c r="K12" s="24">
        <v>7862611</v>
      </c>
      <c r="L12" s="24">
        <v>5477838</v>
      </c>
      <c r="M12" s="20">
        <v>5245097</v>
      </c>
      <c r="N12" s="24">
        <v>18585546</v>
      </c>
      <c r="O12" s="24"/>
      <c r="P12" s="24">
        <v>24622696</v>
      </c>
      <c r="Q12" s="20">
        <v>7867716</v>
      </c>
      <c r="R12" s="24">
        <v>32490412</v>
      </c>
      <c r="S12" s="24"/>
      <c r="T12" s="20"/>
      <c r="U12" s="24"/>
      <c r="V12" s="24"/>
      <c r="W12" s="24">
        <v>53390618</v>
      </c>
      <c r="X12" s="20"/>
      <c r="Y12" s="24">
        <v>53390618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1952</v>
      </c>
      <c r="D13" s="18"/>
      <c r="E13" s="19"/>
      <c r="F13" s="20">
        <v>1952</v>
      </c>
      <c r="G13" s="20"/>
      <c r="H13" s="20"/>
      <c r="I13" s="20">
        <v>-1952</v>
      </c>
      <c r="J13" s="20">
        <v>-1952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-1952</v>
      </c>
      <c r="X13" s="20">
        <v>1952</v>
      </c>
      <c r="Y13" s="20">
        <v>-3904</v>
      </c>
      <c r="Z13" s="21">
        <v>-200</v>
      </c>
      <c r="AA13" s="22">
        <v>1952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4432682820</v>
      </c>
      <c r="D14" s="29">
        <f>SUM(D6:D13)</f>
        <v>0</v>
      </c>
      <c r="E14" s="30">
        <f t="shared" si="0"/>
        <v>1453456442</v>
      </c>
      <c r="F14" s="31">
        <f t="shared" si="0"/>
        <v>7942777784</v>
      </c>
      <c r="G14" s="31">
        <f t="shared" si="0"/>
        <v>75697479</v>
      </c>
      <c r="H14" s="31">
        <f t="shared" si="0"/>
        <v>75697479</v>
      </c>
      <c r="I14" s="31">
        <f t="shared" si="0"/>
        <v>-142331126</v>
      </c>
      <c r="J14" s="31">
        <f t="shared" si="0"/>
        <v>9063832</v>
      </c>
      <c r="K14" s="31">
        <f t="shared" si="0"/>
        <v>-52157699</v>
      </c>
      <c r="L14" s="31">
        <f t="shared" si="0"/>
        <v>-34604974</v>
      </c>
      <c r="M14" s="31">
        <f t="shared" si="0"/>
        <v>10774390</v>
      </c>
      <c r="N14" s="31">
        <f t="shared" si="0"/>
        <v>-75988283</v>
      </c>
      <c r="O14" s="31">
        <f t="shared" si="0"/>
        <v>-8654577</v>
      </c>
      <c r="P14" s="31">
        <f t="shared" si="0"/>
        <v>39016647</v>
      </c>
      <c r="Q14" s="31">
        <f t="shared" si="0"/>
        <v>-21034342</v>
      </c>
      <c r="R14" s="31">
        <f t="shared" si="0"/>
        <v>9327728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-57596723</v>
      </c>
      <c r="X14" s="31">
        <f t="shared" si="0"/>
        <v>6994855462</v>
      </c>
      <c r="Y14" s="31">
        <f t="shared" si="0"/>
        <v>-7052452185</v>
      </c>
      <c r="Z14" s="32">
        <f>+IF(X14&lt;&gt;0,+(Y14/X14)*100,0)</f>
        <v>-100.82341548460721</v>
      </c>
      <c r="AA14" s="33">
        <f>SUM(AA6:AA13)</f>
        <v>7942777784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>
        <v>-511451</v>
      </c>
      <c r="D17" s="18"/>
      <c r="E17" s="19"/>
      <c r="F17" s="20">
        <v>-511451</v>
      </c>
      <c r="G17" s="20"/>
      <c r="H17" s="20"/>
      <c r="I17" s="20"/>
      <c r="J17" s="20"/>
      <c r="K17" s="20">
        <v>-324377</v>
      </c>
      <c r="L17" s="20">
        <v>-79116</v>
      </c>
      <c r="M17" s="20">
        <v>-81754</v>
      </c>
      <c r="N17" s="20">
        <v>-485247</v>
      </c>
      <c r="O17" s="20"/>
      <c r="P17" s="20">
        <v>168782</v>
      </c>
      <c r="Q17" s="20">
        <v>-81754</v>
      </c>
      <c r="R17" s="20">
        <v>87028</v>
      </c>
      <c r="S17" s="20"/>
      <c r="T17" s="20"/>
      <c r="U17" s="20"/>
      <c r="V17" s="20"/>
      <c r="W17" s="20">
        <v>-398219</v>
      </c>
      <c r="X17" s="20">
        <v>-511451</v>
      </c>
      <c r="Y17" s="20">
        <v>113232</v>
      </c>
      <c r="Z17" s="21">
        <v>-22.13936427927602</v>
      </c>
      <c r="AA17" s="22">
        <v>-511451</v>
      </c>
    </row>
    <row r="18" spans="1:27" x14ac:dyDescent="0.25">
      <c r="A18" s="23" t="s">
        <v>47</v>
      </c>
      <c r="B18" s="17" t="s">
        <v>33</v>
      </c>
      <c r="C18" s="18">
        <v>78521347</v>
      </c>
      <c r="D18" s="18"/>
      <c r="E18" s="19">
        <v>13504866</v>
      </c>
      <c r="F18" s="20">
        <v>104613866</v>
      </c>
      <c r="G18" s="24"/>
      <c r="H18" s="24"/>
      <c r="I18" s="24">
        <v>6922465</v>
      </c>
      <c r="J18" s="20">
        <v>6922465</v>
      </c>
      <c r="K18" s="24">
        <v>-8320645</v>
      </c>
      <c r="L18" s="24">
        <v>-455191</v>
      </c>
      <c r="M18" s="20">
        <v>-1859348</v>
      </c>
      <c r="N18" s="24">
        <v>-10635184</v>
      </c>
      <c r="O18" s="24"/>
      <c r="P18" s="24">
        <v>8072046</v>
      </c>
      <c r="Q18" s="20">
        <v>-1080520</v>
      </c>
      <c r="R18" s="24">
        <v>6991526</v>
      </c>
      <c r="S18" s="24"/>
      <c r="T18" s="20"/>
      <c r="U18" s="24"/>
      <c r="V18" s="24"/>
      <c r="W18" s="24">
        <v>3278807</v>
      </c>
      <c r="X18" s="20">
        <v>96256065</v>
      </c>
      <c r="Y18" s="24">
        <v>-92977258</v>
      </c>
      <c r="Z18" s="25">
        <v>-96.593661916264708</v>
      </c>
      <c r="AA18" s="26">
        <v>104613866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>
        <v>-431</v>
      </c>
      <c r="D22" s="18"/>
      <c r="E22" s="19"/>
      <c r="F22" s="20">
        <v>-430</v>
      </c>
      <c r="G22" s="20"/>
      <c r="H22" s="20"/>
      <c r="I22" s="20"/>
      <c r="J22" s="20"/>
      <c r="K22" s="20">
        <v>-145</v>
      </c>
      <c r="L22" s="20">
        <v>-35</v>
      </c>
      <c r="M22" s="20">
        <v>180</v>
      </c>
      <c r="N22" s="20"/>
      <c r="O22" s="20"/>
      <c r="P22" s="20">
        <v>-141</v>
      </c>
      <c r="Q22" s="20">
        <v>141</v>
      </c>
      <c r="R22" s="20"/>
      <c r="S22" s="20"/>
      <c r="T22" s="20"/>
      <c r="U22" s="20"/>
      <c r="V22" s="20"/>
      <c r="W22" s="20"/>
      <c r="X22" s="20">
        <v>-430</v>
      </c>
      <c r="Y22" s="20">
        <v>430</v>
      </c>
      <c r="Z22" s="21">
        <v>-100</v>
      </c>
      <c r="AA22" s="22">
        <v>-430</v>
      </c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78009465</v>
      </c>
      <c r="D26" s="29">
        <f t="shared" ref="D26:Y26" si="1">SUM(D16:D25)</f>
        <v>0</v>
      </c>
      <c r="E26" s="35">
        <f t="shared" si="1"/>
        <v>13504866</v>
      </c>
      <c r="F26" s="36">
        <f t="shared" si="1"/>
        <v>104101985</v>
      </c>
      <c r="G26" s="36">
        <f t="shared" si="1"/>
        <v>0</v>
      </c>
      <c r="H26" s="36">
        <f t="shared" si="1"/>
        <v>0</v>
      </c>
      <c r="I26" s="36">
        <f t="shared" si="1"/>
        <v>6922465</v>
      </c>
      <c r="J26" s="36">
        <f t="shared" si="1"/>
        <v>6922465</v>
      </c>
      <c r="K26" s="36">
        <f t="shared" si="1"/>
        <v>-8645167</v>
      </c>
      <c r="L26" s="36">
        <f t="shared" si="1"/>
        <v>-534342</v>
      </c>
      <c r="M26" s="36">
        <f t="shared" si="1"/>
        <v>-1940922</v>
      </c>
      <c r="N26" s="36">
        <f t="shared" si="1"/>
        <v>-11120431</v>
      </c>
      <c r="O26" s="36">
        <f t="shared" si="1"/>
        <v>0</v>
      </c>
      <c r="P26" s="36">
        <f t="shared" si="1"/>
        <v>8240687</v>
      </c>
      <c r="Q26" s="36">
        <f t="shared" si="1"/>
        <v>-1162133</v>
      </c>
      <c r="R26" s="36">
        <f t="shared" si="1"/>
        <v>7078554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2880588</v>
      </c>
      <c r="X26" s="36">
        <f t="shared" si="1"/>
        <v>95744184</v>
      </c>
      <c r="Y26" s="36">
        <f t="shared" si="1"/>
        <v>-92863596</v>
      </c>
      <c r="Z26" s="37">
        <f>+IF(X26&lt;&gt;0,+(Y26/X26)*100,0)</f>
        <v>-96.991370253884028</v>
      </c>
      <c r="AA26" s="38">
        <f>SUM(AA16:AA25)</f>
        <v>104101985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4510692285</v>
      </c>
      <c r="D27" s="29">
        <f>+D14+D26</f>
        <v>0</v>
      </c>
      <c r="E27" s="30">
        <f t="shared" si="2"/>
        <v>1466961308</v>
      </c>
      <c r="F27" s="31">
        <f t="shared" si="2"/>
        <v>8046879769</v>
      </c>
      <c r="G27" s="31">
        <f t="shared" si="2"/>
        <v>75697479</v>
      </c>
      <c r="H27" s="31">
        <f t="shared" si="2"/>
        <v>75697479</v>
      </c>
      <c r="I27" s="31">
        <f t="shared" si="2"/>
        <v>-135408661</v>
      </c>
      <c r="J27" s="31">
        <f t="shared" si="2"/>
        <v>15986297</v>
      </c>
      <c r="K27" s="31">
        <f t="shared" si="2"/>
        <v>-60802866</v>
      </c>
      <c r="L27" s="31">
        <f t="shared" si="2"/>
        <v>-35139316</v>
      </c>
      <c r="M27" s="31">
        <f t="shared" si="2"/>
        <v>8833468</v>
      </c>
      <c r="N27" s="31">
        <f t="shared" si="2"/>
        <v>-87108714</v>
      </c>
      <c r="O27" s="31">
        <f t="shared" si="2"/>
        <v>-8654577</v>
      </c>
      <c r="P27" s="31">
        <f t="shared" si="2"/>
        <v>47257334</v>
      </c>
      <c r="Q27" s="31">
        <f t="shared" si="2"/>
        <v>-22196475</v>
      </c>
      <c r="R27" s="31">
        <f t="shared" si="2"/>
        <v>16406282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-54716135</v>
      </c>
      <c r="X27" s="31">
        <f t="shared" si="2"/>
        <v>7090599646</v>
      </c>
      <c r="Y27" s="31">
        <f t="shared" si="2"/>
        <v>-7145315781</v>
      </c>
      <c r="Z27" s="32">
        <f>+IF(X27&lt;&gt;0,+(Y27/X27)*100,0)</f>
        <v>-100.77167147676806</v>
      </c>
      <c r="AA27" s="33">
        <f>+AA14+AA26</f>
        <v>8046879769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96212275</v>
      </c>
      <c r="D33" s="18"/>
      <c r="E33" s="19">
        <v>-94006200</v>
      </c>
      <c r="F33" s="20">
        <v>103212275</v>
      </c>
      <c r="G33" s="20">
        <v>-52552571</v>
      </c>
      <c r="H33" s="20">
        <v>-52552571</v>
      </c>
      <c r="I33" s="20">
        <v>146779482</v>
      </c>
      <c r="J33" s="20">
        <v>41674340</v>
      </c>
      <c r="K33" s="20">
        <v>-36360037</v>
      </c>
      <c r="L33" s="20">
        <v>10980812</v>
      </c>
      <c r="M33" s="20">
        <v>-7352697</v>
      </c>
      <c r="N33" s="20">
        <v>-32731922</v>
      </c>
      <c r="O33" s="20">
        <v>-16526212</v>
      </c>
      <c r="P33" s="20">
        <v>-59599391</v>
      </c>
      <c r="Q33" s="20">
        <v>-10778265</v>
      </c>
      <c r="R33" s="20">
        <v>-86903868</v>
      </c>
      <c r="S33" s="20"/>
      <c r="T33" s="20"/>
      <c r="U33" s="20"/>
      <c r="V33" s="20"/>
      <c r="W33" s="20">
        <v>-77961450</v>
      </c>
      <c r="X33" s="20">
        <v>99952869</v>
      </c>
      <c r="Y33" s="20">
        <v>-177914319</v>
      </c>
      <c r="Z33" s="21">
        <v>-177.99821133698524</v>
      </c>
      <c r="AA33" s="22">
        <v>103212275</v>
      </c>
    </row>
    <row r="34" spans="1:27" x14ac:dyDescent="0.25">
      <c r="A34" s="23" t="s">
        <v>62</v>
      </c>
      <c r="B34" s="17" t="s">
        <v>33</v>
      </c>
      <c r="C34" s="18">
        <v>-6999568</v>
      </c>
      <c r="D34" s="18"/>
      <c r="E34" s="19"/>
      <c r="F34" s="20">
        <v>-6999568</v>
      </c>
      <c r="G34" s="20"/>
      <c r="H34" s="20"/>
      <c r="I34" s="20"/>
      <c r="J34" s="20"/>
      <c r="K34" s="20"/>
      <c r="L34" s="20">
        <v>4233544</v>
      </c>
      <c r="M34" s="20">
        <v>-4233544</v>
      </c>
      <c r="N34" s="20"/>
      <c r="O34" s="20"/>
      <c r="P34" s="20">
        <v>-8766199</v>
      </c>
      <c r="Q34" s="20">
        <v>212417</v>
      </c>
      <c r="R34" s="20">
        <v>-8553782</v>
      </c>
      <c r="S34" s="20"/>
      <c r="T34" s="20"/>
      <c r="U34" s="20"/>
      <c r="V34" s="20"/>
      <c r="W34" s="20">
        <v>-8553782</v>
      </c>
      <c r="X34" s="20">
        <v>-6999568</v>
      </c>
      <c r="Y34" s="20">
        <v>-1554214</v>
      </c>
      <c r="Z34" s="21">
        <v>22.204427473238347</v>
      </c>
      <c r="AA34" s="22">
        <v>-6999568</v>
      </c>
    </row>
    <row r="35" spans="1:27" x14ac:dyDescent="0.25">
      <c r="A35" s="23" t="s">
        <v>63</v>
      </c>
      <c r="B35" s="17" t="s">
        <v>33</v>
      </c>
      <c r="C35" s="18">
        <v>6728503</v>
      </c>
      <c r="D35" s="18"/>
      <c r="E35" s="19"/>
      <c r="F35" s="20">
        <v>6728503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6728503</v>
      </c>
      <c r="Y35" s="20">
        <v>-6728503</v>
      </c>
      <c r="Z35" s="21">
        <v>-100</v>
      </c>
      <c r="AA35" s="22">
        <v>6728503</v>
      </c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>
        <v>224309388</v>
      </c>
      <c r="G36" s="20"/>
      <c r="H36" s="20"/>
      <c r="I36" s="20"/>
      <c r="J36" s="20"/>
      <c r="K36" s="20">
        <v>1761</v>
      </c>
      <c r="L36" s="20">
        <v>-1761</v>
      </c>
      <c r="M36" s="20"/>
      <c r="N36" s="20"/>
      <c r="O36" s="20"/>
      <c r="P36" s="20">
        <v>2711</v>
      </c>
      <c r="Q36" s="20">
        <v>-1</v>
      </c>
      <c r="R36" s="20">
        <v>2710</v>
      </c>
      <c r="S36" s="20"/>
      <c r="T36" s="20"/>
      <c r="U36" s="20"/>
      <c r="V36" s="20"/>
      <c r="W36" s="20">
        <v>2710</v>
      </c>
      <c r="X36" s="20">
        <v>153681597</v>
      </c>
      <c r="Y36" s="20">
        <v>-153678887</v>
      </c>
      <c r="Z36" s="21">
        <v>-99.998236613847794</v>
      </c>
      <c r="AA36" s="22">
        <v>224309388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95941210</v>
      </c>
      <c r="D38" s="29">
        <f t="shared" ref="D38:Y38" si="3">SUM(D30:D37)</f>
        <v>0</v>
      </c>
      <c r="E38" s="30">
        <f t="shared" si="3"/>
        <v>-94006200</v>
      </c>
      <c r="F38" s="31">
        <f t="shared" si="3"/>
        <v>327250598</v>
      </c>
      <c r="G38" s="31">
        <f t="shared" si="3"/>
        <v>-52552571</v>
      </c>
      <c r="H38" s="31">
        <f t="shared" si="3"/>
        <v>-52552571</v>
      </c>
      <c r="I38" s="31">
        <f t="shared" si="3"/>
        <v>146779482</v>
      </c>
      <c r="J38" s="31">
        <f t="shared" si="3"/>
        <v>41674340</v>
      </c>
      <c r="K38" s="31">
        <f t="shared" si="3"/>
        <v>-36358276</v>
      </c>
      <c r="L38" s="31">
        <f t="shared" si="3"/>
        <v>15212595</v>
      </c>
      <c r="M38" s="31">
        <f t="shared" si="3"/>
        <v>-11586241</v>
      </c>
      <c r="N38" s="31">
        <f t="shared" si="3"/>
        <v>-32731922</v>
      </c>
      <c r="O38" s="31">
        <f t="shared" si="3"/>
        <v>-16526212</v>
      </c>
      <c r="P38" s="31">
        <f t="shared" si="3"/>
        <v>-68362879</v>
      </c>
      <c r="Q38" s="31">
        <f t="shared" si="3"/>
        <v>-10565849</v>
      </c>
      <c r="R38" s="31">
        <f t="shared" si="3"/>
        <v>-95454940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-86512522</v>
      </c>
      <c r="X38" s="31">
        <f t="shared" si="3"/>
        <v>253363401</v>
      </c>
      <c r="Y38" s="31">
        <f t="shared" si="3"/>
        <v>-339875923</v>
      </c>
      <c r="Z38" s="32">
        <f>+IF(X38&lt;&gt;0,+(Y38/X38)*100,0)</f>
        <v>-134.14562705526677</v>
      </c>
      <c r="AA38" s="33">
        <f>SUM(AA30:AA37)</f>
        <v>327250598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>
        <v>60979304</v>
      </c>
      <c r="R41" s="20">
        <v>60979304</v>
      </c>
      <c r="S41" s="20"/>
      <c r="T41" s="20"/>
      <c r="U41" s="20"/>
      <c r="V41" s="20"/>
      <c r="W41" s="20">
        <v>60979304</v>
      </c>
      <c r="X41" s="20"/>
      <c r="Y41" s="20">
        <v>60979304</v>
      </c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>
        <v>26990706</v>
      </c>
      <c r="D43" s="18"/>
      <c r="E43" s="19"/>
      <c r="F43" s="20">
        <v>26990706</v>
      </c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>
        <v>26990706</v>
      </c>
      <c r="Y43" s="20">
        <v>-26990706</v>
      </c>
      <c r="Z43" s="21">
        <v>-100</v>
      </c>
      <c r="AA43" s="22">
        <v>26990706</v>
      </c>
    </row>
    <row r="44" spans="1:27" x14ac:dyDescent="0.25">
      <c r="A44" s="27" t="s">
        <v>70</v>
      </c>
      <c r="B44" s="34" t="s">
        <v>33</v>
      </c>
      <c r="C44" s="29">
        <f>SUM(C40:C43)</f>
        <v>26990706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26990706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60979304</v>
      </c>
      <c r="R44" s="36">
        <f t="shared" si="4"/>
        <v>60979304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60979304</v>
      </c>
      <c r="X44" s="36">
        <f t="shared" si="4"/>
        <v>26990706</v>
      </c>
      <c r="Y44" s="36">
        <f t="shared" si="4"/>
        <v>33988598</v>
      </c>
      <c r="Z44" s="37">
        <f>+IF(X44&lt;&gt;0,+(Y44/X44)*100,0)</f>
        <v>125.92704318293859</v>
      </c>
      <c r="AA44" s="38">
        <f>SUM(AA40:AA43)</f>
        <v>26990706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122931916</v>
      </c>
      <c r="D45" s="29">
        <f>+D38+D44</f>
        <v>0</v>
      </c>
      <c r="E45" s="30">
        <f t="shared" si="5"/>
        <v>-94006200</v>
      </c>
      <c r="F45" s="31">
        <f t="shared" si="5"/>
        <v>354241304</v>
      </c>
      <c r="G45" s="31">
        <f t="shared" si="5"/>
        <v>-52552571</v>
      </c>
      <c r="H45" s="31">
        <f t="shared" si="5"/>
        <v>-52552571</v>
      </c>
      <c r="I45" s="31">
        <f t="shared" si="5"/>
        <v>146779482</v>
      </c>
      <c r="J45" s="31">
        <f t="shared" si="5"/>
        <v>41674340</v>
      </c>
      <c r="K45" s="31">
        <f t="shared" si="5"/>
        <v>-36358276</v>
      </c>
      <c r="L45" s="31">
        <f t="shared" si="5"/>
        <v>15212595</v>
      </c>
      <c r="M45" s="31">
        <f t="shared" si="5"/>
        <v>-11586241</v>
      </c>
      <c r="N45" s="31">
        <f t="shared" si="5"/>
        <v>-32731922</v>
      </c>
      <c r="O45" s="31">
        <f t="shared" si="5"/>
        <v>-16526212</v>
      </c>
      <c r="P45" s="31">
        <f t="shared" si="5"/>
        <v>-68362879</v>
      </c>
      <c r="Q45" s="31">
        <f t="shared" si="5"/>
        <v>50413455</v>
      </c>
      <c r="R45" s="31">
        <f t="shared" si="5"/>
        <v>-34475636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-25533218</v>
      </c>
      <c r="X45" s="31">
        <f t="shared" si="5"/>
        <v>280354107</v>
      </c>
      <c r="Y45" s="31">
        <f t="shared" si="5"/>
        <v>-305887325</v>
      </c>
      <c r="Z45" s="32">
        <f>+IF(X45&lt;&gt;0,+(Y45/X45)*100,0)</f>
        <v>-109.10748848063068</v>
      </c>
      <c r="AA45" s="33">
        <f>+AA38+AA44</f>
        <v>354241304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4387760369</v>
      </c>
      <c r="D46" s="42">
        <f t="shared" si="6"/>
        <v>0</v>
      </c>
      <c r="E46" s="43">
        <f t="shared" si="6"/>
        <v>1560967508</v>
      </c>
      <c r="F46" s="44">
        <f t="shared" si="6"/>
        <v>7692638465</v>
      </c>
      <c r="G46" s="44">
        <f t="shared" si="6"/>
        <v>128250050</v>
      </c>
      <c r="H46" s="44">
        <f t="shared" si="6"/>
        <v>128250050</v>
      </c>
      <c r="I46" s="44">
        <f t="shared" si="6"/>
        <v>-282188143</v>
      </c>
      <c r="J46" s="44">
        <f t="shared" si="6"/>
        <v>-25688043</v>
      </c>
      <c r="K46" s="44">
        <f t="shared" si="6"/>
        <v>-24444590</v>
      </c>
      <c r="L46" s="44">
        <f t="shared" si="6"/>
        <v>-50351911</v>
      </c>
      <c r="M46" s="44">
        <f t="shared" si="6"/>
        <v>20419709</v>
      </c>
      <c r="N46" s="44">
        <f t="shared" si="6"/>
        <v>-54376792</v>
      </c>
      <c r="O46" s="44">
        <f t="shared" si="6"/>
        <v>7871635</v>
      </c>
      <c r="P46" s="44">
        <f t="shared" si="6"/>
        <v>115620213</v>
      </c>
      <c r="Q46" s="44">
        <f t="shared" si="6"/>
        <v>-72609930</v>
      </c>
      <c r="R46" s="44">
        <f t="shared" si="6"/>
        <v>50881918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-29182917</v>
      </c>
      <c r="X46" s="44">
        <f t="shared" si="6"/>
        <v>6810245539</v>
      </c>
      <c r="Y46" s="44">
        <f t="shared" si="6"/>
        <v>-6839428456</v>
      </c>
      <c r="Z46" s="45">
        <f>+IF(X46&lt;&gt;0,+(Y46/X46)*100,0)</f>
        <v>-100.4285149020381</v>
      </c>
      <c r="AA46" s="46">
        <f>+AA27-AA45</f>
        <v>7692638465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-5947195</v>
      </c>
      <c r="D48" s="18"/>
      <c r="E48" s="19"/>
      <c r="F48" s="20">
        <v>-5947196</v>
      </c>
      <c r="G48" s="20"/>
      <c r="H48" s="20"/>
      <c r="I48" s="20">
        <v>2372366</v>
      </c>
      <c r="J48" s="20">
        <v>2372366</v>
      </c>
      <c r="K48" s="20">
        <v>-2372366</v>
      </c>
      <c r="L48" s="20"/>
      <c r="M48" s="20"/>
      <c r="N48" s="20">
        <v>-2372366</v>
      </c>
      <c r="O48" s="20"/>
      <c r="P48" s="20"/>
      <c r="Q48" s="20"/>
      <c r="R48" s="20"/>
      <c r="S48" s="20"/>
      <c r="T48" s="20"/>
      <c r="U48" s="20"/>
      <c r="V48" s="20"/>
      <c r="W48" s="20"/>
      <c r="X48" s="20">
        <v>-5947196</v>
      </c>
      <c r="Y48" s="20">
        <v>5947196</v>
      </c>
      <c r="Z48" s="47">
        <v>-100</v>
      </c>
      <c r="AA48" s="22">
        <v>-5947196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-5947195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-5947196</v>
      </c>
      <c r="G51" s="52">
        <f t="shared" si="7"/>
        <v>0</v>
      </c>
      <c r="H51" s="52">
        <f t="shared" si="7"/>
        <v>0</v>
      </c>
      <c r="I51" s="52">
        <f t="shared" si="7"/>
        <v>2372366</v>
      </c>
      <c r="J51" s="52">
        <f t="shared" si="7"/>
        <v>2372366</v>
      </c>
      <c r="K51" s="52">
        <f t="shared" si="7"/>
        <v>-2372366</v>
      </c>
      <c r="L51" s="52">
        <f t="shared" si="7"/>
        <v>0</v>
      </c>
      <c r="M51" s="52">
        <f t="shared" si="7"/>
        <v>0</v>
      </c>
      <c r="N51" s="52">
        <f t="shared" si="7"/>
        <v>-2372366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-5947196</v>
      </c>
      <c r="Y51" s="52">
        <f t="shared" si="7"/>
        <v>5947196</v>
      </c>
      <c r="Z51" s="53">
        <f>+IF(X51&lt;&gt;0,+(Y51/X51)*100,0)</f>
        <v>-100</v>
      </c>
      <c r="AA51" s="54">
        <f>SUM(AA48:AA50)</f>
        <v>-5947196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142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11484609</v>
      </c>
      <c r="D8" s="18"/>
      <c r="E8" s="19">
        <v>72568884</v>
      </c>
      <c r="F8" s="20">
        <v>27632943</v>
      </c>
      <c r="G8" s="20">
        <v>20733463</v>
      </c>
      <c r="H8" s="20">
        <v>4436248</v>
      </c>
      <c r="I8" s="20">
        <v>10335764</v>
      </c>
      <c r="J8" s="20">
        <v>35505475</v>
      </c>
      <c r="K8" s="20">
        <v>10899283</v>
      </c>
      <c r="L8" s="20">
        <v>11820726</v>
      </c>
      <c r="M8" s="20">
        <v>11001088</v>
      </c>
      <c r="N8" s="20">
        <v>33721097</v>
      </c>
      <c r="O8" s="20">
        <v>11870503</v>
      </c>
      <c r="P8" s="20">
        <v>11841712</v>
      </c>
      <c r="Q8" s="20">
        <v>10849487</v>
      </c>
      <c r="R8" s="20">
        <v>34561702</v>
      </c>
      <c r="S8" s="20"/>
      <c r="T8" s="20"/>
      <c r="U8" s="20"/>
      <c r="V8" s="20"/>
      <c r="W8" s="20">
        <v>103788274</v>
      </c>
      <c r="X8" s="20">
        <v>20724083</v>
      </c>
      <c r="Y8" s="20">
        <v>83064191</v>
      </c>
      <c r="Z8" s="21">
        <v>400.80997069930675</v>
      </c>
      <c r="AA8" s="22">
        <v>27632943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11484609</v>
      </c>
      <c r="D14" s="29">
        <f>SUM(D6:D13)</f>
        <v>0</v>
      </c>
      <c r="E14" s="30">
        <f t="shared" si="0"/>
        <v>72568884</v>
      </c>
      <c r="F14" s="31">
        <f t="shared" si="0"/>
        <v>27632943</v>
      </c>
      <c r="G14" s="31">
        <f t="shared" si="0"/>
        <v>20733463</v>
      </c>
      <c r="H14" s="31">
        <f t="shared" si="0"/>
        <v>4436248</v>
      </c>
      <c r="I14" s="31">
        <f t="shared" si="0"/>
        <v>10335764</v>
      </c>
      <c r="J14" s="31">
        <f t="shared" si="0"/>
        <v>35505475</v>
      </c>
      <c r="K14" s="31">
        <f t="shared" si="0"/>
        <v>10899283</v>
      </c>
      <c r="L14" s="31">
        <f t="shared" si="0"/>
        <v>11820726</v>
      </c>
      <c r="M14" s="31">
        <f t="shared" si="0"/>
        <v>11001088</v>
      </c>
      <c r="N14" s="31">
        <f t="shared" si="0"/>
        <v>33721097</v>
      </c>
      <c r="O14" s="31">
        <f t="shared" si="0"/>
        <v>11870503</v>
      </c>
      <c r="P14" s="31">
        <f t="shared" si="0"/>
        <v>11841712</v>
      </c>
      <c r="Q14" s="31">
        <f t="shared" si="0"/>
        <v>10849487</v>
      </c>
      <c r="R14" s="31">
        <f t="shared" si="0"/>
        <v>34561702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103788274</v>
      </c>
      <c r="X14" s="31">
        <f t="shared" si="0"/>
        <v>20724083</v>
      </c>
      <c r="Y14" s="31">
        <f t="shared" si="0"/>
        <v>83064191</v>
      </c>
      <c r="Z14" s="32">
        <f>+IF(X14&lt;&gt;0,+(Y14/X14)*100,0)</f>
        <v>400.80997069930675</v>
      </c>
      <c r="AA14" s="33">
        <f>SUM(AA6:AA13)</f>
        <v>27632943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70093736</v>
      </c>
      <c r="D18" s="18"/>
      <c r="E18" s="19">
        <v>82620272</v>
      </c>
      <c r="F18" s="20">
        <v>88642901</v>
      </c>
      <c r="G18" s="24">
        <v>72505132</v>
      </c>
      <c r="H18" s="24">
        <v>-2977269</v>
      </c>
      <c r="I18" s="24">
        <v>-282935</v>
      </c>
      <c r="J18" s="20">
        <v>69244928</v>
      </c>
      <c r="K18" s="24">
        <v>-282935</v>
      </c>
      <c r="L18" s="24"/>
      <c r="M18" s="20">
        <v>5952694</v>
      </c>
      <c r="N18" s="24">
        <v>5669759</v>
      </c>
      <c r="O18" s="24">
        <v>-282935</v>
      </c>
      <c r="P18" s="24">
        <v>-1696427</v>
      </c>
      <c r="Q18" s="20">
        <v>-765875</v>
      </c>
      <c r="R18" s="24">
        <v>-2745237</v>
      </c>
      <c r="S18" s="24"/>
      <c r="T18" s="20"/>
      <c r="U18" s="24"/>
      <c r="V18" s="24"/>
      <c r="W18" s="24">
        <v>72169450</v>
      </c>
      <c r="X18" s="20">
        <v>56700895</v>
      </c>
      <c r="Y18" s="24">
        <v>15468555</v>
      </c>
      <c r="Z18" s="25">
        <v>27.28097149083802</v>
      </c>
      <c r="AA18" s="26">
        <v>88642901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70093736</v>
      </c>
      <c r="D26" s="29">
        <f t="shared" ref="D26:Y26" si="1">SUM(D16:D25)</f>
        <v>0</v>
      </c>
      <c r="E26" s="35">
        <f t="shared" si="1"/>
        <v>82620272</v>
      </c>
      <c r="F26" s="36">
        <f t="shared" si="1"/>
        <v>88642901</v>
      </c>
      <c r="G26" s="36">
        <f t="shared" si="1"/>
        <v>72505132</v>
      </c>
      <c r="H26" s="36">
        <f t="shared" si="1"/>
        <v>-2977269</v>
      </c>
      <c r="I26" s="36">
        <f t="shared" si="1"/>
        <v>-282935</v>
      </c>
      <c r="J26" s="36">
        <f t="shared" si="1"/>
        <v>69244928</v>
      </c>
      <c r="K26" s="36">
        <f t="shared" si="1"/>
        <v>-282935</v>
      </c>
      <c r="L26" s="36">
        <f t="shared" si="1"/>
        <v>0</v>
      </c>
      <c r="M26" s="36">
        <f t="shared" si="1"/>
        <v>5952694</v>
      </c>
      <c r="N26" s="36">
        <f t="shared" si="1"/>
        <v>5669759</v>
      </c>
      <c r="O26" s="36">
        <f t="shared" si="1"/>
        <v>-282935</v>
      </c>
      <c r="P26" s="36">
        <f t="shared" si="1"/>
        <v>-1696427</v>
      </c>
      <c r="Q26" s="36">
        <f t="shared" si="1"/>
        <v>-765875</v>
      </c>
      <c r="R26" s="36">
        <f t="shared" si="1"/>
        <v>-2745237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72169450</v>
      </c>
      <c r="X26" s="36">
        <f t="shared" si="1"/>
        <v>56700895</v>
      </c>
      <c r="Y26" s="36">
        <f t="shared" si="1"/>
        <v>15468555</v>
      </c>
      <c r="Z26" s="37">
        <f>+IF(X26&lt;&gt;0,+(Y26/X26)*100,0)</f>
        <v>27.28097149083802</v>
      </c>
      <c r="AA26" s="38">
        <f>SUM(AA16:AA25)</f>
        <v>88642901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81578345</v>
      </c>
      <c r="D27" s="29">
        <f>+D14+D26</f>
        <v>0</v>
      </c>
      <c r="E27" s="30">
        <f t="shared" si="2"/>
        <v>155189156</v>
      </c>
      <c r="F27" s="31">
        <f t="shared" si="2"/>
        <v>116275844</v>
      </c>
      <c r="G27" s="31">
        <f t="shared" si="2"/>
        <v>93238595</v>
      </c>
      <c r="H27" s="31">
        <f t="shared" si="2"/>
        <v>1458979</v>
      </c>
      <c r="I27" s="31">
        <f t="shared" si="2"/>
        <v>10052829</v>
      </c>
      <c r="J27" s="31">
        <f t="shared" si="2"/>
        <v>104750403</v>
      </c>
      <c r="K27" s="31">
        <f t="shared" si="2"/>
        <v>10616348</v>
      </c>
      <c r="L27" s="31">
        <f t="shared" si="2"/>
        <v>11820726</v>
      </c>
      <c r="M27" s="31">
        <f t="shared" si="2"/>
        <v>16953782</v>
      </c>
      <c r="N27" s="31">
        <f t="shared" si="2"/>
        <v>39390856</v>
      </c>
      <c r="O27" s="31">
        <f t="shared" si="2"/>
        <v>11587568</v>
      </c>
      <c r="P27" s="31">
        <f t="shared" si="2"/>
        <v>10145285</v>
      </c>
      <c r="Q27" s="31">
        <f t="shared" si="2"/>
        <v>10083612</v>
      </c>
      <c r="R27" s="31">
        <f t="shared" si="2"/>
        <v>31816465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175957724</v>
      </c>
      <c r="X27" s="31">
        <f t="shared" si="2"/>
        <v>77424978</v>
      </c>
      <c r="Y27" s="31">
        <f t="shared" si="2"/>
        <v>98532746</v>
      </c>
      <c r="Z27" s="32">
        <f>+IF(X27&lt;&gt;0,+(Y27/X27)*100,0)</f>
        <v>127.26222021012393</v>
      </c>
      <c r="AA27" s="33">
        <f>+AA14+AA26</f>
        <v>116275844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-46356601</v>
      </c>
      <c r="D33" s="18"/>
      <c r="E33" s="19">
        <v>-36931955</v>
      </c>
      <c r="F33" s="20">
        <v>-33624956</v>
      </c>
      <c r="G33" s="20">
        <v>-45219660</v>
      </c>
      <c r="H33" s="20">
        <v>-7180008</v>
      </c>
      <c r="I33" s="20">
        <v>1190075</v>
      </c>
      <c r="J33" s="20">
        <v>-51209593</v>
      </c>
      <c r="K33" s="20">
        <v>1295391</v>
      </c>
      <c r="L33" s="20">
        <v>1413185</v>
      </c>
      <c r="M33" s="20">
        <v>1341812</v>
      </c>
      <c r="N33" s="20">
        <v>4050388</v>
      </c>
      <c r="O33" s="20">
        <v>1443050</v>
      </c>
      <c r="P33" s="20">
        <v>1431215</v>
      </c>
      <c r="Q33" s="20">
        <v>1317034</v>
      </c>
      <c r="R33" s="20">
        <v>4191299</v>
      </c>
      <c r="S33" s="20"/>
      <c r="T33" s="20"/>
      <c r="U33" s="20"/>
      <c r="V33" s="20"/>
      <c r="W33" s="20">
        <v>-42967906</v>
      </c>
      <c r="X33" s="20">
        <v>-25219204</v>
      </c>
      <c r="Y33" s="20">
        <v>-17748702</v>
      </c>
      <c r="Z33" s="21">
        <v>70.377724848095923</v>
      </c>
      <c r="AA33" s="22">
        <v>-33624956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-46356601</v>
      </c>
      <c r="D38" s="29">
        <f t="shared" ref="D38:Y38" si="3">SUM(D30:D37)</f>
        <v>0</v>
      </c>
      <c r="E38" s="30">
        <f t="shared" si="3"/>
        <v>-36931955</v>
      </c>
      <c r="F38" s="31">
        <f t="shared" si="3"/>
        <v>-33624956</v>
      </c>
      <c r="G38" s="31">
        <f t="shared" si="3"/>
        <v>-45219660</v>
      </c>
      <c r="H38" s="31">
        <f t="shared" si="3"/>
        <v>-7180008</v>
      </c>
      <c r="I38" s="31">
        <f t="shared" si="3"/>
        <v>1190075</v>
      </c>
      <c r="J38" s="31">
        <f t="shared" si="3"/>
        <v>-51209593</v>
      </c>
      <c r="K38" s="31">
        <f t="shared" si="3"/>
        <v>1295391</v>
      </c>
      <c r="L38" s="31">
        <f t="shared" si="3"/>
        <v>1413185</v>
      </c>
      <c r="M38" s="31">
        <f t="shared" si="3"/>
        <v>1341812</v>
      </c>
      <c r="N38" s="31">
        <f t="shared" si="3"/>
        <v>4050388</v>
      </c>
      <c r="O38" s="31">
        <f t="shared" si="3"/>
        <v>1443050</v>
      </c>
      <c r="P38" s="31">
        <f t="shared" si="3"/>
        <v>1431215</v>
      </c>
      <c r="Q38" s="31">
        <f t="shared" si="3"/>
        <v>1317034</v>
      </c>
      <c r="R38" s="31">
        <f t="shared" si="3"/>
        <v>4191299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-42967906</v>
      </c>
      <c r="X38" s="31">
        <f t="shared" si="3"/>
        <v>-25219204</v>
      </c>
      <c r="Y38" s="31">
        <f t="shared" si="3"/>
        <v>-17748702</v>
      </c>
      <c r="Z38" s="32">
        <f>+IF(X38&lt;&gt;0,+(Y38/X38)*100,0)</f>
        <v>70.377724848095923</v>
      </c>
      <c r="AA38" s="33">
        <f>SUM(AA30:AA37)</f>
        <v>-33624956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238541917</v>
      </c>
      <c r="D41" s="18"/>
      <c r="E41" s="19">
        <v>256893763</v>
      </c>
      <c r="F41" s="20">
        <v>238541917</v>
      </c>
      <c r="G41" s="20">
        <v>260754866</v>
      </c>
      <c r="H41" s="20">
        <v>-22212950</v>
      </c>
      <c r="I41" s="20"/>
      <c r="J41" s="20">
        <v>238541916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238541916</v>
      </c>
      <c r="X41" s="20">
        <v>178906437</v>
      </c>
      <c r="Y41" s="20">
        <v>59635479</v>
      </c>
      <c r="Z41" s="21">
        <v>33.333333333333329</v>
      </c>
      <c r="AA41" s="22">
        <v>238541917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238541917</v>
      </c>
      <c r="D44" s="29">
        <f t="shared" ref="D44:Y44" si="4">SUM(D40:D43)</f>
        <v>0</v>
      </c>
      <c r="E44" s="35">
        <f t="shared" si="4"/>
        <v>256893763</v>
      </c>
      <c r="F44" s="36">
        <f t="shared" si="4"/>
        <v>238541917</v>
      </c>
      <c r="G44" s="36">
        <f t="shared" si="4"/>
        <v>260754866</v>
      </c>
      <c r="H44" s="36">
        <f t="shared" si="4"/>
        <v>-22212950</v>
      </c>
      <c r="I44" s="36">
        <f t="shared" si="4"/>
        <v>0</v>
      </c>
      <c r="J44" s="36">
        <f t="shared" si="4"/>
        <v>238541916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238541916</v>
      </c>
      <c r="X44" s="36">
        <f t="shared" si="4"/>
        <v>178906437</v>
      </c>
      <c r="Y44" s="36">
        <f t="shared" si="4"/>
        <v>59635479</v>
      </c>
      <c r="Z44" s="37">
        <f>+IF(X44&lt;&gt;0,+(Y44/X44)*100,0)</f>
        <v>33.333333333333329</v>
      </c>
      <c r="AA44" s="38">
        <f>SUM(AA40:AA43)</f>
        <v>238541917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192185316</v>
      </c>
      <c r="D45" s="29">
        <f>+D38+D44</f>
        <v>0</v>
      </c>
      <c r="E45" s="30">
        <f t="shared" si="5"/>
        <v>219961808</v>
      </c>
      <c r="F45" s="31">
        <f t="shared" si="5"/>
        <v>204916961</v>
      </c>
      <c r="G45" s="31">
        <f t="shared" si="5"/>
        <v>215535206</v>
      </c>
      <c r="H45" s="31">
        <f t="shared" si="5"/>
        <v>-29392958</v>
      </c>
      <c r="I45" s="31">
        <f t="shared" si="5"/>
        <v>1190075</v>
      </c>
      <c r="J45" s="31">
        <f t="shared" si="5"/>
        <v>187332323</v>
      </c>
      <c r="K45" s="31">
        <f t="shared" si="5"/>
        <v>1295391</v>
      </c>
      <c r="L45" s="31">
        <f t="shared" si="5"/>
        <v>1413185</v>
      </c>
      <c r="M45" s="31">
        <f t="shared" si="5"/>
        <v>1341812</v>
      </c>
      <c r="N45" s="31">
        <f t="shared" si="5"/>
        <v>4050388</v>
      </c>
      <c r="O45" s="31">
        <f t="shared" si="5"/>
        <v>1443050</v>
      </c>
      <c r="P45" s="31">
        <f t="shared" si="5"/>
        <v>1431215</v>
      </c>
      <c r="Q45" s="31">
        <f t="shared" si="5"/>
        <v>1317034</v>
      </c>
      <c r="R45" s="31">
        <f t="shared" si="5"/>
        <v>4191299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195574010</v>
      </c>
      <c r="X45" s="31">
        <f t="shared" si="5"/>
        <v>153687233</v>
      </c>
      <c r="Y45" s="31">
        <f t="shared" si="5"/>
        <v>41886777</v>
      </c>
      <c r="Z45" s="32">
        <f>+IF(X45&lt;&gt;0,+(Y45/X45)*100,0)</f>
        <v>27.254558613857014</v>
      </c>
      <c r="AA45" s="33">
        <f>+AA38+AA44</f>
        <v>204916961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-110606971</v>
      </c>
      <c r="D46" s="42">
        <f t="shared" si="6"/>
        <v>0</v>
      </c>
      <c r="E46" s="43">
        <f t="shared" si="6"/>
        <v>-64772652</v>
      </c>
      <c r="F46" s="44">
        <f t="shared" si="6"/>
        <v>-88641117</v>
      </c>
      <c r="G46" s="44">
        <f t="shared" si="6"/>
        <v>-122296611</v>
      </c>
      <c r="H46" s="44">
        <f t="shared" si="6"/>
        <v>30851937</v>
      </c>
      <c r="I46" s="44">
        <f t="shared" si="6"/>
        <v>8862754</v>
      </c>
      <c r="J46" s="44">
        <f t="shared" si="6"/>
        <v>-82581920</v>
      </c>
      <c r="K46" s="44">
        <f t="shared" si="6"/>
        <v>9320957</v>
      </c>
      <c r="L46" s="44">
        <f t="shared" si="6"/>
        <v>10407541</v>
      </c>
      <c r="M46" s="44">
        <f t="shared" si="6"/>
        <v>15611970</v>
      </c>
      <c r="N46" s="44">
        <f t="shared" si="6"/>
        <v>35340468</v>
      </c>
      <c r="O46" s="44">
        <f t="shared" si="6"/>
        <v>10144518</v>
      </c>
      <c r="P46" s="44">
        <f t="shared" si="6"/>
        <v>8714070</v>
      </c>
      <c r="Q46" s="44">
        <f t="shared" si="6"/>
        <v>8766578</v>
      </c>
      <c r="R46" s="44">
        <f t="shared" si="6"/>
        <v>27625166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-19616286</v>
      </c>
      <c r="X46" s="44">
        <f t="shared" si="6"/>
        <v>-76262255</v>
      </c>
      <c r="Y46" s="44">
        <f t="shared" si="6"/>
        <v>56645969</v>
      </c>
      <c r="Z46" s="45">
        <f>+IF(X46&lt;&gt;0,+(Y46/X46)*100,0)</f>
        <v>-74.277857375185135</v>
      </c>
      <c r="AA46" s="46">
        <f>+AA27-AA45</f>
        <v>-88641117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265747423</v>
      </c>
      <c r="D48" s="18"/>
      <c r="E48" s="19">
        <v>256299119</v>
      </c>
      <c r="F48" s="20">
        <v>448693114</v>
      </c>
      <c r="G48" s="20">
        <v>276462446</v>
      </c>
      <c r="H48" s="20">
        <v>522284</v>
      </c>
      <c r="I48" s="20">
        <v>4054323</v>
      </c>
      <c r="J48" s="20">
        <v>281039053</v>
      </c>
      <c r="K48" s="20">
        <v>98796354</v>
      </c>
      <c r="L48" s="20">
        <v>3298176</v>
      </c>
      <c r="M48" s="20">
        <v>5004886</v>
      </c>
      <c r="N48" s="20">
        <v>107099416</v>
      </c>
      <c r="O48" s="20">
        <v>75289004</v>
      </c>
      <c r="P48" s="20">
        <v>6548950</v>
      </c>
      <c r="Q48" s="20">
        <v>62537086</v>
      </c>
      <c r="R48" s="20">
        <v>144375040</v>
      </c>
      <c r="S48" s="20"/>
      <c r="T48" s="20"/>
      <c r="U48" s="20"/>
      <c r="V48" s="20"/>
      <c r="W48" s="20">
        <v>532513509</v>
      </c>
      <c r="X48" s="20">
        <v>336519843</v>
      </c>
      <c r="Y48" s="20">
        <v>195993666</v>
      </c>
      <c r="Z48" s="47">
        <v>58.241340021069718</v>
      </c>
      <c r="AA48" s="22">
        <v>448693114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265747423</v>
      </c>
      <c r="D51" s="50">
        <f t="shared" ref="D51:Y51" si="7">SUM(D48:D50)</f>
        <v>0</v>
      </c>
      <c r="E51" s="51">
        <f t="shared" si="7"/>
        <v>256299119</v>
      </c>
      <c r="F51" s="52">
        <f t="shared" si="7"/>
        <v>448693114</v>
      </c>
      <c r="G51" s="52">
        <f t="shared" si="7"/>
        <v>276462446</v>
      </c>
      <c r="H51" s="52">
        <f t="shared" si="7"/>
        <v>522284</v>
      </c>
      <c r="I51" s="52">
        <f t="shared" si="7"/>
        <v>4054323</v>
      </c>
      <c r="J51" s="52">
        <f t="shared" si="7"/>
        <v>281039053</v>
      </c>
      <c r="K51" s="52">
        <f t="shared" si="7"/>
        <v>98796354</v>
      </c>
      <c r="L51" s="52">
        <f t="shared" si="7"/>
        <v>3298176</v>
      </c>
      <c r="M51" s="52">
        <f t="shared" si="7"/>
        <v>5004886</v>
      </c>
      <c r="N51" s="52">
        <f t="shared" si="7"/>
        <v>107099416</v>
      </c>
      <c r="O51" s="52">
        <f t="shared" si="7"/>
        <v>75289004</v>
      </c>
      <c r="P51" s="52">
        <f t="shared" si="7"/>
        <v>6548950</v>
      </c>
      <c r="Q51" s="52">
        <f t="shared" si="7"/>
        <v>62537086</v>
      </c>
      <c r="R51" s="52">
        <f t="shared" si="7"/>
        <v>144375040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532513509</v>
      </c>
      <c r="X51" s="52">
        <f t="shared" si="7"/>
        <v>336519843</v>
      </c>
      <c r="Y51" s="52">
        <f t="shared" si="7"/>
        <v>195993666</v>
      </c>
      <c r="Z51" s="53">
        <f>+IF(X51&lt;&gt;0,+(Y51/X51)*100,0)</f>
        <v>58.241340021069718</v>
      </c>
      <c r="AA51" s="54">
        <f>SUM(AA48:AA50)</f>
        <v>448693114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143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25613247</v>
      </c>
      <c r="D8" s="18"/>
      <c r="E8" s="19">
        <v>24867785</v>
      </c>
      <c r="F8" s="20">
        <v>29853858</v>
      </c>
      <c r="G8" s="20">
        <v>34628905</v>
      </c>
      <c r="H8" s="20">
        <v>-3377187</v>
      </c>
      <c r="I8" s="20">
        <v>1540932</v>
      </c>
      <c r="J8" s="20">
        <v>32792650</v>
      </c>
      <c r="K8" s="20">
        <v>758127</v>
      </c>
      <c r="L8" s="20">
        <v>-2273180</v>
      </c>
      <c r="M8" s="20">
        <v>-2210199</v>
      </c>
      <c r="N8" s="20">
        <v>-3725252</v>
      </c>
      <c r="O8" s="20">
        <v>1358667</v>
      </c>
      <c r="P8" s="20">
        <v>1310070</v>
      </c>
      <c r="Q8" s="20">
        <v>513003</v>
      </c>
      <c r="R8" s="20">
        <v>3181740</v>
      </c>
      <c r="S8" s="20"/>
      <c r="T8" s="20"/>
      <c r="U8" s="20"/>
      <c r="V8" s="20"/>
      <c r="W8" s="20">
        <v>32249138</v>
      </c>
      <c r="X8" s="20">
        <v>22250410</v>
      </c>
      <c r="Y8" s="20">
        <v>9998728</v>
      </c>
      <c r="Z8" s="21">
        <v>44.937275313129064</v>
      </c>
      <c r="AA8" s="22">
        <v>29853858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25613247</v>
      </c>
      <c r="D14" s="29">
        <f>SUM(D6:D13)</f>
        <v>0</v>
      </c>
      <c r="E14" s="30">
        <f t="shared" si="0"/>
        <v>24867785</v>
      </c>
      <c r="F14" s="31">
        <f t="shared" si="0"/>
        <v>29853858</v>
      </c>
      <c r="G14" s="31">
        <f t="shared" si="0"/>
        <v>34628905</v>
      </c>
      <c r="H14" s="31">
        <f t="shared" si="0"/>
        <v>-3377187</v>
      </c>
      <c r="I14" s="31">
        <f t="shared" si="0"/>
        <v>1540932</v>
      </c>
      <c r="J14" s="31">
        <f t="shared" si="0"/>
        <v>32792650</v>
      </c>
      <c r="K14" s="31">
        <f t="shared" si="0"/>
        <v>758127</v>
      </c>
      <c r="L14" s="31">
        <f t="shared" si="0"/>
        <v>-2273180</v>
      </c>
      <c r="M14" s="31">
        <f t="shared" si="0"/>
        <v>-2210199</v>
      </c>
      <c r="N14" s="31">
        <f t="shared" si="0"/>
        <v>-3725252</v>
      </c>
      <c r="O14" s="31">
        <f t="shared" si="0"/>
        <v>1358667</v>
      </c>
      <c r="P14" s="31">
        <f t="shared" si="0"/>
        <v>1310070</v>
      </c>
      <c r="Q14" s="31">
        <f t="shared" si="0"/>
        <v>513003</v>
      </c>
      <c r="R14" s="31">
        <f t="shared" si="0"/>
        <v>3181740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32249138</v>
      </c>
      <c r="X14" s="31">
        <f t="shared" si="0"/>
        <v>22250410</v>
      </c>
      <c r="Y14" s="31">
        <f t="shared" si="0"/>
        <v>9998728</v>
      </c>
      <c r="Z14" s="32">
        <f>+IF(X14&lt;&gt;0,+(Y14/X14)*100,0)</f>
        <v>44.937275313129064</v>
      </c>
      <c r="AA14" s="33">
        <f>SUM(AA6:AA13)</f>
        <v>29853858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64030142</v>
      </c>
      <c r="D18" s="18"/>
      <c r="E18" s="19">
        <v>73681048</v>
      </c>
      <c r="F18" s="20">
        <v>75496743</v>
      </c>
      <c r="G18" s="24">
        <v>64948310</v>
      </c>
      <c r="H18" s="24">
        <v>-909180</v>
      </c>
      <c r="I18" s="24">
        <v>-8989</v>
      </c>
      <c r="J18" s="20">
        <v>64030141</v>
      </c>
      <c r="K18" s="24">
        <v>4800000</v>
      </c>
      <c r="L18" s="24">
        <v>1249823</v>
      </c>
      <c r="M18" s="20">
        <v>1275123</v>
      </c>
      <c r="N18" s="24">
        <v>7324946</v>
      </c>
      <c r="O18" s="24">
        <v>10513113</v>
      </c>
      <c r="P18" s="24">
        <v>496561</v>
      </c>
      <c r="Q18" s="20">
        <v>-544995</v>
      </c>
      <c r="R18" s="24">
        <v>10464679</v>
      </c>
      <c r="S18" s="24"/>
      <c r="T18" s="20"/>
      <c r="U18" s="24"/>
      <c r="V18" s="24"/>
      <c r="W18" s="24">
        <v>81819766</v>
      </c>
      <c r="X18" s="20">
        <v>59223687</v>
      </c>
      <c r="Y18" s="24">
        <v>22596079</v>
      </c>
      <c r="Z18" s="25">
        <v>38.15378633890186</v>
      </c>
      <c r="AA18" s="26">
        <v>75496743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64030142</v>
      </c>
      <c r="D26" s="29">
        <f t="shared" ref="D26:Y26" si="1">SUM(D16:D25)</f>
        <v>0</v>
      </c>
      <c r="E26" s="35">
        <f t="shared" si="1"/>
        <v>73681048</v>
      </c>
      <c r="F26" s="36">
        <f t="shared" si="1"/>
        <v>75496743</v>
      </c>
      <c r="G26" s="36">
        <f t="shared" si="1"/>
        <v>64948310</v>
      </c>
      <c r="H26" s="36">
        <f t="shared" si="1"/>
        <v>-909180</v>
      </c>
      <c r="I26" s="36">
        <f t="shared" si="1"/>
        <v>-8989</v>
      </c>
      <c r="J26" s="36">
        <f t="shared" si="1"/>
        <v>64030141</v>
      </c>
      <c r="K26" s="36">
        <f t="shared" si="1"/>
        <v>4800000</v>
      </c>
      <c r="L26" s="36">
        <f t="shared" si="1"/>
        <v>1249823</v>
      </c>
      <c r="M26" s="36">
        <f t="shared" si="1"/>
        <v>1275123</v>
      </c>
      <c r="N26" s="36">
        <f t="shared" si="1"/>
        <v>7324946</v>
      </c>
      <c r="O26" s="36">
        <f t="shared" si="1"/>
        <v>10513113</v>
      </c>
      <c r="P26" s="36">
        <f t="shared" si="1"/>
        <v>496561</v>
      </c>
      <c r="Q26" s="36">
        <f t="shared" si="1"/>
        <v>-544995</v>
      </c>
      <c r="R26" s="36">
        <f t="shared" si="1"/>
        <v>10464679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81819766</v>
      </c>
      <c r="X26" s="36">
        <f t="shared" si="1"/>
        <v>59223687</v>
      </c>
      <c r="Y26" s="36">
        <f t="shared" si="1"/>
        <v>22596079</v>
      </c>
      <c r="Z26" s="37">
        <f>+IF(X26&lt;&gt;0,+(Y26/X26)*100,0)</f>
        <v>38.15378633890186</v>
      </c>
      <c r="AA26" s="38">
        <f>SUM(AA16:AA25)</f>
        <v>75496743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89643389</v>
      </c>
      <c r="D27" s="29">
        <f>+D14+D26</f>
        <v>0</v>
      </c>
      <c r="E27" s="30">
        <f t="shared" si="2"/>
        <v>98548833</v>
      </c>
      <c r="F27" s="31">
        <f t="shared" si="2"/>
        <v>105350601</v>
      </c>
      <c r="G27" s="31">
        <f t="shared" si="2"/>
        <v>99577215</v>
      </c>
      <c r="H27" s="31">
        <f t="shared" si="2"/>
        <v>-4286367</v>
      </c>
      <c r="I27" s="31">
        <f t="shared" si="2"/>
        <v>1531943</v>
      </c>
      <c r="J27" s="31">
        <f t="shared" si="2"/>
        <v>96822791</v>
      </c>
      <c r="K27" s="31">
        <f t="shared" si="2"/>
        <v>5558127</v>
      </c>
      <c r="L27" s="31">
        <f t="shared" si="2"/>
        <v>-1023357</v>
      </c>
      <c r="M27" s="31">
        <f t="shared" si="2"/>
        <v>-935076</v>
      </c>
      <c r="N27" s="31">
        <f t="shared" si="2"/>
        <v>3599694</v>
      </c>
      <c r="O27" s="31">
        <f t="shared" si="2"/>
        <v>11871780</v>
      </c>
      <c r="P27" s="31">
        <f t="shared" si="2"/>
        <v>1806631</v>
      </c>
      <c r="Q27" s="31">
        <f t="shared" si="2"/>
        <v>-31992</v>
      </c>
      <c r="R27" s="31">
        <f t="shared" si="2"/>
        <v>13646419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114068904</v>
      </c>
      <c r="X27" s="31">
        <f t="shared" si="2"/>
        <v>81474097</v>
      </c>
      <c r="Y27" s="31">
        <f t="shared" si="2"/>
        <v>32594807</v>
      </c>
      <c r="Z27" s="32">
        <f>+IF(X27&lt;&gt;0,+(Y27/X27)*100,0)</f>
        <v>40.006343365793917</v>
      </c>
      <c r="AA27" s="33">
        <f>+AA14+AA26</f>
        <v>105350601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2917553</v>
      </c>
      <c r="D33" s="18"/>
      <c r="E33" s="19"/>
      <c r="F33" s="20"/>
      <c r="G33" s="20">
        <v>6502362</v>
      </c>
      <c r="H33" s="20">
        <v>134500</v>
      </c>
      <c r="I33" s="20">
        <v>156523</v>
      </c>
      <c r="J33" s="20">
        <v>6793385</v>
      </c>
      <c r="K33" s="20">
        <v>67291</v>
      </c>
      <c r="L33" s="20">
        <v>-3382252</v>
      </c>
      <c r="M33" s="20">
        <v>67628</v>
      </c>
      <c r="N33" s="20">
        <v>-3247333</v>
      </c>
      <c r="O33" s="20">
        <v>153191</v>
      </c>
      <c r="P33" s="20">
        <v>145641</v>
      </c>
      <c r="Q33" s="20">
        <v>48838</v>
      </c>
      <c r="R33" s="20">
        <v>347670</v>
      </c>
      <c r="S33" s="20"/>
      <c r="T33" s="20"/>
      <c r="U33" s="20"/>
      <c r="V33" s="20"/>
      <c r="W33" s="20">
        <v>3893722</v>
      </c>
      <c r="X33" s="20"/>
      <c r="Y33" s="20">
        <v>3893722</v>
      </c>
      <c r="Z33" s="21"/>
      <c r="AA33" s="22"/>
    </row>
    <row r="34" spans="1:27" x14ac:dyDescent="0.25">
      <c r="A34" s="23" t="s">
        <v>62</v>
      </c>
      <c r="B34" s="17" t="s">
        <v>33</v>
      </c>
      <c r="C34" s="18">
        <v>-64143</v>
      </c>
      <c r="D34" s="18"/>
      <c r="E34" s="19"/>
      <c r="F34" s="20"/>
      <c r="G34" s="20">
        <v>-64143</v>
      </c>
      <c r="H34" s="20"/>
      <c r="I34" s="20"/>
      <c r="J34" s="20">
        <v>-64143</v>
      </c>
      <c r="K34" s="20"/>
      <c r="L34" s="20"/>
      <c r="M34" s="20">
        <v>-873766</v>
      </c>
      <c r="N34" s="20">
        <v>-873766</v>
      </c>
      <c r="O34" s="20"/>
      <c r="P34" s="20"/>
      <c r="Q34" s="20"/>
      <c r="R34" s="20"/>
      <c r="S34" s="20"/>
      <c r="T34" s="20"/>
      <c r="U34" s="20"/>
      <c r="V34" s="20"/>
      <c r="W34" s="20">
        <v>-937909</v>
      </c>
      <c r="X34" s="20"/>
      <c r="Y34" s="20">
        <v>-937909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2853410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6438219</v>
      </c>
      <c r="H38" s="31">
        <f t="shared" si="3"/>
        <v>134500</v>
      </c>
      <c r="I38" s="31">
        <f t="shared" si="3"/>
        <v>156523</v>
      </c>
      <c r="J38" s="31">
        <f t="shared" si="3"/>
        <v>6729242</v>
      </c>
      <c r="K38" s="31">
        <f t="shared" si="3"/>
        <v>67291</v>
      </c>
      <c r="L38" s="31">
        <f t="shared" si="3"/>
        <v>-3382252</v>
      </c>
      <c r="M38" s="31">
        <f t="shared" si="3"/>
        <v>-806138</v>
      </c>
      <c r="N38" s="31">
        <f t="shared" si="3"/>
        <v>-4121099</v>
      </c>
      <c r="O38" s="31">
        <f t="shared" si="3"/>
        <v>153191</v>
      </c>
      <c r="P38" s="31">
        <f t="shared" si="3"/>
        <v>145641</v>
      </c>
      <c r="Q38" s="31">
        <f t="shared" si="3"/>
        <v>48838</v>
      </c>
      <c r="R38" s="31">
        <f t="shared" si="3"/>
        <v>347670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2955813</v>
      </c>
      <c r="X38" s="31">
        <f t="shared" si="3"/>
        <v>0</v>
      </c>
      <c r="Y38" s="31">
        <f t="shared" si="3"/>
        <v>2955813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80071601</v>
      </c>
      <c r="D41" s="18"/>
      <c r="E41" s="19">
        <v>77470059</v>
      </c>
      <c r="F41" s="20">
        <v>90039677</v>
      </c>
      <c r="G41" s="20">
        <v>75464725</v>
      </c>
      <c r="H41" s="20">
        <v>4606876</v>
      </c>
      <c r="I41" s="20"/>
      <c r="J41" s="20">
        <v>80071601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80071601</v>
      </c>
      <c r="X41" s="20">
        <v>67529754</v>
      </c>
      <c r="Y41" s="20">
        <v>12541847</v>
      </c>
      <c r="Z41" s="21">
        <v>18.572327392159611</v>
      </c>
      <c r="AA41" s="22">
        <v>90039677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80071601</v>
      </c>
      <c r="D44" s="29">
        <f t="shared" ref="D44:Y44" si="4">SUM(D40:D43)</f>
        <v>0</v>
      </c>
      <c r="E44" s="35">
        <f t="shared" si="4"/>
        <v>77470059</v>
      </c>
      <c r="F44" s="36">
        <f t="shared" si="4"/>
        <v>90039677</v>
      </c>
      <c r="G44" s="36">
        <f t="shared" si="4"/>
        <v>75464725</v>
      </c>
      <c r="H44" s="36">
        <f t="shared" si="4"/>
        <v>4606876</v>
      </c>
      <c r="I44" s="36">
        <f t="shared" si="4"/>
        <v>0</v>
      </c>
      <c r="J44" s="36">
        <f t="shared" si="4"/>
        <v>80071601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80071601</v>
      </c>
      <c r="X44" s="36">
        <f t="shared" si="4"/>
        <v>67529754</v>
      </c>
      <c r="Y44" s="36">
        <f t="shared" si="4"/>
        <v>12541847</v>
      </c>
      <c r="Z44" s="37">
        <f>+IF(X44&lt;&gt;0,+(Y44/X44)*100,0)</f>
        <v>18.572327392159611</v>
      </c>
      <c r="AA44" s="38">
        <f>SUM(AA40:AA43)</f>
        <v>90039677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82925011</v>
      </c>
      <c r="D45" s="29">
        <f>+D38+D44</f>
        <v>0</v>
      </c>
      <c r="E45" s="30">
        <f t="shared" si="5"/>
        <v>77470059</v>
      </c>
      <c r="F45" s="31">
        <f t="shared" si="5"/>
        <v>90039677</v>
      </c>
      <c r="G45" s="31">
        <f t="shared" si="5"/>
        <v>81902944</v>
      </c>
      <c r="H45" s="31">
        <f t="shared" si="5"/>
        <v>4741376</v>
      </c>
      <c r="I45" s="31">
        <f t="shared" si="5"/>
        <v>156523</v>
      </c>
      <c r="J45" s="31">
        <f t="shared" si="5"/>
        <v>86800843</v>
      </c>
      <c r="K45" s="31">
        <f t="shared" si="5"/>
        <v>67291</v>
      </c>
      <c r="L45" s="31">
        <f t="shared" si="5"/>
        <v>-3382252</v>
      </c>
      <c r="M45" s="31">
        <f t="shared" si="5"/>
        <v>-806138</v>
      </c>
      <c r="N45" s="31">
        <f t="shared" si="5"/>
        <v>-4121099</v>
      </c>
      <c r="O45" s="31">
        <f t="shared" si="5"/>
        <v>153191</v>
      </c>
      <c r="P45" s="31">
        <f t="shared" si="5"/>
        <v>145641</v>
      </c>
      <c r="Q45" s="31">
        <f t="shared" si="5"/>
        <v>48838</v>
      </c>
      <c r="R45" s="31">
        <f t="shared" si="5"/>
        <v>347670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83027414</v>
      </c>
      <c r="X45" s="31">
        <f t="shared" si="5"/>
        <v>67529754</v>
      </c>
      <c r="Y45" s="31">
        <f t="shared" si="5"/>
        <v>15497660</v>
      </c>
      <c r="Z45" s="32">
        <f>+IF(X45&lt;&gt;0,+(Y45/X45)*100,0)</f>
        <v>22.94938020949995</v>
      </c>
      <c r="AA45" s="33">
        <f>+AA38+AA44</f>
        <v>90039677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6718378</v>
      </c>
      <c r="D46" s="42">
        <f t="shared" si="6"/>
        <v>0</v>
      </c>
      <c r="E46" s="43">
        <f t="shared" si="6"/>
        <v>21078774</v>
      </c>
      <c r="F46" s="44">
        <f t="shared" si="6"/>
        <v>15310924</v>
      </c>
      <c r="G46" s="44">
        <f t="shared" si="6"/>
        <v>17674271</v>
      </c>
      <c r="H46" s="44">
        <f t="shared" si="6"/>
        <v>-9027743</v>
      </c>
      <c r="I46" s="44">
        <f t="shared" si="6"/>
        <v>1375420</v>
      </c>
      <c r="J46" s="44">
        <f t="shared" si="6"/>
        <v>10021948</v>
      </c>
      <c r="K46" s="44">
        <f t="shared" si="6"/>
        <v>5490836</v>
      </c>
      <c r="L46" s="44">
        <f t="shared" si="6"/>
        <v>2358895</v>
      </c>
      <c r="M46" s="44">
        <f t="shared" si="6"/>
        <v>-128938</v>
      </c>
      <c r="N46" s="44">
        <f t="shared" si="6"/>
        <v>7720793</v>
      </c>
      <c r="O46" s="44">
        <f t="shared" si="6"/>
        <v>11718589</v>
      </c>
      <c r="P46" s="44">
        <f t="shared" si="6"/>
        <v>1660990</v>
      </c>
      <c r="Q46" s="44">
        <f t="shared" si="6"/>
        <v>-80830</v>
      </c>
      <c r="R46" s="44">
        <f t="shared" si="6"/>
        <v>13298749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31041490</v>
      </c>
      <c r="X46" s="44">
        <f t="shared" si="6"/>
        <v>13944343</v>
      </c>
      <c r="Y46" s="44">
        <f t="shared" si="6"/>
        <v>17097147</v>
      </c>
      <c r="Z46" s="45">
        <f>+IF(X46&lt;&gt;0,+(Y46/X46)*100,0)</f>
        <v>122.60991428567125</v>
      </c>
      <c r="AA46" s="46">
        <f>+AA27-AA45</f>
        <v>15310924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-69046168</v>
      </c>
      <c r="D48" s="18"/>
      <c r="E48" s="19">
        <v>2438792</v>
      </c>
      <c r="F48" s="20">
        <v>2438792</v>
      </c>
      <c r="G48" s="20">
        <v>-54130598</v>
      </c>
      <c r="H48" s="20">
        <v>-9366339</v>
      </c>
      <c r="I48" s="20"/>
      <c r="J48" s="20">
        <v>-63496937</v>
      </c>
      <c r="K48" s="20">
        <v>-1697009</v>
      </c>
      <c r="L48" s="20">
        <v>-3500349</v>
      </c>
      <c r="M48" s="20">
        <v>-1399858</v>
      </c>
      <c r="N48" s="20">
        <v>-6597216</v>
      </c>
      <c r="O48" s="20">
        <v>-407393</v>
      </c>
      <c r="P48" s="20">
        <v>3152740</v>
      </c>
      <c r="Q48" s="20">
        <v>3113274</v>
      </c>
      <c r="R48" s="20">
        <v>5858621</v>
      </c>
      <c r="S48" s="20"/>
      <c r="T48" s="20"/>
      <c r="U48" s="20"/>
      <c r="V48" s="20"/>
      <c r="W48" s="20">
        <v>-64235532</v>
      </c>
      <c r="X48" s="20">
        <v>1829079</v>
      </c>
      <c r="Y48" s="20">
        <v>-66064611</v>
      </c>
      <c r="Z48" s="47">
        <v>-3611.905828015083</v>
      </c>
      <c r="AA48" s="22">
        <v>2438792</v>
      </c>
    </row>
    <row r="49" spans="1:27" x14ac:dyDescent="0.25">
      <c r="A49" s="23" t="s">
        <v>75</v>
      </c>
      <c r="B49" s="17" t="s">
        <v>33</v>
      </c>
      <c r="C49" s="18">
        <v>-24837572</v>
      </c>
      <c r="D49" s="18"/>
      <c r="E49" s="19"/>
      <c r="F49" s="20"/>
      <c r="G49" s="20">
        <v>-23736987</v>
      </c>
      <c r="H49" s="20">
        <v>-550292</v>
      </c>
      <c r="I49" s="20"/>
      <c r="J49" s="20">
        <v>-24287279</v>
      </c>
      <c r="K49" s="20"/>
      <c r="L49" s="20">
        <v>-550292</v>
      </c>
      <c r="M49" s="20"/>
      <c r="N49" s="20">
        <v>-550292</v>
      </c>
      <c r="O49" s="20"/>
      <c r="P49" s="20">
        <v>-4800000</v>
      </c>
      <c r="Q49" s="20"/>
      <c r="R49" s="20">
        <v>-4800000</v>
      </c>
      <c r="S49" s="20"/>
      <c r="T49" s="20"/>
      <c r="U49" s="20"/>
      <c r="V49" s="20"/>
      <c r="W49" s="20">
        <v>-29637571</v>
      </c>
      <c r="X49" s="20"/>
      <c r="Y49" s="20">
        <v>-29637571</v>
      </c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-93883740</v>
      </c>
      <c r="D51" s="50">
        <f t="shared" ref="D51:Y51" si="7">SUM(D48:D50)</f>
        <v>0</v>
      </c>
      <c r="E51" s="51">
        <f t="shared" si="7"/>
        <v>2438792</v>
      </c>
      <c r="F51" s="52">
        <f t="shared" si="7"/>
        <v>2438792</v>
      </c>
      <c r="G51" s="52">
        <f t="shared" si="7"/>
        <v>-77867585</v>
      </c>
      <c r="H51" s="52">
        <f t="shared" si="7"/>
        <v>-9916631</v>
      </c>
      <c r="I51" s="52">
        <f t="shared" si="7"/>
        <v>0</v>
      </c>
      <c r="J51" s="52">
        <f t="shared" si="7"/>
        <v>-87784216</v>
      </c>
      <c r="K51" s="52">
        <f t="shared" si="7"/>
        <v>-1697009</v>
      </c>
      <c r="L51" s="52">
        <f t="shared" si="7"/>
        <v>-4050641</v>
      </c>
      <c r="M51" s="52">
        <f t="shared" si="7"/>
        <v>-1399858</v>
      </c>
      <c r="N51" s="52">
        <f t="shared" si="7"/>
        <v>-7147508</v>
      </c>
      <c r="O51" s="52">
        <f t="shared" si="7"/>
        <v>-407393</v>
      </c>
      <c r="P51" s="52">
        <f t="shared" si="7"/>
        <v>-1647260</v>
      </c>
      <c r="Q51" s="52">
        <f t="shared" si="7"/>
        <v>3113274</v>
      </c>
      <c r="R51" s="52">
        <f t="shared" si="7"/>
        <v>1058621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-93873103</v>
      </c>
      <c r="X51" s="52">
        <f t="shared" si="7"/>
        <v>1829079</v>
      </c>
      <c r="Y51" s="52">
        <f t="shared" si="7"/>
        <v>-95702182</v>
      </c>
      <c r="Z51" s="53">
        <f>+IF(X51&lt;&gt;0,+(Y51/X51)*100,0)</f>
        <v>-5232.2607170056617</v>
      </c>
      <c r="AA51" s="54">
        <f>SUM(AA48:AA50)</f>
        <v>2438792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144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-46600140</v>
      </c>
      <c r="D6" s="18"/>
      <c r="E6" s="19">
        <v>39457772</v>
      </c>
      <c r="F6" s="20">
        <v>-15368537</v>
      </c>
      <c r="G6" s="20">
        <v>-33899849</v>
      </c>
      <c r="H6" s="20">
        <v>-768533</v>
      </c>
      <c r="I6" s="20">
        <v>929839</v>
      </c>
      <c r="J6" s="20">
        <v>-33738543</v>
      </c>
      <c r="K6" s="20">
        <v>-2820048</v>
      </c>
      <c r="L6" s="20">
        <v>-754906</v>
      </c>
      <c r="M6" s="20">
        <v>8697085</v>
      </c>
      <c r="N6" s="20">
        <v>5122131</v>
      </c>
      <c r="O6" s="20">
        <v>-640051</v>
      </c>
      <c r="P6" s="20">
        <v>990332</v>
      </c>
      <c r="Q6" s="20">
        <v>7740237</v>
      </c>
      <c r="R6" s="20">
        <v>8090518</v>
      </c>
      <c r="S6" s="20"/>
      <c r="T6" s="20"/>
      <c r="U6" s="20"/>
      <c r="V6" s="20"/>
      <c r="W6" s="20">
        <v>-20525894</v>
      </c>
      <c r="X6" s="20">
        <v>-20297293</v>
      </c>
      <c r="Y6" s="20">
        <v>-228601</v>
      </c>
      <c r="Z6" s="21">
        <v>1.1262634874512578</v>
      </c>
      <c r="AA6" s="22">
        <v>-15368537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28083997</v>
      </c>
      <c r="D8" s="18"/>
      <c r="E8" s="19">
        <v>3953797</v>
      </c>
      <c r="F8" s="20">
        <v>24316081</v>
      </c>
      <c r="G8" s="20">
        <v>59897527</v>
      </c>
      <c r="H8" s="20">
        <v>-25228257</v>
      </c>
      <c r="I8" s="20">
        <v>-66997199</v>
      </c>
      <c r="J8" s="20">
        <v>-32327929</v>
      </c>
      <c r="K8" s="20">
        <v>3153170</v>
      </c>
      <c r="L8" s="20">
        <v>3795876</v>
      </c>
      <c r="M8" s="20">
        <v>59741283</v>
      </c>
      <c r="N8" s="20">
        <v>66690329</v>
      </c>
      <c r="O8" s="20">
        <v>372506</v>
      </c>
      <c r="P8" s="20">
        <v>828720</v>
      </c>
      <c r="Q8" s="20">
        <v>6810035</v>
      </c>
      <c r="R8" s="20">
        <v>8011261</v>
      </c>
      <c r="S8" s="20"/>
      <c r="T8" s="20"/>
      <c r="U8" s="20"/>
      <c r="V8" s="20"/>
      <c r="W8" s="20">
        <v>42373661</v>
      </c>
      <c r="X8" s="20">
        <v>25771349</v>
      </c>
      <c r="Y8" s="20">
        <v>16602312</v>
      </c>
      <c r="Z8" s="21">
        <v>64.421586933613767</v>
      </c>
      <c r="AA8" s="22">
        <v>24316081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3809436</v>
      </c>
      <c r="D11" s="18"/>
      <c r="E11" s="19"/>
      <c r="F11" s="20">
        <v>3809436</v>
      </c>
      <c r="G11" s="20">
        <v>3735019</v>
      </c>
      <c r="H11" s="20">
        <v>-1207</v>
      </c>
      <c r="I11" s="20">
        <v>-163591</v>
      </c>
      <c r="J11" s="20">
        <v>3570221</v>
      </c>
      <c r="K11" s="20">
        <v>-209522</v>
      </c>
      <c r="L11" s="20">
        <v>-96969</v>
      </c>
      <c r="M11" s="20">
        <v>-32502</v>
      </c>
      <c r="N11" s="20">
        <v>-338993</v>
      </c>
      <c r="O11" s="20">
        <v>-83587</v>
      </c>
      <c r="P11" s="20">
        <v>-185736</v>
      </c>
      <c r="Q11" s="20">
        <v>-54297</v>
      </c>
      <c r="R11" s="20">
        <v>-323620</v>
      </c>
      <c r="S11" s="20"/>
      <c r="T11" s="20"/>
      <c r="U11" s="20"/>
      <c r="V11" s="20"/>
      <c r="W11" s="20">
        <v>2907608</v>
      </c>
      <c r="X11" s="20">
        <v>3809436</v>
      </c>
      <c r="Y11" s="20">
        <v>-901828</v>
      </c>
      <c r="Z11" s="21">
        <v>-23.673530674882056</v>
      </c>
      <c r="AA11" s="22">
        <v>3809436</v>
      </c>
    </row>
    <row r="12" spans="1:27" x14ac:dyDescent="0.25">
      <c r="A12" s="23" t="s">
        <v>41</v>
      </c>
      <c r="B12" s="17" t="s">
        <v>33</v>
      </c>
      <c r="C12" s="18">
        <v>3933</v>
      </c>
      <c r="D12" s="18"/>
      <c r="E12" s="19"/>
      <c r="F12" s="20">
        <v>3933</v>
      </c>
      <c r="G12" s="24">
        <v>3933</v>
      </c>
      <c r="H12" s="24"/>
      <c r="I12" s="24"/>
      <c r="J12" s="20">
        <v>3933</v>
      </c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>
        <v>3933</v>
      </c>
      <c r="X12" s="20">
        <v>3933</v>
      </c>
      <c r="Y12" s="24"/>
      <c r="Z12" s="25"/>
      <c r="AA12" s="26">
        <v>3933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-14702774</v>
      </c>
      <c r="D14" s="29">
        <f>SUM(D6:D13)</f>
        <v>0</v>
      </c>
      <c r="E14" s="30">
        <f t="shared" si="0"/>
        <v>43411569</v>
      </c>
      <c r="F14" s="31">
        <f t="shared" si="0"/>
        <v>12760913</v>
      </c>
      <c r="G14" s="31">
        <f t="shared" si="0"/>
        <v>29736630</v>
      </c>
      <c r="H14" s="31">
        <f t="shared" si="0"/>
        <v>-25997997</v>
      </c>
      <c r="I14" s="31">
        <f t="shared" si="0"/>
        <v>-66230951</v>
      </c>
      <c r="J14" s="31">
        <f t="shared" si="0"/>
        <v>-62492318</v>
      </c>
      <c r="K14" s="31">
        <f t="shared" si="0"/>
        <v>123600</v>
      </c>
      <c r="L14" s="31">
        <f t="shared" si="0"/>
        <v>2944001</v>
      </c>
      <c r="M14" s="31">
        <f t="shared" si="0"/>
        <v>68405866</v>
      </c>
      <c r="N14" s="31">
        <f t="shared" si="0"/>
        <v>71473467</v>
      </c>
      <c r="O14" s="31">
        <f t="shared" si="0"/>
        <v>-351132</v>
      </c>
      <c r="P14" s="31">
        <f t="shared" si="0"/>
        <v>1633316</v>
      </c>
      <c r="Q14" s="31">
        <f t="shared" si="0"/>
        <v>14495975</v>
      </c>
      <c r="R14" s="31">
        <f t="shared" si="0"/>
        <v>15778159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24759308</v>
      </c>
      <c r="X14" s="31">
        <f t="shared" si="0"/>
        <v>9287425</v>
      </c>
      <c r="Y14" s="31">
        <f t="shared" si="0"/>
        <v>15471883</v>
      </c>
      <c r="Z14" s="32">
        <f>+IF(X14&lt;&gt;0,+(Y14/X14)*100,0)</f>
        <v>166.58958753368128</v>
      </c>
      <c r="AA14" s="33">
        <f>SUM(AA6:AA13)</f>
        <v>12760913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42286897</v>
      </c>
      <c r="D18" s="18"/>
      <c r="E18" s="19">
        <v>26450807</v>
      </c>
      <c r="F18" s="20">
        <v>42286898</v>
      </c>
      <c r="G18" s="24">
        <v>45147099</v>
      </c>
      <c r="H18" s="24">
        <v>-3217727</v>
      </c>
      <c r="I18" s="24">
        <v>-278075</v>
      </c>
      <c r="J18" s="20">
        <v>41651297</v>
      </c>
      <c r="K18" s="24">
        <v>-278075</v>
      </c>
      <c r="L18" s="24">
        <v>-278075</v>
      </c>
      <c r="M18" s="20">
        <v>-278075</v>
      </c>
      <c r="N18" s="24">
        <v>-834225</v>
      </c>
      <c r="O18" s="24">
        <v>-278075</v>
      </c>
      <c r="P18" s="24">
        <v>-278075</v>
      </c>
      <c r="Q18" s="20">
        <v>-278075</v>
      </c>
      <c r="R18" s="24">
        <v>-834225</v>
      </c>
      <c r="S18" s="24"/>
      <c r="T18" s="20"/>
      <c r="U18" s="24"/>
      <c r="V18" s="24"/>
      <c r="W18" s="24">
        <v>39982847</v>
      </c>
      <c r="X18" s="20">
        <v>41132456</v>
      </c>
      <c r="Y18" s="24">
        <v>-1149609</v>
      </c>
      <c r="Z18" s="25">
        <v>-2.7948951066768295</v>
      </c>
      <c r="AA18" s="26">
        <v>42286898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42286897</v>
      </c>
      <c r="D26" s="29">
        <f t="shared" ref="D26:Y26" si="1">SUM(D16:D25)</f>
        <v>0</v>
      </c>
      <c r="E26" s="35">
        <f t="shared" si="1"/>
        <v>26450807</v>
      </c>
      <c r="F26" s="36">
        <f t="shared" si="1"/>
        <v>42286898</v>
      </c>
      <c r="G26" s="36">
        <f t="shared" si="1"/>
        <v>45147099</v>
      </c>
      <c r="H26" s="36">
        <f t="shared" si="1"/>
        <v>-3217727</v>
      </c>
      <c r="I26" s="36">
        <f t="shared" si="1"/>
        <v>-278075</v>
      </c>
      <c r="J26" s="36">
        <f t="shared" si="1"/>
        <v>41651297</v>
      </c>
      <c r="K26" s="36">
        <f t="shared" si="1"/>
        <v>-278075</v>
      </c>
      <c r="L26" s="36">
        <f t="shared" si="1"/>
        <v>-278075</v>
      </c>
      <c r="M26" s="36">
        <f t="shared" si="1"/>
        <v>-278075</v>
      </c>
      <c r="N26" s="36">
        <f t="shared" si="1"/>
        <v>-834225</v>
      </c>
      <c r="O26" s="36">
        <f t="shared" si="1"/>
        <v>-278075</v>
      </c>
      <c r="P26" s="36">
        <f t="shared" si="1"/>
        <v>-278075</v>
      </c>
      <c r="Q26" s="36">
        <f t="shared" si="1"/>
        <v>-278075</v>
      </c>
      <c r="R26" s="36">
        <f t="shared" si="1"/>
        <v>-834225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39982847</v>
      </c>
      <c r="X26" s="36">
        <f t="shared" si="1"/>
        <v>41132456</v>
      </c>
      <c r="Y26" s="36">
        <f t="shared" si="1"/>
        <v>-1149609</v>
      </c>
      <c r="Z26" s="37">
        <f>+IF(X26&lt;&gt;0,+(Y26/X26)*100,0)</f>
        <v>-2.7948951066768295</v>
      </c>
      <c r="AA26" s="38">
        <f>SUM(AA16:AA25)</f>
        <v>42286898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27584123</v>
      </c>
      <c r="D27" s="29">
        <f>+D14+D26</f>
        <v>0</v>
      </c>
      <c r="E27" s="30">
        <f t="shared" si="2"/>
        <v>69862376</v>
      </c>
      <c r="F27" s="31">
        <f t="shared" si="2"/>
        <v>55047811</v>
      </c>
      <c r="G27" s="31">
        <f t="shared" si="2"/>
        <v>74883729</v>
      </c>
      <c r="H27" s="31">
        <f t="shared" si="2"/>
        <v>-29215724</v>
      </c>
      <c r="I27" s="31">
        <f t="shared" si="2"/>
        <v>-66509026</v>
      </c>
      <c r="J27" s="31">
        <f t="shared" si="2"/>
        <v>-20841021</v>
      </c>
      <c r="K27" s="31">
        <f t="shared" si="2"/>
        <v>-154475</v>
      </c>
      <c r="L27" s="31">
        <f t="shared" si="2"/>
        <v>2665926</v>
      </c>
      <c r="M27" s="31">
        <f t="shared" si="2"/>
        <v>68127791</v>
      </c>
      <c r="N27" s="31">
        <f t="shared" si="2"/>
        <v>70639242</v>
      </c>
      <c r="O27" s="31">
        <f t="shared" si="2"/>
        <v>-629207</v>
      </c>
      <c r="P27" s="31">
        <f t="shared" si="2"/>
        <v>1355241</v>
      </c>
      <c r="Q27" s="31">
        <f t="shared" si="2"/>
        <v>14217900</v>
      </c>
      <c r="R27" s="31">
        <f t="shared" si="2"/>
        <v>14943934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64742155</v>
      </c>
      <c r="X27" s="31">
        <f t="shared" si="2"/>
        <v>50419881</v>
      </c>
      <c r="Y27" s="31">
        <f t="shared" si="2"/>
        <v>14322274</v>
      </c>
      <c r="Z27" s="32">
        <f>+IF(X27&lt;&gt;0,+(Y27/X27)*100,0)</f>
        <v>28.40600516292373</v>
      </c>
      <c r="AA27" s="33">
        <f>+AA14+AA26</f>
        <v>55047811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-30048</v>
      </c>
      <c r="D32" s="18"/>
      <c r="E32" s="19"/>
      <c r="F32" s="20">
        <v>-30049</v>
      </c>
      <c r="G32" s="20">
        <v>-32086</v>
      </c>
      <c r="H32" s="20">
        <v>-350</v>
      </c>
      <c r="I32" s="20">
        <v>-476</v>
      </c>
      <c r="J32" s="20">
        <v>-32912</v>
      </c>
      <c r="K32" s="20">
        <v>-1012</v>
      </c>
      <c r="L32" s="20">
        <v>-1211</v>
      </c>
      <c r="M32" s="20">
        <v>-829</v>
      </c>
      <c r="N32" s="20">
        <v>-3052</v>
      </c>
      <c r="O32" s="20">
        <v>-433</v>
      </c>
      <c r="P32" s="20">
        <v>-631</v>
      </c>
      <c r="Q32" s="20">
        <v>-434</v>
      </c>
      <c r="R32" s="20">
        <v>-1498</v>
      </c>
      <c r="S32" s="20"/>
      <c r="T32" s="20"/>
      <c r="U32" s="20"/>
      <c r="V32" s="20"/>
      <c r="W32" s="20">
        <v>-37462</v>
      </c>
      <c r="X32" s="20">
        <v>-30049</v>
      </c>
      <c r="Y32" s="20">
        <v>-7413</v>
      </c>
      <c r="Z32" s="21">
        <v>24.669706146627178</v>
      </c>
      <c r="AA32" s="22">
        <v>-30049</v>
      </c>
    </row>
    <row r="33" spans="1:27" x14ac:dyDescent="0.25">
      <c r="A33" s="23" t="s">
        <v>61</v>
      </c>
      <c r="B33" s="17" t="s">
        <v>33</v>
      </c>
      <c r="C33" s="18">
        <v>29502977</v>
      </c>
      <c r="D33" s="18"/>
      <c r="E33" s="19">
        <v>-2247965</v>
      </c>
      <c r="F33" s="20">
        <v>27254913</v>
      </c>
      <c r="G33" s="20">
        <v>24857760</v>
      </c>
      <c r="H33" s="20">
        <v>-275544</v>
      </c>
      <c r="I33" s="20">
        <v>3086825</v>
      </c>
      <c r="J33" s="20">
        <v>27669041</v>
      </c>
      <c r="K33" s="20">
        <v>-3955572</v>
      </c>
      <c r="L33" s="20">
        <v>-370653</v>
      </c>
      <c r="M33" s="20">
        <v>2309918</v>
      </c>
      <c r="N33" s="20">
        <v>-2016307</v>
      </c>
      <c r="O33" s="20">
        <v>2504835</v>
      </c>
      <c r="P33" s="20">
        <v>287356</v>
      </c>
      <c r="Q33" s="20">
        <v>2030086</v>
      </c>
      <c r="R33" s="20">
        <v>4822277</v>
      </c>
      <c r="S33" s="20"/>
      <c r="T33" s="20"/>
      <c r="U33" s="20"/>
      <c r="V33" s="20"/>
      <c r="W33" s="20">
        <v>30475011</v>
      </c>
      <c r="X33" s="20">
        <v>27816986</v>
      </c>
      <c r="Y33" s="20">
        <v>2658025</v>
      </c>
      <c r="Z33" s="21">
        <v>9.5554025874693966</v>
      </c>
      <c r="AA33" s="22">
        <v>27254913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>
        <v>-5200</v>
      </c>
      <c r="H34" s="20"/>
      <c r="I34" s="20"/>
      <c r="J34" s="20">
        <v>-5200</v>
      </c>
      <c r="K34" s="20">
        <v>-25858</v>
      </c>
      <c r="L34" s="20">
        <v>-31764</v>
      </c>
      <c r="M34" s="20">
        <v>-31106</v>
      </c>
      <c r="N34" s="20">
        <v>-88728</v>
      </c>
      <c r="O34" s="20">
        <v>-8493</v>
      </c>
      <c r="P34" s="20">
        <v>-11156</v>
      </c>
      <c r="Q34" s="20">
        <v>-10632</v>
      </c>
      <c r="R34" s="20">
        <v>-30281</v>
      </c>
      <c r="S34" s="20"/>
      <c r="T34" s="20"/>
      <c r="U34" s="20"/>
      <c r="V34" s="20"/>
      <c r="W34" s="20">
        <v>-124209</v>
      </c>
      <c r="X34" s="20"/>
      <c r="Y34" s="20">
        <v>-124209</v>
      </c>
      <c r="Z34" s="21"/>
      <c r="AA34" s="22"/>
    </row>
    <row r="35" spans="1:27" x14ac:dyDescent="0.25">
      <c r="A35" s="23" t="s">
        <v>63</v>
      </c>
      <c r="B35" s="17" t="s">
        <v>33</v>
      </c>
      <c r="C35" s="18">
        <v>34275998</v>
      </c>
      <c r="D35" s="18"/>
      <c r="E35" s="19"/>
      <c r="F35" s="20">
        <v>34275998</v>
      </c>
      <c r="G35" s="20"/>
      <c r="H35" s="20">
        <v>34275998</v>
      </c>
      <c r="I35" s="20"/>
      <c r="J35" s="20">
        <v>34275998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34275998</v>
      </c>
      <c r="X35" s="20">
        <v>34275998</v>
      </c>
      <c r="Y35" s="20"/>
      <c r="Z35" s="21"/>
      <c r="AA35" s="22">
        <v>34275998</v>
      </c>
    </row>
    <row r="36" spans="1:27" x14ac:dyDescent="0.25">
      <c r="A36" s="23" t="s">
        <v>64</v>
      </c>
      <c r="B36" s="17" t="s">
        <v>33</v>
      </c>
      <c r="C36" s="18">
        <v>-233471</v>
      </c>
      <c r="D36" s="18"/>
      <c r="E36" s="19"/>
      <c r="F36" s="20">
        <v>-233471</v>
      </c>
      <c r="G36" s="20">
        <v>-233471</v>
      </c>
      <c r="H36" s="20"/>
      <c r="I36" s="20"/>
      <c r="J36" s="20">
        <v>-233471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-233471</v>
      </c>
      <c r="X36" s="20">
        <v>-233471</v>
      </c>
      <c r="Y36" s="20"/>
      <c r="Z36" s="21"/>
      <c r="AA36" s="22">
        <v>-233471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63515456</v>
      </c>
      <c r="D38" s="29">
        <f t="shared" ref="D38:Y38" si="3">SUM(D30:D37)</f>
        <v>0</v>
      </c>
      <c r="E38" s="30">
        <f t="shared" si="3"/>
        <v>-2247965</v>
      </c>
      <c r="F38" s="31">
        <f t="shared" si="3"/>
        <v>61267391</v>
      </c>
      <c r="G38" s="31">
        <f t="shared" si="3"/>
        <v>24587003</v>
      </c>
      <c r="H38" s="31">
        <f t="shared" si="3"/>
        <v>34000104</v>
      </c>
      <c r="I38" s="31">
        <f t="shared" si="3"/>
        <v>3086349</v>
      </c>
      <c r="J38" s="31">
        <f t="shared" si="3"/>
        <v>61673456</v>
      </c>
      <c r="K38" s="31">
        <f t="shared" si="3"/>
        <v>-3982442</v>
      </c>
      <c r="L38" s="31">
        <f t="shared" si="3"/>
        <v>-403628</v>
      </c>
      <c r="M38" s="31">
        <f t="shared" si="3"/>
        <v>2277983</v>
      </c>
      <c r="N38" s="31">
        <f t="shared" si="3"/>
        <v>-2108087</v>
      </c>
      <c r="O38" s="31">
        <f t="shared" si="3"/>
        <v>2495909</v>
      </c>
      <c r="P38" s="31">
        <f t="shared" si="3"/>
        <v>275569</v>
      </c>
      <c r="Q38" s="31">
        <f t="shared" si="3"/>
        <v>2019020</v>
      </c>
      <c r="R38" s="31">
        <f t="shared" si="3"/>
        <v>4790498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64355867</v>
      </c>
      <c r="X38" s="31">
        <f t="shared" si="3"/>
        <v>61829464</v>
      </c>
      <c r="Y38" s="31">
        <f t="shared" si="3"/>
        <v>2526403</v>
      </c>
      <c r="Z38" s="32">
        <f>+IF(X38&lt;&gt;0,+(Y38/X38)*100,0)</f>
        <v>4.0860826482338579</v>
      </c>
      <c r="AA38" s="33">
        <f>SUM(AA30:AA37)</f>
        <v>61267391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6516734</v>
      </c>
      <c r="D41" s="18"/>
      <c r="E41" s="19">
        <v>38206199</v>
      </c>
      <c r="F41" s="20">
        <v>6516734</v>
      </c>
      <c r="G41" s="20">
        <v>40792732</v>
      </c>
      <c r="H41" s="20">
        <v>-34275998</v>
      </c>
      <c r="I41" s="20"/>
      <c r="J41" s="20">
        <v>6516734</v>
      </c>
      <c r="K41" s="20"/>
      <c r="L41" s="20"/>
      <c r="M41" s="20">
        <v>283478</v>
      </c>
      <c r="N41" s="20">
        <v>283478</v>
      </c>
      <c r="O41" s="20"/>
      <c r="P41" s="20"/>
      <c r="Q41" s="20"/>
      <c r="R41" s="20"/>
      <c r="S41" s="20"/>
      <c r="T41" s="20"/>
      <c r="U41" s="20"/>
      <c r="V41" s="20"/>
      <c r="W41" s="20">
        <v>6800212</v>
      </c>
      <c r="X41" s="20">
        <v>6516734</v>
      </c>
      <c r="Y41" s="20">
        <v>283478</v>
      </c>
      <c r="Z41" s="21">
        <v>4.3500010895028094</v>
      </c>
      <c r="AA41" s="22">
        <v>6516734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6516734</v>
      </c>
      <c r="D44" s="29">
        <f t="shared" ref="D44:Y44" si="4">SUM(D40:D43)</f>
        <v>0</v>
      </c>
      <c r="E44" s="35">
        <f t="shared" si="4"/>
        <v>38206199</v>
      </c>
      <c r="F44" s="36">
        <f t="shared" si="4"/>
        <v>6516734</v>
      </c>
      <c r="G44" s="36">
        <f t="shared" si="4"/>
        <v>40792732</v>
      </c>
      <c r="H44" s="36">
        <f t="shared" si="4"/>
        <v>-34275998</v>
      </c>
      <c r="I44" s="36">
        <f t="shared" si="4"/>
        <v>0</v>
      </c>
      <c r="J44" s="36">
        <f t="shared" si="4"/>
        <v>6516734</v>
      </c>
      <c r="K44" s="36">
        <f t="shared" si="4"/>
        <v>0</v>
      </c>
      <c r="L44" s="36">
        <f t="shared" si="4"/>
        <v>0</v>
      </c>
      <c r="M44" s="36">
        <f t="shared" si="4"/>
        <v>283478</v>
      </c>
      <c r="N44" s="36">
        <f t="shared" si="4"/>
        <v>283478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6800212</v>
      </c>
      <c r="X44" s="36">
        <f t="shared" si="4"/>
        <v>6516734</v>
      </c>
      <c r="Y44" s="36">
        <f t="shared" si="4"/>
        <v>283478</v>
      </c>
      <c r="Z44" s="37">
        <f>+IF(X44&lt;&gt;0,+(Y44/X44)*100,0)</f>
        <v>4.3500010895028094</v>
      </c>
      <c r="AA44" s="38">
        <f>SUM(AA40:AA43)</f>
        <v>6516734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70032190</v>
      </c>
      <c r="D45" s="29">
        <f>+D38+D44</f>
        <v>0</v>
      </c>
      <c r="E45" s="30">
        <f t="shared" si="5"/>
        <v>35958234</v>
      </c>
      <c r="F45" s="31">
        <f t="shared" si="5"/>
        <v>67784125</v>
      </c>
      <c r="G45" s="31">
        <f t="shared" si="5"/>
        <v>65379735</v>
      </c>
      <c r="H45" s="31">
        <f t="shared" si="5"/>
        <v>-275894</v>
      </c>
      <c r="I45" s="31">
        <f t="shared" si="5"/>
        <v>3086349</v>
      </c>
      <c r="J45" s="31">
        <f t="shared" si="5"/>
        <v>68190190</v>
      </c>
      <c r="K45" s="31">
        <f t="shared" si="5"/>
        <v>-3982442</v>
      </c>
      <c r="L45" s="31">
        <f t="shared" si="5"/>
        <v>-403628</v>
      </c>
      <c r="M45" s="31">
        <f t="shared" si="5"/>
        <v>2561461</v>
      </c>
      <c r="N45" s="31">
        <f t="shared" si="5"/>
        <v>-1824609</v>
      </c>
      <c r="O45" s="31">
        <f t="shared" si="5"/>
        <v>2495909</v>
      </c>
      <c r="P45" s="31">
        <f t="shared" si="5"/>
        <v>275569</v>
      </c>
      <c r="Q45" s="31">
        <f t="shared" si="5"/>
        <v>2019020</v>
      </c>
      <c r="R45" s="31">
        <f t="shared" si="5"/>
        <v>4790498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71156079</v>
      </c>
      <c r="X45" s="31">
        <f t="shared" si="5"/>
        <v>68346198</v>
      </c>
      <c r="Y45" s="31">
        <f t="shared" si="5"/>
        <v>2809881</v>
      </c>
      <c r="Z45" s="32">
        <f>+IF(X45&lt;&gt;0,+(Y45/X45)*100,0)</f>
        <v>4.1112469782152328</v>
      </c>
      <c r="AA45" s="33">
        <f>+AA38+AA44</f>
        <v>67784125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-42448067</v>
      </c>
      <c r="D46" s="42">
        <f t="shared" si="6"/>
        <v>0</v>
      </c>
      <c r="E46" s="43">
        <f t="shared" si="6"/>
        <v>33904142</v>
      </c>
      <c r="F46" s="44">
        <f t="shared" si="6"/>
        <v>-12736314</v>
      </c>
      <c r="G46" s="44">
        <f t="shared" si="6"/>
        <v>9503994</v>
      </c>
      <c r="H46" s="44">
        <f t="shared" si="6"/>
        <v>-28939830</v>
      </c>
      <c r="I46" s="44">
        <f t="shared" si="6"/>
        <v>-69595375</v>
      </c>
      <c r="J46" s="44">
        <f t="shared" si="6"/>
        <v>-89031211</v>
      </c>
      <c r="K46" s="44">
        <f t="shared" si="6"/>
        <v>3827967</v>
      </c>
      <c r="L46" s="44">
        <f t="shared" si="6"/>
        <v>3069554</v>
      </c>
      <c r="M46" s="44">
        <f t="shared" si="6"/>
        <v>65566330</v>
      </c>
      <c r="N46" s="44">
        <f t="shared" si="6"/>
        <v>72463851</v>
      </c>
      <c r="O46" s="44">
        <f t="shared" si="6"/>
        <v>-3125116</v>
      </c>
      <c r="P46" s="44">
        <f t="shared" si="6"/>
        <v>1079672</v>
      </c>
      <c r="Q46" s="44">
        <f t="shared" si="6"/>
        <v>12198880</v>
      </c>
      <c r="R46" s="44">
        <f t="shared" si="6"/>
        <v>10153436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-6413924</v>
      </c>
      <c r="X46" s="44">
        <f t="shared" si="6"/>
        <v>-17926317</v>
      </c>
      <c r="Y46" s="44">
        <f t="shared" si="6"/>
        <v>11512393</v>
      </c>
      <c r="Z46" s="45">
        <f>+IF(X46&lt;&gt;0,+(Y46/X46)*100,0)</f>
        <v>-64.220626021507925</v>
      </c>
      <c r="AA46" s="46">
        <f>+AA27-AA45</f>
        <v>-12736314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-132009939</v>
      </c>
      <c r="D48" s="18"/>
      <c r="E48" s="19">
        <v>33904142</v>
      </c>
      <c r="F48" s="20">
        <v>-102298189</v>
      </c>
      <c r="G48" s="20">
        <v>-117007608</v>
      </c>
      <c r="H48" s="20">
        <v>1411795</v>
      </c>
      <c r="I48" s="20">
        <v>-71526928</v>
      </c>
      <c r="J48" s="20">
        <v>-187122741</v>
      </c>
      <c r="K48" s="20">
        <v>3184860</v>
      </c>
      <c r="L48" s="20">
        <v>2226328</v>
      </c>
      <c r="M48" s="20">
        <v>68559221</v>
      </c>
      <c r="N48" s="20">
        <v>73970409</v>
      </c>
      <c r="O48" s="20">
        <v>859500</v>
      </c>
      <c r="P48" s="20">
        <v>45115</v>
      </c>
      <c r="Q48" s="20">
        <v>11458478</v>
      </c>
      <c r="R48" s="20">
        <v>12363093</v>
      </c>
      <c r="S48" s="20"/>
      <c r="T48" s="20"/>
      <c r="U48" s="20"/>
      <c r="V48" s="20"/>
      <c r="W48" s="20">
        <v>-100789239</v>
      </c>
      <c r="X48" s="20">
        <v>-107488192</v>
      </c>
      <c r="Y48" s="20">
        <v>6698953</v>
      </c>
      <c r="Z48" s="47">
        <v>-6.2322687500409346</v>
      </c>
      <c r="AA48" s="22">
        <v>-102298189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-132009939</v>
      </c>
      <c r="D51" s="50">
        <f t="shared" ref="D51:Y51" si="7">SUM(D48:D50)</f>
        <v>0</v>
      </c>
      <c r="E51" s="51">
        <f t="shared" si="7"/>
        <v>33904142</v>
      </c>
      <c r="F51" s="52">
        <f t="shared" si="7"/>
        <v>-102298189</v>
      </c>
      <c r="G51" s="52">
        <f t="shared" si="7"/>
        <v>-117007608</v>
      </c>
      <c r="H51" s="52">
        <f t="shared" si="7"/>
        <v>1411795</v>
      </c>
      <c r="I51" s="52">
        <f t="shared" si="7"/>
        <v>-71526928</v>
      </c>
      <c r="J51" s="52">
        <f t="shared" si="7"/>
        <v>-187122741</v>
      </c>
      <c r="K51" s="52">
        <f t="shared" si="7"/>
        <v>3184860</v>
      </c>
      <c r="L51" s="52">
        <f t="shared" si="7"/>
        <v>2226328</v>
      </c>
      <c r="M51" s="52">
        <f t="shared" si="7"/>
        <v>68559221</v>
      </c>
      <c r="N51" s="52">
        <f t="shared" si="7"/>
        <v>73970409</v>
      </c>
      <c r="O51" s="52">
        <f t="shared" si="7"/>
        <v>859500</v>
      </c>
      <c r="P51" s="52">
        <f t="shared" si="7"/>
        <v>45115</v>
      </c>
      <c r="Q51" s="52">
        <f t="shared" si="7"/>
        <v>11458478</v>
      </c>
      <c r="R51" s="52">
        <f t="shared" si="7"/>
        <v>12363093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-100789239</v>
      </c>
      <c r="X51" s="52">
        <f t="shared" si="7"/>
        <v>-107488192</v>
      </c>
      <c r="Y51" s="52">
        <f t="shared" si="7"/>
        <v>6698953</v>
      </c>
      <c r="Z51" s="53">
        <f>+IF(X51&lt;&gt;0,+(Y51/X51)*100,0)</f>
        <v>-6.2322687500409346</v>
      </c>
      <c r="AA51" s="54">
        <f>SUM(AA48:AA50)</f>
        <v>-102298189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145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146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-18873050</v>
      </c>
      <c r="D6" s="18"/>
      <c r="E6" s="19">
        <v>190663789</v>
      </c>
      <c r="F6" s="20">
        <v>205927892</v>
      </c>
      <c r="G6" s="20">
        <v>-24892130</v>
      </c>
      <c r="H6" s="20">
        <v>-3101472</v>
      </c>
      <c r="I6" s="20">
        <v>2735296</v>
      </c>
      <c r="J6" s="20">
        <v>-25258306</v>
      </c>
      <c r="K6" s="20">
        <v>4004699</v>
      </c>
      <c r="L6" s="20">
        <v>55968</v>
      </c>
      <c r="M6" s="20">
        <v>8312084</v>
      </c>
      <c r="N6" s="20">
        <v>12372751</v>
      </c>
      <c r="O6" s="20">
        <v>-1396296</v>
      </c>
      <c r="P6" s="20">
        <v>947254</v>
      </c>
      <c r="Q6" s="20">
        <v>-4171247</v>
      </c>
      <c r="R6" s="20">
        <v>-4620289</v>
      </c>
      <c r="S6" s="20"/>
      <c r="T6" s="20"/>
      <c r="U6" s="20"/>
      <c r="V6" s="20"/>
      <c r="W6" s="20">
        <v>-17505844</v>
      </c>
      <c r="X6" s="20">
        <v>151200729</v>
      </c>
      <c r="Y6" s="20">
        <v>-168706573</v>
      </c>
      <c r="Z6" s="21">
        <v>-111.57788333150167</v>
      </c>
      <c r="AA6" s="22">
        <v>205927892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141969264</v>
      </c>
      <c r="D8" s="18"/>
      <c r="E8" s="19">
        <v>32041955</v>
      </c>
      <c r="F8" s="20">
        <v>25669941</v>
      </c>
      <c r="G8" s="20">
        <v>149551665</v>
      </c>
      <c r="H8" s="20">
        <v>8571105</v>
      </c>
      <c r="I8" s="20">
        <v>11233034</v>
      </c>
      <c r="J8" s="20">
        <v>169355804</v>
      </c>
      <c r="K8" s="20">
        <v>8166490</v>
      </c>
      <c r="L8" s="20">
        <v>6836234</v>
      </c>
      <c r="M8" s="20">
        <v>9602363</v>
      </c>
      <c r="N8" s="20">
        <v>24605087</v>
      </c>
      <c r="O8" s="20">
        <v>9493321</v>
      </c>
      <c r="P8" s="20">
        <v>8123025</v>
      </c>
      <c r="Q8" s="20">
        <v>5734068</v>
      </c>
      <c r="R8" s="20">
        <v>23350414</v>
      </c>
      <c r="S8" s="20"/>
      <c r="T8" s="20"/>
      <c r="U8" s="20"/>
      <c r="V8" s="20"/>
      <c r="W8" s="20">
        <v>217311305</v>
      </c>
      <c r="X8" s="20">
        <v>19125033</v>
      </c>
      <c r="Y8" s="20">
        <v>198186272</v>
      </c>
      <c r="Z8" s="21">
        <v>1036.2663008215463</v>
      </c>
      <c r="AA8" s="22">
        <v>25669941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-203333</v>
      </c>
      <c r="D11" s="18"/>
      <c r="E11" s="19">
        <v>-240984</v>
      </c>
      <c r="F11" s="20">
        <v>-420984</v>
      </c>
      <c r="G11" s="20">
        <v>-208148</v>
      </c>
      <c r="H11" s="20">
        <v>-4334</v>
      </c>
      <c r="I11" s="20"/>
      <c r="J11" s="20">
        <v>-212482</v>
      </c>
      <c r="K11" s="20"/>
      <c r="L11" s="20">
        <v>-5779</v>
      </c>
      <c r="M11" s="20"/>
      <c r="N11" s="20">
        <v>-5779</v>
      </c>
      <c r="O11" s="20"/>
      <c r="P11" s="20">
        <v>-12146</v>
      </c>
      <c r="Q11" s="20">
        <v>-4362</v>
      </c>
      <c r="R11" s="20">
        <v>-16508</v>
      </c>
      <c r="S11" s="20"/>
      <c r="T11" s="20"/>
      <c r="U11" s="20"/>
      <c r="V11" s="20"/>
      <c r="W11" s="20">
        <v>-234769</v>
      </c>
      <c r="X11" s="20">
        <v>-270729</v>
      </c>
      <c r="Y11" s="20">
        <v>35960</v>
      </c>
      <c r="Z11" s="21">
        <v>-13.282655349076014</v>
      </c>
      <c r="AA11" s="22">
        <v>-420984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122892881</v>
      </c>
      <c r="D14" s="29">
        <f>SUM(D6:D13)</f>
        <v>0</v>
      </c>
      <c r="E14" s="30">
        <f t="shared" si="0"/>
        <v>222464760</v>
      </c>
      <c r="F14" s="31">
        <f t="shared" si="0"/>
        <v>231176849</v>
      </c>
      <c r="G14" s="31">
        <f t="shared" si="0"/>
        <v>124451387</v>
      </c>
      <c r="H14" s="31">
        <f t="shared" si="0"/>
        <v>5465299</v>
      </c>
      <c r="I14" s="31">
        <f t="shared" si="0"/>
        <v>13968330</v>
      </c>
      <c r="J14" s="31">
        <f t="shared" si="0"/>
        <v>143885016</v>
      </c>
      <c r="K14" s="31">
        <f t="shared" si="0"/>
        <v>12171189</v>
      </c>
      <c r="L14" s="31">
        <f t="shared" si="0"/>
        <v>6886423</v>
      </c>
      <c r="M14" s="31">
        <f t="shared" si="0"/>
        <v>17914447</v>
      </c>
      <c r="N14" s="31">
        <f t="shared" si="0"/>
        <v>36972059</v>
      </c>
      <c r="O14" s="31">
        <f t="shared" si="0"/>
        <v>8097025</v>
      </c>
      <c r="P14" s="31">
        <f t="shared" si="0"/>
        <v>9058133</v>
      </c>
      <c r="Q14" s="31">
        <f t="shared" si="0"/>
        <v>1558459</v>
      </c>
      <c r="R14" s="31">
        <f t="shared" si="0"/>
        <v>18713617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199570692</v>
      </c>
      <c r="X14" s="31">
        <f t="shared" si="0"/>
        <v>170055033</v>
      </c>
      <c r="Y14" s="31">
        <f t="shared" si="0"/>
        <v>29515659</v>
      </c>
      <c r="Z14" s="32">
        <f>+IF(X14&lt;&gt;0,+(Y14/X14)*100,0)</f>
        <v>17.356533634614625</v>
      </c>
      <c r="AA14" s="33">
        <f>SUM(AA6:AA13)</f>
        <v>231176849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6442115</v>
      </c>
      <c r="D18" s="18"/>
      <c r="E18" s="19">
        <v>22494805</v>
      </c>
      <c r="F18" s="20">
        <v>14885765</v>
      </c>
      <c r="G18" s="24">
        <v>18893588</v>
      </c>
      <c r="H18" s="24">
        <v>-12451473</v>
      </c>
      <c r="I18" s="24"/>
      <c r="J18" s="20">
        <v>6442115</v>
      </c>
      <c r="K18" s="24"/>
      <c r="L18" s="24">
        <v>1994000</v>
      </c>
      <c r="M18" s="20">
        <v>2103109</v>
      </c>
      <c r="N18" s="24">
        <v>4097109</v>
      </c>
      <c r="O18" s="24"/>
      <c r="P18" s="24">
        <v>1452709</v>
      </c>
      <c r="Q18" s="20">
        <v>18786921</v>
      </c>
      <c r="R18" s="24">
        <v>20239630</v>
      </c>
      <c r="S18" s="24"/>
      <c r="T18" s="20"/>
      <c r="U18" s="24"/>
      <c r="V18" s="24"/>
      <c r="W18" s="24">
        <v>30778854</v>
      </c>
      <c r="X18" s="20">
        <v>13827478</v>
      </c>
      <c r="Y18" s="24">
        <v>16951376</v>
      </c>
      <c r="Z18" s="25">
        <v>122.59195783931096</v>
      </c>
      <c r="AA18" s="26">
        <v>14885765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6442115</v>
      </c>
      <c r="D26" s="29">
        <f t="shared" ref="D26:Y26" si="1">SUM(D16:D25)</f>
        <v>0</v>
      </c>
      <c r="E26" s="35">
        <f t="shared" si="1"/>
        <v>22494805</v>
      </c>
      <c r="F26" s="36">
        <f t="shared" si="1"/>
        <v>14885765</v>
      </c>
      <c r="G26" s="36">
        <f t="shared" si="1"/>
        <v>18893588</v>
      </c>
      <c r="H26" s="36">
        <f t="shared" si="1"/>
        <v>-12451473</v>
      </c>
      <c r="I26" s="36">
        <f t="shared" si="1"/>
        <v>0</v>
      </c>
      <c r="J26" s="36">
        <f t="shared" si="1"/>
        <v>6442115</v>
      </c>
      <c r="K26" s="36">
        <f t="shared" si="1"/>
        <v>0</v>
      </c>
      <c r="L26" s="36">
        <f t="shared" si="1"/>
        <v>1994000</v>
      </c>
      <c r="M26" s="36">
        <f t="shared" si="1"/>
        <v>2103109</v>
      </c>
      <c r="N26" s="36">
        <f t="shared" si="1"/>
        <v>4097109</v>
      </c>
      <c r="O26" s="36">
        <f t="shared" si="1"/>
        <v>0</v>
      </c>
      <c r="P26" s="36">
        <f t="shared" si="1"/>
        <v>1452709</v>
      </c>
      <c r="Q26" s="36">
        <f t="shared" si="1"/>
        <v>18786921</v>
      </c>
      <c r="R26" s="36">
        <f t="shared" si="1"/>
        <v>20239630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30778854</v>
      </c>
      <c r="X26" s="36">
        <f t="shared" si="1"/>
        <v>13827478</v>
      </c>
      <c r="Y26" s="36">
        <f t="shared" si="1"/>
        <v>16951376</v>
      </c>
      <c r="Z26" s="37">
        <f>+IF(X26&lt;&gt;0,+(Y26/X26)*100,0)</f>
        <v>122.59195783931096</v>
      </c>
      <c r="AA26" s="38">
        <f>SUM(AA16:AA25)</f>
        <v>14885765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129334996</v>
      </c>
      <c r="D27" s="29">
        <f>+D14+D26</f>
        <v>0</v>
      </c>
      <c r="E27" s="30">
        <f t="shared" si="2"/>
        <v>244959565</v>
      </c>
      <c r="F27" s="31">
        <f t="shared" si="2"/>
        <v>246062614</v>
      </c>
      <c r="G27" s="31">
        <f t="shared" si="2"/>
        <v>143344975</v>
      </c>
      <c r="H27" s="31">
        <f t="shared" si="2"/>
        <v>-6986174</v>
      </c>
      <c r="I27" s="31">
        <f t="shared" si="2"/>
        <v>13968330</v>
      </c>
      <c r="J27" s="31">
        <f t="shared" si="2"/>
        <v>150327131</v>
      </c>
      <c r="K27" s="31">
        <f t="shared" si="2"/>
        <v>12171189</v>
      </c>
      <c r="L27" s="31">
        <f t="shared" si="2"/>
        <v>8880423</v>
      </c>
      <c r="M27" s="31">
        <f t="shared" si="2"/>
        <v>20017556</v>
      </c>
      <c r="N27" s="31">
        <f t="shared" si="2"/>
        <v>41069168</v>
      </c>
      <c r="O27" s="31">
        <f t="shared" si="2"/>
        <v>8097025</v>
      </c>
      <c r="P27" s="31">
        <f t="shared" si="2"/>
        <v>10510842</v>
      </c>
      <c r="Q27" s="31">
        <f t="shared" si="2"/>
        <v>20345380</v>
      </c>
      <c r="R27" s="31">
        <f t="shared" si="2"/>
        <v>38953247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230349546</v>
      </c>
      <c r="X27" s="31">
        <f t="shared" si="2"/>
        <v>183882511</v>
      </c>
      <c r="Y27" s="31">
        <f t="shared" si="2"/>
        <v>46467035</v>
      </c>
      <c r="Z27" s="32">
        <f>+IF(X27&lt;&gt;0,+(Y27/X27)*100,0)</f>
        <v>25.269958925022511</v>
      </c>
      <c r="AA27" s="33">
        <f>+AA14+AA26</f>
        <v>246062614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-15430</v>
      </c>
      <c r="D32" s="18"/>
      <c r="E32" s="19"/>
      <c r="F32" s="20"/>
      <c r="G32" s="20">
        <v>-16687</v>
      </c>
      <c r="H32" s="20">
        <v>-710</v>
      </c>
      <c r="I32" s="20">
        <v>-60</v>
      </c>
      <c r="J32" s="20">
        <v>-17457</v>
      </c>
      <c r="K32" s="20">
        <v>-3662</v>
      </c>
      <c r="L32" s="20">
        <v>-4473</v>
      </c>
      <c r="M32" s="20">
        <v>-515</v>
      </c>
      <c r="N32" s="20">
        <v>-8650</v>
      </c>
      <c r="O32" s="20">
        <v>-907</v>
      </c>
      <c r="P32" s="20"/>
      <c r="Q32" s="20"/>
      <c r="R32" s="20">
        <v>-907</v>
      </c>
      <c r="S32" s="20"/>
      <c r="T32" s="20"/>
      <c r="U32" s="20"/>
      <c r="V32" s="20"/>
      <c r="W32" s="20">
        <v>-27014</v>
      </c>
      <c r="X32" s="20"/>
      <c r="Y32" s="20">
        <v>-27014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30401785</v>
      </c>
      <c r="D33" s="18"/>
      <c r="E33" s="19">
        <v>-16944677</v>
      </c>
      <c r="F33" s="20">
        <v>44662523</v>
      </c>
      <c r="G33" s="20">
        <v>21724053</v>
      </c>
      <c r="H33" s="20">
        <v>-4825428</v>
      </c>
      <c r="I33" s="20">
        <v>1136619</v>
      </c>
      <c r="J33" s="20">
        <v>18035244</v>
      </c>
      <c r="K33" s="20">
        <v>317393</v>
      </c>
      <c r="L33" s="20">
        <v>-5455996</v>
      </c>
      <c r="M33" s="20">
        <v>7781870</v>
      </c>
      <c r="N33" s="20">
        <v>2643267</v>
      </c>
      <c r="O33" s="20">
        <v>3729461</v>
      </c>
      <c r="P33" s="20">
        <v>822930</v>
      </c>
      <c r="Q33" s="20">
        <v>-6590384</v>
      </c>
      <c r="R33" s="20">
        <v>-2037993</v>
      </c>
      <c r="S33" s="20"/>
      <c r="T33" s="20"/>
      <c r="U33" s="20"/>
      <c r="V33" s="20"/>
      <c r="W33" s="20">
        <v>18640518</v>
      </c>
      <c r="X33" s="20">
        <v>11656030</v>
      </c>
      <c r="Y33" s="20">
        <v>6984488</v>
      </c>
      <c r="Z33" s="21">
        <v>59.921671443879262</v>
      </c>
      <c r="AA33" s="22">
        <v>44662523</v>
      </c>
    </row>
    <row r="34" spans="1:27" x14ac:dyDescent="0.25">
      <c r="A34" s="23" t="s">
        <v>62</v>
      </c>
      <c r="B34" s="17" t="s">
        <v>33</v>
      </c>
      <c r="C34" s="18">
        <v>-6818274</v>
      </c>
      <c r="D34" s="18"/>
      <c r="E34" s="19"/>
      <c r="F34" s="20"/>
      <c r="G34" s="20">
        <v>-6818274</v>
      </c>
      <c r="H34" s="20"/>
      <c r="I34" s="20"/>
      <c r="J34" s="20">
        <v>-6818274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-6818274</v>
      </c>
      <c r="X34" s="20"/>
      <c r="Y34" s="20">
        <v>-6818274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8194</v>
      </c>
      <c r="D36" s="18"/>
      <c r="E36" s="19">
        <v>43474194</v>
      </c>
      <c r="F36" s="20">
        <v>43474194</v>
      </c>
      <c r="G36" s="20">
        <v>8194</v>
      </c>
      <c r="H36" s="20"/>
      <c r="I36" s="20">
        <v>-350</v>
      </c>
      <c r="J36" s="20">
        <v>7844</v>
      </c>
      <c r="K36" s="20">
        <v>352</v>
      </c>
      <c r="L36" s="20"/>
      <c r="M36" s="20"/>
      <c r="N36" s="20">
        <v>352</v>
      </c>
      <c r="O36" s="20"/>
      <c r="P36" s="20"/>
      <c r="Q36" s="20"/>
      <c r="R36" s="20"/>
      <c r="S36" s="20"/>
      <c r="T36" s="20"/>
      <c r="U36" s="20"/>
      <c r="V36" s="20"/>
      <c r="W36" s="20">
        <v>8196</v>
      </c>
      <c r="X36" s="20">
        <v>32605650</v>
      </c>
      <c r="Y36" s="20">
        <v>-32597454</v>
      </c>
      <c r="Z36" s="21">
        <v>-99.974863252227763</v>
      </c>
      <c r="AA36" s="22">
        <v>43474194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23576275</v>
      </c>
      <c r="D38" s="29">
        <f t="shared" ref="D38:Y38" si="3">SUM(D30:D37)</f>
        <v>0</v>
      </c>
      <c r="E38" s="30">
        <f t="shared" si="3"/>
        <v>26529517</v>
      </c>
      <c r="F38" s="31">
        <f t="shared" si="3"/>
        <v>88136717</v>
      </c>
      <c r="G38" s="31">
        <f t="shared" si="3"/>
        <v>14897286</v>
      </c>
      <c r="H38" s="31">
        <f t="shared" si="3"/>
        <v>-4826138</v>
      </c>
      <c r="I38" s="31">
        <f t="shared" si="3"/>
        <v>1136209</v>
      </c>
      <c r="J38" s="31">
        <f t="shared" si="3"/>
        <v>11207357</v>
      </c>
      <c r="K38" s="31">
        <f t="shared" si="3"/>
        <v>314083</v>
      </c>
      <c r="L38" s="31">
        <f t="shared" si="3"/>
        <v>-5460469</v>
      </c>
      <c r="M38" s="31">
        <f t="shared" si="3"/>
        <v>7781355</v>
      </c>
      <c r="N38" s="31">
        <f t="shared" si="3"/>
        <v>2634969</v>
      </c>
      <c r="O38" s="31">
        <f t="shared" si="3"/>
        <v>3728554</v>
      </c>
      <c r="P38" s="31">
        <f t="shared" si="3"/>
        <v>822930</v>
      </c>
      <c r="Q38" s="31">
        <f t="shared" si="3"/>
        <v>-6590384</v>
      </c>
      <c r="R38" s="31">
        <f t="shared" si="3"/>
        <v>-2038900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11803426</v>
      </c>
      <c r="X38" s="31">
        <f t="shared" si="3"/>
        <v>44261680</v>
      </c>
      <c r="Y38" s="31">
        <f t="shared" si="3"/>
        <v>-32458254</v>
      </c>
      <c r="Z38" s="32">
        <f>+IF(X38&lt;&gt;0,+(Y38/X38)*100,0)</f>
        <v>-73.332629940842736</v>
      </c>
      <c r="AA38" s="33">
        <f>SUM(AA30:AA37)</f>
        <v>88136717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23576275</v>
      </c>
      <c r="D45" s="29">
        <f>+D38+D44</f>
        <v>0</v>
      </c>
      <c r="E45" s="30">
        <f t="shared" si="5"/>
        <v>26529517</v>
      </c>
      <c r="F45" s="31">
        <f t="shared" si="5"/>
        <v>88136717</v>
      </c>
      <c r="G45" s="31">
        <f t="shared" si="5"/>
        <v>14897286</v>
      </c>
      <c r="H45" s="31">
        <f t="shared" si="5"/>
        <v>-4826138</v>
      </c>
      <c r="I45" s="31">
        <f t="shared" si="5"/>
        <v>1136209</v>
      </c>
      <c r="J45" s="31">
        <f t="shared" si="5"/>
        <v>11207357</v>
      </c>
      <c r="K45" s="31">
        <f t="shared" si="5"/>
        <v>314083</v>
      </c>
      <c r="L45" s="31">
        <f t="shared" si="5"/>
        <v>-5460469</v>
      </c>
      <c r="M45" s="31">
        <f t="shared" si="5"/>
        <v>7781355</v>
      </c>
      <c r="N45" s="31">
        <f t="shared" si="5"/>
        <v>2634969</v>
      </c>
      <c r="O45" s="31">
        <f t="shared" si="5"/>
        <v>3728554</v>
      </c>
      <c r="P45" s="31">
        <f t="shared" si="5"/>
        <v>822930</v>
      </c>
      <c r="Q45" s="31">
        <f t="shared" si="5"/>
        <v>-6590384</v>
      </c>
      <c r="R45" s="31">
        <f t="shared" si="5"/>
        <v>-2038900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11803426</v>
      </c>
      <c r="X45" s="31">
        <f t="shared" si="5"/>
        <v>44261680</v>
      </c>
      <c r="Y45" s="31">
        <f t="shared" si="5"/>
        <v>-32458254</v>
      </c>
      <c r="Z45" s="32">
        <f>+IF(X45&lt;&gt;0,+(Y45/X45)*100,0)</f>
        <v>-73.332629940842736</v>
      </c>
      <c r="AA45" s="33">
        <f>+AA38+AA44</f>
        <v>88136717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105758721</v>
      </c>
      <c r="D46" s="42">
        <f t="shared" si="6"/>
        <v>0</v>
      </c>
      <c r="E46" s="43">
        <f t="shared" si="6"/>
        <v>218430048</v>
      </c>
      <c r="F46" s="44">
        <f t="shared" si="6"/>
        <v>157925897</v>
      </c>
      <c r="G46" s="44">
        <f t="shared" si="6"/>
        <v>128447689</v>
      </c>
      <c r="H46" s="44">
        <f t="shared" si="6"/>
        <v>-2160036</v>
      </c>
      <c r="I46" s="44">
        <f t="shared" si="6"/>
        <v>12832121</v>
      </c>
      <c r="J46" s="44">
        <f t="shared" si="6"/>
        <v>139119774</v>
      </c>
      <c r="K46" s="44">
        <f t="shared" si="6"/>
        <v>11857106</v>
      </c>
      <c r="L46" s="44">
        <f t="shared" si="6"/>
        <v>14340892</v>
      </c>
      <c r="M46" s="44">
        <f t="shared" si="6"/>
        <v>12236201</v>
      </c>
      <c r="N46" s="44">
        <f t="shared" si="6"/>
        <v>38434199</v>
      </c>
      <c r="O46" s="44">
        <f t="shared" si="6"/>
        <v>4368471</v>
      </c>
      <c r="P46" s="44">
        <f t="shared" si="6"/>
        <v>9687912</v>
      </c>
      <c r="Q46" s="44">
        <f t="shared" si="6"/>
        <v>26935764</v>
      </c>
      <c r="R46" s="44">
        <f t="shared" si="6"/>
        <v>40992147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218546120</v>
      </c>
      <c r="X46" s="44">
        <f t="shared" si="6"/>
        <v>139620831</v>
      </c>
      <c r="Y46" s="44">
        <f t="shared" si="6"/>
        <v>78925289</v>
      </c>
      <c r="Z46" s="45">
        <f>+IF(X46&lt;&gt;0,+(Y46/X46)*100,0)</f>
        <v>56.528304863047261</v>
      </c>
      <c r="AA46" s="46">
        <f>+AA27-AA45</f>
        <v>157925897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381245376</v>
      </c>
      <c r="D48" s="18"/>
      <c r="E48" s="19">
        <v>218430048</v>
      </c>
      <c r="F48" s="20">
        <v>157925897</v>
      </c>
      <c r="G48" s="20">
        <v>486856866</v>
      </c>
      <c r="H48" s="20">
        <v>-22666496</v>
      </c>
      <c r="I48" s="20">
        <v>2678216</v>
      </c>
      <c r="J48" s="20">
        <v>466868586</v>
      </c>
      <c r="K48" s="20">
        <v>1356939</v>
      </c>
      <c r="L48" s="20">
        <v>2446910</v>
      </c>
      <c r="M48" s="20">
        <v>64529290</v>
      </c>
      <c r="N48" s="20">
        <v>68333139</v>
      </c>
      <c r="O48" s="20">
        <v>-5480160</v>
      </c>
      <c r="P48" s="20">
        <v>-1363402</v>
      </c>
      <c r="Q48" s="20">
        <v>2377936</v>
      </c>
      <c r="R48" s="20">
        <v>-4465626</v>
      </c>
      <c r="S48" s="20"/>
      <c r="T48" s="20"/>
      <c r="U48" s="20"/>
      <c r="V48" s="20"/>
      <c r="W48" s="20">
        <v>530736099</v>
      </c>
      <c r="X48" s="20">
        <v>139620831</v>
      </c>
      <c r="Y48" s="20">
        <v>391115268</v>
      </c>
      <c r="Z48" s="47">
        <v>280.12672980008261</v>
      </c>
      <c r="AA48" s="22">
        <v>157925897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381245376</v>
      </c>
      <c r="D51" s="50">
        <f t="shared" ref="D51:Y51" si="7">SUM(D48:D50)</f>
        <v>0</v>
      </c>
      <c r="E51" s="51">
        <f t="shared" si="7"/>
        <v>218430048</v>
      </c>
      <c r="F51" s="52">
        <f t="shared" si="7"/>
        <v>157925897</v>
      </c>
      <c r="G51" s="52">
        <f t="shared" si="7"/>
        <v>486856866</v>
      </c>
      <c r="H51" s="52">
        <f t="shared" si="7"/>
        <v>-22666496</v>
      </c>
      <c r="I51" s="52">
        <f t="shared" si="7"/>
        <v>2678216</v>
      </c>
      <c r="J51" s="52">
        <f t="shared" si="7"/>
        <v>466868586</v>
      </c>
      <c r="K51" s="52">
        <f t="shared" si="7"/>
        <v>1356939</v>
      </c>
      <c r="L51" s="52">
        <f t="shared" si="7"/>
        <v>2446910</v>
      </c>
      <c r="M51" s="52">
        <f t="shared" si="7"/>
        <v>64529290</v>
      </c>
      <c r="N51" s="52">
        <f t="shared" si="7"/>
        <v>68333139</v>
      </c>
      <c r="O51" s="52">
        <f t="shared" si="7"/>
        <v>-5480160</v>
      </c>
      <c r="P51" s="52">
        <f t="shared" si="7"/>
        <v>-1363402</v>
      </c>
      <c r="Q51" s="52">
        <f t="shared" si="7"/>
        <v>2377936</v>
      </c>
      <c r="R51" s="52">
        <f t="shared" si="7"/>
        <v>-4465626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530736099</v>
      </c>
      <c r="X51" s="52">
        <f t="shared" si="7"/>
        <v>139620831</v>
      </c>
      <c r="Y51" s="52">
        <f t="shared" si="7"/>
        <v>391115268</v>
      </c>
      <c r="Z51" s="53">
        <f>+IF(X51&lt;&gt;0,+(Y51/X51)*100,0)</f>
        <v>280.12672980008261</v>
      </c>
      <c r="AA51" s="54">
        <f>SUM(AA48:AA50)</f>
        <v>157925897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147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8479209</v>
      </c>
      <c r="D6" s="18"/>
      <c r="E6" s="19">
        <v>-39457871</v>
      </c>
      <c r="F6" s="20">
        <v>-56369667</v>
      </c>
      <c r="G6" s="20">
        <v>-8479209</v>
      </c>
      <c r="H6" s="20"/>
      <c r="I6" s="20">
        <v>12921990</v>
      </c>
      <c r="J6" s="20">
        <v>4442781</v>
      </c>
      <c r="K6" s="20">
        <v>3146427</v>
      </c>
      <c r="L6" s="20">
        <v>3775712</v>
      </c>
      <c r="M6" s="20">
        <v>3149105</v>
      </c>
      <c r="N6" s="20">
        <v>10071244</v>
      </c>
      <c r="O6" s="20">
        <v>4035765</v>
      </c>
      <c r="P6" s="20">
        <v>1222545</v>
      </c>
      <c r="Q6" s="20"/>
      <c r="R6" s="20">
        <v>5258310</v>
      </c>
      <c r="S6" s="20"/>
      <c r="T6" s="20"/>
      <c r="U6" s="20"/>
      <c r="V6" s="20"/>
      <c r="W6" s="20">
        <v>19772335</v>
      </c>
      <c r="X6" s="20">
        <v>-42277239</v>
      </c>
      <c r="Y6" s="20">
        <v>62049574</v>
      </c>
      <c r="Z6" s="21">
        <v>-146.76827405876719</v>
      </c>
      <c r="AA6" s="22">
        <v>-56369667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13916064</v>
      </c>
      <c r="D8" s="18"/>
      <c r="E8" s="19">
        <v>-106389724</v>
      </c>
      <c r="F8" s="20">
        <v>-54586473</v>
      </c>
      <c r="G8" s="20">
        <v>-112454874</v>
      </c>
      <c r="H8" s="20">
        <v>8475937</v>
      </c>
      <c r="I8" s="20">
        <v>134937033</v>
      </c>
      <c r="J8" s="20">
        <v>30958096</v>
      </c>
      <c r="K8" s="20">
        <v>11217159</v>
      </c>
      <c r="L8" s="20">
        <v>11248092</v>
      </c>
      <c r="M8" s="20">
        <v>11268151</v>
      </c>
      <c r="N8" s="20">
        <v>33733402</v>
      </c>
      <c r="O8" s="20">
        <v>12113612</v>
      </c>
      <c r="P8" s="20">
        <v>11519483</v>
      </c>
      <c r="Q8" s="20"/>
      <c r="R8" s="20">
        <v>23633095</v>
      </c>
      <c r="S8" s="20"/>
      <c r="T8" s="20"/>
      <c r="U8" s="20"/>
      <c r="V8" s="20"/>
      <c r="W8" s="20">
        <v>88324593</v>
      </c>
      <c r="X8" s="20">
        <v>-40939857</v>
      </c>
      <c r="Y8" s="20">
        <v>129264450</v>
      </c>
      <c r="Z8" s="21">
        <v>-315.74230950538004</v>
      </c>
      <c r="AA8" s="22">
        <v>-54586473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>
        <v>-97796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-73350</v>
      </c>
      <c r="Y11" s="20">
        <v>73350</v>
      </c>
      <c r="Z11" s="21">
        <v>-100</v>
      </c>
      <c r="AA11" s="22">
        <v>-97796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1659435</v>
      </c>
      <c r="F12" s="20">
        <v>5260541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3945411</v>
      </c>
      <c r="Y12" s="24">
        <v>-3945411</v>
      </c>
      <c r="Z12" s="25">
        <v>-100</v>
      </c>
      <c r="AA12" s="26">
        <v>5260541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22395273</v>
      </c>
      <c r="D14" s="29">
        <f>SUM(D6:D13)</f>
        <v>0</v>
      </c>
      <c r="E14" s="30">
        <f t="shared" si="0"/>
        <v>-144188160</v>
      </c>
      <c r="F14" s="31">
        <f t="shared" si="0"/>
        <v>-105793395</v>
      </c>
      <c r="G14" s="31">
        <f t="shared" si="0"/>
        <v>-120934083</v>
      </c>
      <c r="H14" s="31">
        <f t="shared" si="0"/>
        <v>8475937</v>
      </c>
      <c r="I14" s="31">
        <f t="shared" si="0"/>
        <v>147859023</v>
      </c>
      <c r="J14" s="31">
        <f t="shared" si="0"/>
        <v>35400877</v>
      </c>
      <c r="K14" s="31">
        <f t="shared" si="0"/>
        <v>14363586</v>
      </c>
      <c r="L14" s="31">
        <f t="shared" si="0"/>
        <v>15023804</v>
      </c>
      <c r="M14" s="31">
        <f t="shared" si="0"/>
        <v>14417256</v>
      </c>
      <c r="N14" s="31">
        <f t="shared" si="0"/>
        <v>43804646</v>
      </c>
      <c r="O14" s="31">
        <f t="shared" si="0"/>
        <v>16149377</v>
      </c>
      <c r="P14" s="31">
        <f t="shared" si="0"/>
        <v>12742028</v>
      </c>
      <c r="Q14" s="31">
        <f t="shared" si="0"/>
        <v>0</v>
      </c>
      <c r="R14" s="31">
        <f t="shared" si="0"/>
        <v>28891405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108096928</v>
      </c>
      <c r="X14" s="31">
        <f t="shared" si="0"/>
        <v>-79345035</v>
      </c>
      <c r="Y14" s="31">
        <f t="shared" si="0"/>
        <v>187441963</v>
      </c>
      <c r="Z14" s="32">
        <f>+IF(X14&lt;&gt;0,+(Y14/X14)*100,0)</f>
        <v>-236.2365370435592</v>
      </c>
      <c r="AA14" s="33">
        <f>SUM(AA6:AA13)</f>
        <v>-105793395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-3934192</v>
      </c>
      <c r="D18" s="18"/>
      <c r="E18" s="19">
        <v>8120447</v>
      </c>
      <c r="F18" s="20">
        <v>1620447</v>
      </c>
      <c r="G18" s="24">
        <v>26656020</v>
      </c>
      <c r="H18" s="24"/>
      <c r="I18" s="24">
        <v>-653033</v>
      </c>
      <c r="J18" s="20">
        <v>26002987</v>
      </c>
      <c r="K18" s="24">
        <v>141097</v>
      </c>
      <c r="L18" s="24"/>
      <c r="M18" s="20">
        <v>135555</v>
      </c>
      <c r="N18" s="24">
        <v>276652</v>
      </c>
      <c r="O18" s="24">
        <v>-3063198</v>
      </c>
      <c r="P18" s="24">
        <v>47518</v>
      </c>
      <c r="Q18" s="20"/>
      <c r="R18" s="24">
        <v>-3015680</v>
      </c>
      <c r="S18" s="24"/>
      <c r="T18" s="20"/>
      <c r="U18" s="24"/>
      <c r="V18" s="24"/>
      <c r="W18" s="24">
        <v>23263959</v>
      </c>
      <c r="X18" s="20">
        <v>1215342</v>
      </c>
      <c r="Y18" s="24">
        <v>22048617</v>
      </c>
      <c r="Z18" s="25">
        <v>1814.1903266734796</v>
      </c>
      <c r="AA18" s="26">
        <v>1620447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-3934192</v>
      </c>
      <c r="D26" s="29">
        <f t="shared" ref="D26:Y26" si="1">SUM(D16:D25)</f>
        <v>0</v>
      </c>
      <c r="E26" s="35">
        <f t="shared" si="1"/>
        <v>8120447</v>
      </c>
      <c r="F26" s="36">
        <f t="shared" si="1"/>
        <v>1620447</v>
      </c>
      <c r="G26" s="36">
        <f t="shared" si="1"/>
        <v>26656020</v>
      </c>
      <c r="H26" s="36">
        <f t="shared" si="1"/>
        <v>0</v>
      </c>
      <c r="I26" s="36">
        <f t="shared" si="1"/>
        <v>-653033</v>
      </c>
      <c r="J26" s="36">
        <f t="shared" si="1"/>
        <v>26002987</v>
      </c>
      <c r="K26" s="36">
        <f t="shared" si="1"/>
        <v>141097</v>
      </c>
      <c r="L26" s="36">
        <f t="shared" si="1"/>
        <v>0</v>
      </c>
      <c r="M26" s="36">
        <f t="shared" si="1"/>
        <v>135555</v>
      </c>
      <c r="N26" s="36">
        <f t="shared" si="1"/>
        <v>276652</v>
      </c>
      <c r="O26" s="36">
        <f t="shared" si="1"/>
        <v>-3063198</v>
      </c>
      <c r="P26" s="36">
        <f t="shared" si="1"/>
        <v>47518</v>
      </c>
      <c r="Q26" s="36">
        <f t="shared" si="1"/>
        <v>0</v>
      </c>
      <c r="R26" s="36">
        <f t="shared" si="1"/>
        <v>-3015680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23263959</v>
      </c>
      <c r="X26" s="36">
        <f t="shared" si="1"/>
        <v>1215342</v>
      </c>
      <c r="Y26" s="36">
        <f t="shared" si="1"/>
        <v>22048617</v>
      </c>
      <c r="Z26" s="37">
        <f>+IF(X26&lt;&gt;0,+(Y26/X26)*100,0)</f>
        <v>1814.1903266734796</v>
      </c>
      <c r="AA26" s="38">
        <f>SUM(AA16:AA25)</f>
        <v>1620447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18461081</v>
      </c>
      <c r="D27" s="29">
        <f>+D14+D26</f>
        <v>0</v>
      </c>
      <c r="E27" s="30">
        <f t="shared" si="2"/>
        <v>-136067713</v>
      </c>
      <c r="F27" s="31">
        <f t="shared" si="2"/>
        <v>-104172948</v>
      </c>
      <c r="G27" s="31">
        <f t="shared" si="2"/>
        <v>-94278063</v>
      </c>
      <c r="H27" s="31">
        <f t="shared" si="2"/>
        <v>8475937</v>
      </c>
      <c r="I27" s="31">
        <f t="shared" si="2"/>
        <v>147205990</v>
      </c>
      <c r="J27" s="31">
        <f t="shared" si="2"/>
        <v>61403864</v>
      </c>
      <c r="K27" s="31">
        <f t="shared" si="2"/>
        <v>14504683</v>
      </c>
      <c r="L27" s="31">
        <f t="shared" si="2"/>
        <v>15023804</v>
      </c>
      <c r="M27" s="31">
        <f t="shared" si="2"/>
        <v>14552811</v>
      </c>
      <c r="N27" s="31">
        <f t="shared" si="2"/>
        <v>44081298</v>
      </c>
      <c r="O27" s="31">
        <f t="shared" si="2"/>
        <v>13086179</v>
      </c>
      <c r="P27" s="31">
        <f t="shared" si="2"/>
        <v>12789546</v>
      </c>
      <c r="Q27" s="31">
        <f t="shared" si="2"/>
        <v>0</v>
      </c>
      <c r="R27" s="31">
        <f t="shared" si="2"/>
        <v>25875725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131360887</v>
      </c>
      <c r="X27" s="31">
        <f t="shared" si="2"/>
        <v>-78129693</v>
      </c>
      <c r="Y27" s="31">
        <f t="shared" si="2"/>
        <v>209490580</v>
      </c>
      <c r="Z27" s="32">
        <f>+IF(X27&lt;&gt;0,+(Y27/X27)*100,0)</f>
        <v>-268.13183561338201</v>
      </c>
      <c r="AA27" s="33">
        <f>+AA14+AA26</f>
        <v>-104172948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-17078596</v>
      </c>
      <c r="D33" s="18"/>
      <c r="E33" s="19">
        <v>107646</v>
      </c>
      <c r="F33" s="20">
        <v>-107071</v>
      </c>
      <c r="G33" s="20">
        <v>-159334350</v>
      </c>
      <c r="H33" s="20">
        <v>-4166959</v>
      </c>
      <c r="I33" s="20">
        <v>124073558</v>
      </c>
      <c r="J33" s="20">
        <v>-39427751</v>
      </c>
      <c r="K33" s="20">
        <v>3324089</v>
      </c>
      <c r="L33" s="20">
        <v>3176254</v>
      </c>
      <c r="M33" s="20">
        <v>3066430</v>
      </c>
      <c r="N33" s="20">
        <v>9566773</v>
      </c>
      <c r="O33" s="20">
        <v>-58138985</v>
      </c>
      <c r="P33" s="20">
        <v>2820206</v>
      </c>
      <c r="Q33" s="20"/>
      <c r="R33" s="20">
        <v>-55318779</v>
      </c>
      <c r="S33" s="20"/>
      <c r="T33" s="20"/>
      <c r="U33" s="20"/>
      <c r="V33" s="20"/>
      <c r="W33" s="20">
        <v>-85179757</v>
      </c>
      <c r="X33" s="20">
        <v>-80316</v>
      </c>
      <c r="Y33" s="20">
        <v>-85099441</v>
      </c>
      <c r="Z33" s="21">
        <v>105955.77593505652</v>
      </c>
      <c r="AA33" s="22">
        <v>-107071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253597</v>
      </c>
      <c r="F36" s="20">
        <v>-249465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-187083</v>
      </c>
      <c r="Y36" s="20">
        <v>187083</v>
      </c>
      <c r="Z36" s="21">
        <v>-100</v>
      </c>
      <c r="AA36" s="22">
        <v>-249465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-17078596</v>
      </c>
      <c r="D38" s="29">
        <f t="shared" ref="D38:Y38" si="3">SUM(D30:D37)</f>
        <v>0</v>
      </c>
      <c r="E38" s="30">
        <f t="shared" si="3"/>
        <v>361243</v>
      </c>
      <c r="F38" s="31">
        <f t="shared" si="3"/>
        <v>-356536</v>
      </c>
      <c r="G38" s="31">
        <f t="shared" si="3"/>
        <v>-159334350</v>
      </c>
      <c r="H38" s="31">
        <f t="shared" si="3"/>
        <v>-4166959</v>
      </c>
      <c r="I38" s="31">
        <f t="shared" si="3"/>
        <v>124073558</v>
      </c>
      <c r="J38" s="31">
        <f t="shared" si="3"/>
        <v>-39427751</v>
      </c>
      <c r="K38" s="31">
        <f t="shared" si="3"/>
        <v>3324089</v>
      </c>
      <c r="L38" s="31">
        <f t="shared" si="3"/>
        <v>3176254</v>
      </c>
      <c r="M38" s="31">
        <f t="shared" si="3"/>
        <v>3066430</v>
      </c>
      <c r="N38" s="31">
        <f t="shared" si="3"/>
        <v>9566773</v>
      </c>
      <c r="O38" s="31">
        <f t="shared" si="3"/>
        <v>-58138985</v>
      </c>
      <c r="P38" s="31">
        <f t="shared" si="3"/>
        <v>2820206</v>
      </c>
      <c r="Q38" s="31">
        <f t="shared" si="3"/>
        <v>0</v>
      </c>
      <c r="R38" s="31">
        <f t="shared" si="3"/>
        <v>-55318779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-85179757</v>
      </c>
      <c r="X38" s="31">
        <f t="shared" si="3"/>
        <v>-267399</v>
      </c>
      <c r="Y38" s="31">
        <f t="shared" si="3"/>
        <v>-84912358</v>
      </c>
      <c r="Z38" s="32">
        <f>+IF(X38&lt;&gt;0,+(Y38/X38)*100,0)</f>
        <v>31754.927280954678</v>
      </c>
      <c r="AA38" s="33">
        <f>SUM(AA30:AA37)</f>
        <v>-356536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-696101</v>
      </c>
      <c r="D41" s="18"/>
      <c r="E41" s="19"/>
      <c r="F41" s="20"/>
      <c r="G41" s="20">
        <v>7766869</v>
      </c>
      <c r="H41" s="20"/>
      <c r="I41" s="20">
        <v>-272876</v>
      </c>
      <c r="J41" s="20">
        <v>7493993</v>
      </c>
      <c r="K41" s="20"/>
      <c r="L41" s="20"/>
      <c r="M41" s="20"/>
      <c r="N41" s="20"/>
      <c r="O41" s="20">
        <v>-735695</v>
      </c>
      <c r="P41" s="20"/>
      <c r="Q41" s="20"/>
      <c r="R41" s="20">
        <v>-735695</v>
      </c>
      <c r="S41" s="20"/>
      <c r="T41" s="20"/>
      <c r="U41" s="20"/>
      <c r="V41" s="20"/>
      <c r="W41" s="20">
        <v>6758298</v>
      </c>
      <c r="X41" s="20"/>
      <c r="Y41" s="20">
        <v>6758298</v>
      </c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-696101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7766869</v>
      </c>
      <c r="H44" s="36">
        <f t="shared" si="4"/>
        <v>0</v>
      </c>
      <c r="I44" s="36">
        <f t="shared" si="4"/>
        <v>-272876</v>
      </c>
      <c r="J44" s="36">
        <f t="shared" si="4"/>
        <v>7493993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-735695</v>
      </c>
      <c r="P44" s="36">
        <f t="shared" si="4"/>
        <v>0</v>
      </c>
      <c r="Q44" s="36">
        <f t="shared" si="4"/>
        <v>0</v>
      </c>
      <c r="R44" s="36">
        <f t="shared" si="4"/>
        <v>-735695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6758298</v>
      </c>
      <c r="X44" s="36">
        <f t="shared" si="4"/>
        <v>0</v>
      </c>
      <c r="Y44" s="36">
        <f t="shared" si="4"/>
        <v>6758298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-17774697</v>
      </c>
      <c r="D45" s="29">
        <f>+D38+D44</f>
        <v>0</v>
      </c>
      <c r="E45" s="30">
        <f t="shared" si="5"/>
        <v>361243</v>
      </c>
      <c r="F45" s="31">
        <f t="shared" si="5"/>
        <v>-356536</v>
      </c>
      <c r="G45" s="31">
        <f t="shared" si="5"/>
        <v>-151567481</v>
      </c>
      <c r="H45" s="31">
        <f t="shared" si="5"/>
        <v>-4166959</v>
      </c>
      <c r="I45" s="31">
        <f t="shared" si="5"/>
        <v>123800682</v>
      </c>
      <c r="J45" s="31">
        <f t="shared" si="5"/>
        <v>-31933758</v>
      </c>
      <c r="K45" s="31">
        <f t="shared" si="5"/>
        <v>3324089</v>
      </c>
      <c r="L45" s="31">
        <f t="shared" si="5"/>
        <v>3176254</v>
      </c>
      <c r="M45" s="31">
        <f t="shared" si="5"/>
        <v>3066430</v>
      </c>
      <c r="N45" s="31">
        <f t="shared" si="5"/>
        <v>9566773</v>
      </c>
      <c r="O45" s="31">
        <f t="shared" si="5"/>
        <v>-58874680</v>
      </c>
      <c r="P45" s="31">
        <f t="shared" si="5"/>
        <v>2820206</v>
      </c>
      <c r="Q45" s="31">
        <f t="shared" si="5"/>
        <v>0</v>
      </c>
      <c r="R45" s="31">
        <f t="shared" si="5"/>
        <v>-56054474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-78421459</v>
      </c>
      <c r="X45" s="31">
        <f t="shared" si="5"/>
        <v>-267399</v>
      </c>
      <c r="Y45" s="31">
        <f t="shared" si="5"/>
        <v>-78154060</v>
      </c>
      <c r="Z45" s="32">
        <f>+IF(X45&lt;&gt;0,+(Y45/X45)*100,0)</f>
        <v>29227.506460383171</v>
      </c>
      <c r="AA45" s="33">
        <f>+AA38+AA44</f>
        <v>-356536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36235778</v>
      </c>
      <c r="D46" s="42">
        <f t="shared" si="6"/>
        <v>0</v>
      </c>
      <c r="E46" s="43">
        <f t="shared" si="6"/>
        <v>-136428956</v>
      </c>
      <c r="F46" s="44">
        <f t="shared" si="6"/>
        <v>-103816412</v>
      </c>
      <c r="G46" s="44">
        <f t="shared" si="6"/>
        <v>57289418</v>
      </c>
      <c r="H46" s="44">
        <f t="shared" si="6"/>
        <v>12642896</v>
      </c>
      <c r="I46" s="44">
        <f t="shared" si="6"/>
        <v>23405308</v>
      </c>
      <c r="J46" s="44">
        <f t="shared" si="6"/>
        <v>93337622</v>
      </c>
      <c r="K46" s="44">
        <f t="shared" si="6"/>
        <v>11180594</v>
      </c>
      <c r="L46" s="44">
        <f t="shared" si="6"/>
        <v>11847550</v>
      </c>
      <c r="M46" s="44">
        <f t="shared" si="6"/>
        <v>11486381</v>
      </c>
      <c r="N46" s="44">
        <f t="shared" si="6"/>
        <v>34514525</v>
      </c>
      <c r="O46" s="44">
        <f t="shared" si="6"/>
        <v>71960859</v>
      </c>
      <c r="P46" s="44">
        <f t="shared" si="6"/>
        <v>9969340</v>
      </c>
      <c r="Q46" s="44">
        <f t="shared" si="6"/>
        <v>0</v>
      </c>
      <c r="R46" s="44">
        <f t="shared" si="6"/>
        <v>81930199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209782346</v>
      </c>
      <c r="X46" s="44">
        <f t="shared" si="6"/>
        <v>-77862294</v>
      </c>
      <c r="Y46" s="44">
        <f t="shared" si="6"/>
        <v>287644640</v>
      </c>
      <c r="Z46" s="45">
        <f>+IF(X46&lt;&gt;0,+(Y46/X46)*100,0)</f>
        <v>-369.42738933430348</v>
      </c>
      <c r="AA46" s="46">
        <f>+AA27-AA45</f>
        <v>-103816412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148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2737321987</v>
      </c>
      <c r="D6" s="18"/>
      <c r="E6" s="19">
        <v>28649271</v>
      </c>
      <c r="F6" s="20">
        <v>-7013985</v>
      </c>
      <c r="G6" s="20">
        <v>2760620172</v>
      </c>
      <c r="H6" s="20">
        <v>9907557</v>
      </c>
      <c r="I6" s="20">
        <v>-699617</v>
      </c>
      <c r="J6" s="20">
        <v>2769828112</v>
      </c>
      <c r="K6" s="20">
        <v>20209894</v>
      </c>
      <c r="L6" s="20">
        <v>-1958164</v>
      </c>
      <c r="M6" s="20">
        <v>-6136732</v>
      </c>
      <c r="N6" s="20">
        <v>12114998</v>
      </c>
      <c r="O6" s="20">
        <v>4078433</v>
      </c>
      <c r="P6" s="20">
        <v>4264268</v>
      </c>
      <c r="Q6" s="20">
        <v>14399354</v>
      </c>
      <c r="R6" s="20">
        <v>22742055</v>
      </c>
      <c r="S6" s="20"/>
      <c r="T6" s="20"/>
      <c r="U6" s="20"/>
      <c r="V6" s="20"/>
      <c r="W6" s="20">
        <v>2804685165</v>
      </c>
      <c r="X6" s="20">
        <v>9609087</v>
      </c>
      <c r="Y6" s="20">
        <v>2795076078</v>
      </c>
      <c r="Z6" s="21">
        <v>29087.842351723946</v>
      </c>
      <c r="AA6" s="22">
        <v>-7013985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110577324</v>
      </c>
      <c r="D8" s="18"/>
      <c r="E8" s="19">
        <v>39301087</v>
      </c>
      <c r="F8" s="20">
        <v>16562625</v>
      </c>
      <c r="G8" s="20">
        <v>206090278</v>
      </c>
      <c r="H8" s="20">
        <v>-90329516</v>
      </c>
      <c r="I8" s="20">
        <v>3676001</v>
      </c>
      <c r="J8" s="20">
        <v>119436763</v>
      </c>
      <c r="K8" s="20">
        <v>3884778</v>
      </c>
      <c r="L8" s="20">
        <v>5499283</v>
      </c>
      <c r="M8" s="20">
        <v>3199757</v>
      </c>
      <c r="N8" s="20">
        <v>12583818</v>
      </c>
      <c r="O8" s="20">
        <v>4710781</v>
      </c>
      <c r="P8" s="20">
        <v>97256023</v>
      </c>
      <c r="Q8" s="20">
        <v>-81628937</v>
      </c>
      <c r="R8" s="20">
        <v>20337867</v>
      </c>
      <c r="S8" s="20"/>
      <c r="T8" s="20"/>
      <c r="U8" s="20"/>
      <c r="V8" s="20"/>
      <c r="W8" s="20">
        <v>152358448</v>
      </c>
      <c r="X8" s="20">
        <v>20884685</v>
      </c>
      <c r="Y8" s="20">
        <v>131473763</v>
      </c>
      <c r="Z8" s="21">
        <v>629.52236531218921</v>
      </c>
      <c r="AA8" s="22">
        <v>16562625</v>
      </c>
    </row>
    <row r="9" spans="1:27" x14ac:dyDescent="0.25">
      <c r="A9" s="23" t="s">
        <v>38</v>
      </c>
      <c r="B9" s="17" t="s">
        <v>33</v>
      </c>
      <c r="C9" s="18">
        <v>817187667</v>
      </c>
      <c r="D9" s="18"/>
      <c r="E9" s="19"/>
      <c r="F9" s="20"/>
      <c r="G9" s="20">
        <v>817187667</v>
      </c>
      <c r="H9" s="20"/>
      <c r="I9" s="20"/>
      <c r="J9" s="20">
        <v>817187667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817187667</v>
      </c>
      <c r="X9" s="20"/>
      <c r="Y9" s="20">
        <v>817187667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-984379</v>
      </c>
      <c r="D11" s="18"/>
      <c r="E11" s="19"/>
      <c r="F11" s="20">
        <v>303852</v>
      </c>
      <c r="G11" s="20">
        <v>-984379</v>
      </c>
      <c r="H11" s="20">
        <v>-9778</v>
      </c>
      <c r="I11" s="20">
        <v>-8545</v>
      </c>
      <c r="J11" s="20">
        <v>-1002702</v>
      </c>
      <c r="K11" s="20"/>
      <c r="L11" s="20"/>
      <c r="M11" s="20"/>
      <c r="N11" s="20"/>
      <c r="O11" s="20"/>
      <c r="P11" s="20">
        <v>-74136</v>
      </c>
      <c r="Q11" s="20"/>
      <c r="R11" s="20">
        <v>-74136</v>
      </c>
      <c r="S11" s="20"/>
      <c r="T11" s="20"/>
      <c r="U11" s="20"/>
      <c r="V11" s="20"/>
      <c r="W11" s="20">
        <v>-1076838</v>
      </c>
      <c r="X11" s="20">
        <v>121540</v>
      </c>
      <c r="Y11" s="20">
        <v>-1198378</v>
      </c>
      <c r="Z11" s="21">
        <v>-985.99473424387031</v>
      </c>
      <c r="AA11" s="22">
        <v>303852</v>
      </c>
    </row>
    <row r="12" spans="1:27" x14ac:dyDescent="0.25">
      <c r="A12" s="23" t="s">
        <v>41</v>
      </c>
      <c r="B12" s="17" t="s">
        <v>33</v>
      </c>
      <c r="C12" s="18">
        <v>9397868</v>
      </c>
      <c r="D12" s="18"/>
      <c r="E12" s="19"/>
      <c r="F12" s="20"/>
      <c r="G12" s="24">
        <v>10694096</v>
      </c>
      <c r="H12" s="24"/>
      <c r="I12" s="24">
        <v>782609</v>
      </c>
      <c r="J12" s="20">
        <v>11476705</v>
      </c>
      <c r="K12" s="24">
        <v>195652</v>
      </c>
      <c r="L12" s="24">
        <v>864227</v>
      </c>
      <c r="M12" s="20">
        <v>1354806</v>
      </c>
      <c r="N12" s="24">
        <v>2414685</v>
      </c>
      <c r="O12" s="24">
        <v>195652</v>
      </c>
      <c r="P12" s="24">
        <v>260870</v>
      </c>
      <c r="Q12" s="20">
        <v>900244</v>
      </c>
      <c r="R12" s="24">
        <v>1356766</v>
      </c>
      <c r="S12" s="24"/>
      <c r="T12" s="20"/>
      <c r="U12" s="24"/>
      <c r="V12" s="24"/>
      <c r="W12" s="24">
        <v>15248156</v>
      </c>
      <c r="X12" s="20"/>
      <c r="Y12" s="24">
        <v>15248156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-991328</v>
      </c>
      <c r="D13" s="18"/>
      <c r="E13" s="19"/>
      <c r="F13" s="20"/>
      <c r="G13" s="20">
        <v>-991328</v>
      </c>
      <c r="H13" s="20"/>
      <c r="I13" s="20"/>
      <c r="J13" s="20">
        <v>-991328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-991328</v>
      </c>
      <c r="X13" s="20"/>
      <c r="Y13" s="20">
        <v>-991328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3672509139</v>
      </c>
      <c r="D14" s="29">
        <f>SUM(D6:D13)</f>
        <v>0</v>
      </c>
      <c r="E14" s="30">
        <f t="shared" si="0"/>
        <v>67950358</v>
      </c>
      <c r="F14" s="31">
        <f t="shared" si="0"/>
        <v>9852492</v>
      </c>
      <c r="G14" s="31">
        <f t="shared" si="0"/>
        <v>3792616506</v>
      </c>
      <c r="H14" s="31">
        <f t="shared" si="0"/>
        <v>-80431737</v>
      </c>
      <c r="I14" s="31">
        <f t="shared" si="0"/>
        <v>3750448</v>
      </c>
      <c r="J14" s="31">
        <f t="shared" si="0"/>
        <v>3715935217</v>
      </c>
      <c r="K14" s="31">
        <f t="shared" si="0"/>
        <v>24290324</v>
      </c>
      <c r="L14" s="31">
        <f t="shared" si="0"/>
        <v>4405346</v>
      </c>
      <c r="M14" s="31">
        <f t="shared" si="0"/>
        <v>-1582169</v>
      </c>
      <c r="N14" s="31">
        <f t="shared" si="0"/>
        <v>27113501</v>
      </c>
      <c r="O14" s="31">
        <f t="shared" si="0"/>
        <v>8984866</v>
      </c>
      <c r="P14" s="31">
        <f t="shared" si="0"/>
        <v>101707025</v>
      </c>
      <c r="Q14" s="31">
        <f t="shared" si="0"/>
        <v>-66329339</v>
      </c>
      <c r="R14" s="31">
        <f t="shared" si="0"/>
        <v>44362552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3787411270</v>
      </c>
      <c r="X14" s="31">
        <f t="shared" si="0"/>
        <v>30615312</v>
      </c>
      <c r="Y14" s="31">
        <f t="shared" si="0"/>
        <v>3756795958</v>
      </c>
      <c r="Z14" s="32">
        <f>+IF(X14&lt;&gt;0,+(Y14/X14)*100,0)</f>
        <v>12270.970676372661</v>
      </c>
      <c r="AA14" s="33">
        <f>SUM(AA6:AA13)</f>
        <v>9852492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48547665</v>
      </c>
      <c r="D18" s="18"/>
      <c r="E18" s="19">
        <v>161289902</v>
      </c>
      <c r="F18" s="20">
        <v>160855119</v>
      </c>
      <c r="G18" s="24">
        <v>-24893505</v>
      </c>
      <c r="H18" s="24">
        <v>73441171</v>
      </c>
      <c r="I18" s="24">
        <v>-2099472</v>
      </c>
      <c r="J18" s="20">
        <v>46448194</v>
      </c>
      <c r="K18" s="24">
        <v>-645948</v>
      </c>
      <c r="L18" s="24">
        <v>4297059</v>
      </c>
      <c r="M18" s="20">
        <v>-2243997</v>
      </c>
      <c r="N18" s="24">
        <v>1407114</v>
      </c>
      <c r="O18" s="24">
        <v>-2243997</v>
      </c>
      <c r="P18" s="24">
        <v>-1796681</v>
      </c>
      <c r="Q18" s="20">
        <v>-1020405</v>
      </c>
      <c r="R18" s="24">
        <v>-5061083</v>
      </c>
      <c r="S18" s="24"/>
      <c r="T18" s="20"/>
      <c r="U18" s="24"/>
      <c r="V18" s="24"/>
      <c r="W18" s="24">
        <v>42794225</v>
      </c>
      <c r="X18" s="20">
        <v>156576005</v>
      </c>
      <c r="Y18" s="24">
        <v>-113781780</v>
      </c>
      <c r="Z18" s="25">
        <v>-72.66872085540821</v>
      </c>
      <c r="AA18" s="26">
        <v>160855119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48547665</v>
      </c>
      <c r="D26" s="29">
        <f t="shared" ref="D26:Y26" si="1">SUM(D16:D25)</f>
        <v>0</v>
      </c>
      <c r="E26" s="35">
        <f t="shared" si="1"/>
        <v>161289902</v>
      </c>
      <c r="F26" s="36">
        <f t="shared" si="1"/>
        <v>160855119</v>
      </c>
      <c r="G26" s="36">
        <f t="shared" si="1"/>
        <v>-24893505</v>
      </c>
      <c r="H26" s="36">
        <f t="shared" si="1"/>
        <v>73441171</v>
      </c>
      <c r="I26" s="36">
        <f t="shared" si="1"/>
        <v>-2099472</v>
      </c>
      <c r="J26" s="36">
        <f t="shared" si="1"/>
        <v>46448194</v>
      </c>
      <c r="K26" s="36">
        <f t="shared" si="1"/>
        <v>-645948</v>
      </c>
      <c r="L26" s="36">
        <f t="shared" si="1"/>
        <v>4297059</v>
      </c>
      <c r="M26" s="36">
        <f t="shared" si="1"/>
        <v>-2243997</v>
      </c>
      <c r="N26" s="36">
        <f t="shared" si="1"/>
        <v>1407114</v>
      </c>
      <c r="O26" s="36">
        <f t="shared" si="1"/>
        <v>-2243997</v>
      </c>
      <c r="P26" s="36">
        <f t="shared" si="1"/>
        <v>-1796681</v>
      </c>
      <c r="Q26" s="36">
        <f t="shared" si="1"/>
        <v>-1020405</v>
      </c>
      <c r="R26" s="36">
        <f t="shared" si="1"/>
        <v>-5061083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42794225</v>
      </c>
      <c r="X26" s="36">
        <f t="shared" si="1"/>
        <v>156576005</v>
      </c>
      <c r="Y26" s="36">
        <f t="shared" si="1"/>
        <v>-113781780</v>
      </c>
      <c r="Z26" s="37">
        <f>+IF(X26&lt;&gt;0,+(Y26/X26)*100,0)</f>
        <v>-72.66872085540821</v>
      </c>
      <c r="AA26" s="38">
        <f>SUM(AA16:AA25)</f>
        <v>160855119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3721056804</v>
      </c>
      <c r="D27" s="29">
        <f>+D14+D26</f>
        <v>0</v>
      </c>
      <c r="E27" s="30">
        <f t="shared" si="2"/>
        <v>229240260</v>
      </c>
      <c r="F27" s="31">
        <f t="shared" si="2"/>
        <v>170707611</v>
      </c>
      <c r="G27" s="31">
        <f t="shared" si="2"/>
        <v>3767723001</v>
      </c>
      <c r="H27" s="31">
        <f t="shared" si="2"/>
        <v>-6990566</v>
      </c>
      <c r="I27" s="31">
        <f t="shared" si="2"/>
        <v>1650976</v>
      </c>
      <c r="J27" s="31">
        <f t="shared" si="2"/>
        <v>3762383411</v>
      </c>
      <c r="K27" s="31">
        <f t="shared" si="2"/>
        <v>23644376</v>
      </c>
      <c r="L27" s="31">
        <f t="shared" si="2"/>
        <v>8702405</v>
      </c>
      <c r="M27" s="31">
        <f t="shared" si="2"/>
        <v>-3826166</v>
      </c>
      <c r="N27" s="31">
        <f t="shared" si="2"/>
        <v>28520615</v>
      </c>
      <c r="O27" s="31">
        <f t="shared" si="2"/>
        <v>6740869</v>
      </c>
      <c r="P27" s="31">
        <f t="shared" si="2"/>
        <v>99910344</v>
      </c>
      <c r="Q27" s="31">
        <f t="shared" si="2"/>
        <v>-67349744</v>
      </c>
      <c r="R27" s="31">
        <f t="shared" si="2"/>
        <v>39301469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3830205495</v>
      </c>
      <c r="X27" s="31">
        <f t="shared" si="2"/>
        <v>187191317</v>
      </c>
      <c r="Y27" s="31">
        <f t="shared" si="2"/>
        <v>3643014178</v>
      </c>
      <c r="Z27" s="32">
        <f>+IF(X27&lt;&gt;0,+(Y27/X27)*100,0)</f>
        <v>1946.1448513661562</v>
      </c>
      <c r="AA27" s="33">
        <f>+AA14+AA26</f>
        <v>170707611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-55543</v>
      </c>
      <c r="D32" s="18"/>
      <c r="E32" s="19"/>
      <c r="F32" s="20"/>
      <c r="G32" s="20">
        <v>-57893</v>
      </c>
      <c r="H32" s="20">
        <v>-1179</v>
      </c>
      <c r="I32" s="20">
        <v>-820</v>
      </c>
      <c r="J32" s="20">
        <v>-59892</v>
      </c>
      <c r="K32" s="20">
        <v>-1776</v>
      </c>
      <c r="L32" s="20">
        <v>-2810</v>
      </c>
      <c r="M32" s="20">
        <v>-3484</v>
      </c>
      <c r="N32" s="20">
        <v>-8070</v>
      </c>
      <c r="O32" s="20">
        <v>-1917</v>
      </c>
      <c r="P32" s="20">
        <v>-3289</v>
      </c>
      <c r="Q32" s="20">
        <v>-2132</v>
      </c>
      <c r="R32" s="20">
        <v>-7338</v>
      </c>
      <c r="S32" s="20"/>
      <c r="T32" s="20"/>
      <c r="U32" s="20"/>
      <c r="V32" s="20"/>
      <c r="W32" s="20">
        <v>-75300</v>
      </c>
      <c r="X32" s="20"/>
      <c r="Y32" s="20">
        <v>-75300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-15006304</v>
      </c>
      <c r="D33" s="18"/>
      <c r="E33" s="19">
        <v>120747423</v>
      </c>
      <c r="F33" s="20">
        <v>120327831</v>
      </c>
      <c r="G33" s="20">
        <v>-24669946</v>
      </c>
      <c r="H33" s="20">
        <v>3491077</v>
      </c>
      <c r="I33" s="20">
        <v>-4803457</v>
      </c>
      <c r="J33" s="20">
        <v>-25982326</v>
      </c>
      <c r="K33" s="20">
        <v>6503651</v>
      </c>
      <c r="L33" s="20">
        <v>4892665</v>
      </c>
      <c r="M33" s="20">
        <v>-11416453</v>
      </c>
      <c r="N33" s="20">
        <v>-20137</v>
      </c>
      <c r="O33" s="20">
        <v>5131568</v>
      </c>
      <c r="P33" s="20">
        <v>1996721</v>
      </c>
      <c r="Q33" s="20">
        <v>-1041215</v>
      </c>
      <c r="R33" s="20">
        <v>6087074</v>
      </c>
      <c r="S33" s="20"/>
      <c r="T33" s="20"/>
      <c r="U33" s="20"/>
      <c r="V33" s="20"/>
      <c r="W33" s="20">
        <v>-19915389</v>
      </c>
      <c r="X33" s="20">
        <v>119861147</v>
      </c>
      <c r="Y33" s="20">
        <v>-139776536</v>
      </c>
      <c r="Z33" s="21">
        <v>-116.6153832984762</v>
      </c>
      <c r="AA33" s="22">
        <v>120327831</v>
      </c>
    </row>
    <row r="34" spans="1:27" x14ac:dyDescent="0.25">
      <c r="A34" s="23" t="s">
        <v>62</v>
      </c>
      <c r="B34" s="17" t="s">
        <v>33</v>
      </c>
      <c r="C34" s="18">
        <v>111718457</v>
      </c>
      <c r="D34" s="18"/>
      <c r="E34" s="19"/>
      <c r="F34" s="20"/>
      <c r="G34" s="20">
        <v>136355457</v>
      </c>
      <c r="H34" s="20"/>
      <c r="I34" s="20"/>
      <c r="J34" s="20">
        <v>136355457</v>
      </c>
      <c r="K34" s="20">
        <v>15000000</v>
      </c>
      <c r="L34" s="20"/>
      <c r="M34" s="20"/>
      <c r="N34" s="20">
        <v>15000000</v>
      </c>
      <c r="O34" s="20"/>
      <c r="P34" s="20"/>
      <c r="Q34" s="20">
        <v>15000000</v>
      </c>
      <c r="R34" s="20">
        <v>15000000</v>
      </c>
      <c r="S34" s="20"/>
      <c r="T34" s="20"/>
      <c r="U34" s="20"/>
      <c r="V34" s="20"/>
      <c r="W34" s="20">
        <v>166355457</v>
      </c>
      <c r="X34" s="20"/>
      <c r="Y34" s="20">
        <v>166355457</v>
      </c>
      <c r="Z34" s="21"/>
      <c r="AA34" s="22"/>
    </row>
    <row r="35" spans="1:27" x14ac:dyDescent="0.25">
      <c r="A35" s="23" t="s">
        <v>63</v>
      </c>
      <c r="B35" s="17" t="s">
        <v>33</v>
      </c>
      <c r="C35" s="18">
        <v>29322886</v>
      </c>
      <c r="D35" s="18"/>
      <c r="E35" s="19">
        <v>322612</v>
      </c>
      <c r="F35" s="20">
        <v>322612</v>
      </c>
      <c r="G35" s="20">
        <v>29322886</v>
      </c>
      <c r="H35" s="20"/>
      <c r="I35" s="20"/>
      <c r="J35" s="20">
        <v>29322886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29322886</v>
      </c>
      <c r="X35" s="20">
        <v>322612</v>
      </c>
      <c r="Y35" s="20">
        <v>29000274</v>
      </c>
      <c r="Z35" s="21">
        <v>8989.2111886724615</v>
      </c>
      <c r="AA35" s="22">
        <v>322612</v>
      </c>
    </row>
    <row r="36" spans="1:27" x14ac:dyDescent="0.25">
      <c r="A36" s="23" t="s">
        <v>64</v>
      </c>
      <c r="B36" s="17" t="s">
        <v>33</v>
      </c>
      <c r="C36" s="18">
        <v>60725756</v>
      </c>
      <c r="D36" s="18"/>
      <c r="E36" s="19">
        <v>-1</v>
      </c>
      <c r="F36" s="20">
        <v>-1</v>
      </c>
      <c r="G36" s="20">
        <v>61610271</v>
      </c>
      <c r="H36" s="20">
        <v>1651145</v>
      </c>
      <c r="I36" s="20">
        <v>761673</v>
      </c>
      <c r="J36" s="20">
        <v>64023089</v>
      </c>
      <c r="K36" s="20">
        <v>920429</v>
      </c>
      <c r="L36" s="20">
        <v>775794</v>
      </c>
      <c r="M36" s="20">
        <v>794912</v>
      </c>
      <c r="N36" s="20">
        <v>2491135</v>
      </c>
      <c r="O36" s="20">
        <v>795045</v>
      </c>
      <c r="P36" s="20">
        <v>826194</v>
      </c>
      <c r="Q36" s="20">
        <v>854519</v>
      </c>
      <c r="R36" s="20">
        <v>2475758</v>
      </c>
      <c r="S36" s="20"/>
      <c r="T36" s="20"/>
      <c r="U36" s="20"/>
      <c r="V36" s="20"/>
      <c r="W36" s="20">
        <v>68989982</v>
      </c>
      <c r="X36" s="20"/>
      <c r="Y36" s="20">
        <v>68989982</v>
      </c>
      <c r="Z36" s="21"/>
      <c r="AA36" s="22">
        <v>-1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186705252</v>
      </c>
      <c r="D38" s="29">
        <f t="shared" ref="D38:Y38" si="3">SUM(D30:D37)</f>
        <v>0</v>
      </c>
      <c r="E38" s="30">
        <f t="shared" si="3"/>
        <v>121070034</v>
      </c>
      <c r="F38" s="31">
        <f t="shared" si="3"/>
        <v>120650442</v>
      </c>
      <c r="G38" s="31">
        <f t="shared" si="3"/>
        <v>202560775</v>
      </c>
      <c r="H38" s="31">
        <f t="shared" si="3"/>
        <v>5141043</v>
      </c>
      <c r="I38" s="31">
        <f t="shared" si="3"/>
        <v>-4042604</v>
      </c>
      <c r="J38" s="31">
        <f t="shared" si="3"/>
        <v>203659214</v>
      </c>
      <c r="K38" s="31">
        <f t="shared" si="3"/>
        <v>22422304</v>
      </c>
      <c r="L38" s="31">
        <f t="shared" si="3"/>
        <v>5665649</v>
      </c>
      <c r="M38" s="31">
        <f t="shared" si="3"/>
        <v>-10625025</v>
      </c>
      <c r="N38" s="31">
        <f t="shared" si="3"/>
        <v>17462928</v>
      </c>
      <c r="O38" s="31">
        <f t="shared" si="3"/>
        <v>5924696</v>
      </c>
      <c r="P38" s="31">
        <f t="shared" si="3"/>
        <v>2819626</v>
      </c>
      <c r="Q38" s="31">
        <f t="shared" si="3"/>
        <v>14811172</v>
      </c>
      <c r="R38" s="31">
        <f t="shared" si="3"/>
        <v>23555494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244677636</v>
      </c>
      <c r="X38" s="31">
        <f t="shared" si="3"/>
        <v>120183759</v>
      </c>
      <c r="Y38" s="31">
        <f t="shared" si="3"/>
        <v>124493877</v>
      </c>
      <c r="Z38" s="32">
        <f>+IF(X38&lt;&gt;0,+(Y38/X38)*100,0)</f>
        <v>103.58627325011527</v>
      </c>
      <c r="AA38" s="33">
        <f>SUM(AA30:AA37)</f>
        <v>120650442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134041031</v>
      </c>
      <c r="D41" s="18"/>
      <c r="E41" s="19">
        <v>160849237</v>
      </c>
      <c r="F41" s="20">
        <v>160849237</v>
      </c>
      <c r="G41" s="20">
        <v>134041031</v>
      </c>
      <c r="H41" s="20"/>
      <c r="I41" s="20"/>
      <c r="J41" s="20">
        <v>134041031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134041031</v>
      </c>
      <c r="X41" s="20">
        <v>160849237</v>
      </c>
      <c r="Y41" s="20">
        <v>-26808206</v>
      </c>
      <c r="Z41" s="21">
        <v>-16.666666563049969</v>
      </c>
      <c r="AA41" s="22">
        <v>160849237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134041031</v>
      </c>
      <c r="D44" s="29">
        <f t="shared" ref="D44:Y44" si="4">SUM(D40:D43)</f>
        <v>0</v>
      </c>
      <c r="E44" s="35">
        <f t="shared" si="4"/>
        <v>160849237</v>
      </c>
      <c r="F44" s="36">
        <f t="shared" si="4"/>
        <v>160849237</v>
      </c>
      <c r="G44" s="36">
        <f t="shared" si="4"/>
        <v>134041031</v>
      </c>
      <c r="H44" s="36">
        <f t="shared" si="4"/>
        <v>0</v>
      </c>
      <c r="I44" s="36">
        <f t="shared" si="4"/>
        <v>0</v>
      </c>
      <c r="J44" s="36">
        <f t="shared" si="4"/>
        <v>134041031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134041031</v>
      </c>
      <c r="X44" s="36">
        <f t="shared" si="4"/>
        <v>160849237</v>
      </c>
      <c r="Y44" s="36">
        <f t="shared" si="4"/>
        <v>-26808206</v>
      </c>
      <c r="Z44" s="37">
        <f>+IF(X44&lt;&gt;0,+(Y44/X44)*100,0)</f>
        <v>-16.666666563049969</v>
      </c>
      <c r="AA44" s="38">
        <f>SUM(AA40:AA43)</f>
        <v>160849237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320746283</v>
      </c>
      <c r="D45" s="29">
        <f>+D38+D44</f>
        <v>0</v>
      </c>
      <c r="E45" s="30">
        <f t="shared" si="5"/>
        <v>281919271</v>
      </c>
      <c r="F45" s="31">
        <f t="shared" si="5"/>
        <v>281499679</v>
      </c>
      <c r="G45" s="31">
        <f t="shared" si="5"/>
        <v>336601806</v>
      </c>
      <c r="H45" s="31">
        <f t="shared" si="5"/>
        <v>5141043</v>
      </c>
      <c r="I45" s="31">
        <f t="shared" si="5"/>
        <v>-4042604</v>
      </c>
      <c r="J45" s="31">
        <f t="shared" si="5"/>
        <v>337700245</v>
      </c>
      <c r="K45" s="31">
        <f t="shared" si="5"/>
        <v>22422304</v>
      </c>
      <c r="L45" s="31">
        <f t="shared" si="5"/>
        <v>5665649</v>
      </c>
      <c r="M45" s="31">
        <f t="shared" si="5"/>
        <v>-10625025</v>
      </c>
      <c r="N45" s="31">
        <f t="shared" si="5"/>
        <v>17462928</v>
      </c>
      <c r="O45" s="31">
        <f t="shared" si="5"/>
        <v>5924696</v>
      </c>
      <c r="P45" s="31">
        <f t="shared" si="5"/>
        <v>2819626</v>
      </c>
      <c r="Q45" s="31">
        <f t="shared" si="5"/>
        <v>14811172</v>
      </c>
      <c r="R45" s="31">
        <f t="shared" si="5"/>
        <v>23555494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378718667</v>
      </c>
      <c r="X45" s="31">
        <f t="shared" si="5"/>
        <v>281032996</v>
      </c>
      <c r="Y45" s="31">
        <f t="shared" si="5"/>
        <v>97685671</v>
      </c>
      <c r="Z45" s="32">
        <f>+IF(X45&lt;&gt;0,+(Y45/X45)*100,0)</f>
        <v>34.759502403767563</v>
      </c>
      <c r="AA45" s="33">
        <f>+AA38+AA44</f>
        <v>281499679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3400310521</v>
      </c>
      <c r="D46" s="42">
        <f t="shared" si="6"/>
        <v>0</v>
      </c>
      <c r="E46" s="43">
        <f t="shared" si="6"/>
        <v>-52679011</v>
      </c>
      <c r="F46" s="44">
        <f t="shared" si="6"/>
        <v>-110792068</v>
      </c>
      <c r="G46" s="44">
        <f t="shared" si="6"/>
        <v>3431121195</v>
      </c>
      <c r="H46" s="44">
        <f t="shared" si="6"/>
        <v>-12131609</v>
      </c>
      <c r="I46" s="44">
        <f t="shared" si="6"/>
        <v>5693580</v>
      </c>
      <c r="J46" s="44">
        <f t="shared" si="6"/>
        <v>3424683166</v>
      </c>
      <c r="K46" s="44">
        <f t="shared" si="6"/>
        <v>1222072</v>
      </c>
      <c r="L46" s="44">
        <f t="shared" si="6"/>
        <v>3036756</v>
      </c>
      <c r="M46" s="44">
        <f t="shared" si="6"/>
        <v>6798859</v>
      </c>
      <c r="N46" s="44">
        <f t="shared" si="6"/>
        <v>11057687</v>
      </c>
      <c r="O46" s="44">
        <f t="shared" si="6"/>
        <v>816173</v>
      </c>
      <c r="P46" s="44">
        <f t="shared" si="6"/>
        <v>97090718</v>
      </c>
      <c r="Q46" s="44">
        <f t="shared" si="6"/>
        <v>-82160916</v>
      </c>
      <c r="R46" s="44">
        <f t="shared" si="6"/>
        <v>15745975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3451486828</v>
      </c>
      <c r="X46" s="44">
        <f t="shared" si="6"/>
        <v>-93841679</v>
      </c>
      <c r="Y46" s="44">
        <f t="shared" si="6"/>
        <v>3545328507</v>
      </c>
      <c r="Z46" s="45">
        <f>+IF(X46&lt;&gt;0,+(Y46/X46)*100,0)</f>
        <v>-3777.9892098904156</v>
      </c>
      <c r="AA46" s="46">
        <f>+AA27-AA45</f>
        <v>-110792068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136361623</v>
      </c>
      <c r="D48" s="18"/>
      <c r="E48" s="19">
        <v>54267554</v>
      </c>
      <c r="F48" s="20">
        <v>-3845503</v>
      </c>
      <c r="G48" s="20">
        <v>57685880</v>
      </c>
      <c r="H48" s="20">
        <v>3049296</v>
      </c>
      <c r="I48" s="20">
        <v>88257690</v>
      </c>
      <c r="J48" s="20">
        <v>148992866</v>
      </c>
      <c r="K48" s="20">
        <v>-4108774</v>
      </c>
      <c r="L48" s="20">
        <v>722261</v>
      </c>
      <c r="M48" s="20">
        <v>1841345</v>
      </c>
      <c r="N48" s="20">
        <v>-1545168</v>
      </c>
      <c r="O48" s="20">
        <v>-17201512</v>
      </c>
      <c r="P48" s="20">
        <v>4301531</v>
      </c>
      <c r="Q48" s="20">
        <v>8468816</v>
      </c>
      <c r="R48" s="20">
        <v>-4431165</v>
      </c>
      <c r="S48" s="20"/>
      <c r="T48" s="20"/>
      <c r="U48" s="20"/>
      <c r="V48" s="20"/>
      <c r="W48" s="20">
        <v>143016533</v>
      </c>
      <c r="X48" s="20">
        <v>13104885</v>
      </c>
      <c r="Y48" s="20">
        <v>129911648</v>
      </c>
      <c r="Z48" s="47">
        <v>991.32230462152097</v>
      </c>
      <c r="AA48" s="22">
        <v>-3845503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136361623</v>
      </c>
      <c r="D51" s="50">
        <f t="shared" ref="D51:Y51" si="7">SUM(D48:D50)</f>
        <v>0</v>
      </c>
      <c r="E51" s="51">
        <f t="shared" si="7"/>
        <v>54267554</v>
      </c>
      <c r="F51" s="52">
        <f t="shared" si="7"/>
        <v>-3845503</v>
      </c>
      <c r="G51" s="52">
        <f t="shared" si="7"/>
        <v>57685880</v>
      </c>
      <c r="H51" s="52">
        <f t="shared" si="7"/>
        <v>3049296</v>
      </c>
      <c r="I51" s="52">
        <f t="shared" si="7"/>
        <v>88257690</v>
      </c>
      <c r="J51" s="52">
        <f t="shared" si="7"/>
        <v>148992866</v>
      </c>
      <c r="K51" s="52">
        <f t="shared" si="7"/>
        <v>-4108774</v>
      </c>
      <c r="L51" s="52">
        <f t="shared" si="7"/>
        <v>722261</v>
      </c>
      <c r="M51" s="52">
        <f t="shared" si="7"/>
        <v>1841345</v>
      </c>
      <c r="N51" s="52">
        <f t="shared" si="7"/>
        <v>-1545168</v>
      </c>
      <c r="O51" s="52">
        <f t="shared" si="7"/>
        <v>-17201512</v>
      </c>
      <c r="P51" s="52">
        <f t="shared" si="7"/>
        <v>4301531</v>
      </c>
      <c r="Q51" s="52">
        <f t="shared" si="7"/>
        <v>8468816</v>
      </c>
      <c r="R51" s="52">
        <f t="shared" si="7"/>
        <v>-4431165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143016533</v>
      </c>
      <c r="X51" s="52">
        <f t="shared" si="7"/>
        <v>13104885</v>
      </c>
      <c r="Y51" s="52">
        <f t="shared" si="7"/>
        <v>129911648</v>
      </c>
      <c r="Z51" s="53">
        <f>+IF(X51&lt;&gt;0,+(Y51/X51)*100,0)</f>
        <v>991.32230462152097</v>
      </c>
      <c r="AA51" s="54">
        <f>SUM(AA48:AA50)</f>
        <v>-3845503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149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150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-3247060867</v>
      </c>
      <c r="D6" s="18"/>
      <c r="E6" s="19">
        <v>-1989903300</v>
      </c>
      <c r="F6" s="20">
        <v>-1989903300</v>
      </c>
      <c r="G6" s="20">
        <v>-79226579</v>
      </c>
      <c r="H6" s="20">
        <v>-32160303</v>
      </c>
      <c r="I6" s="20">
        <v>209649543</v>
      </c>
      <c r="J6" s="20">
        <v>98262661</v>
      </c>
      <c r="K6" s="20">
        <v>-41240684</v>
      </c>
      <c r="L6" s="20">
        <v>-114567103</v>
      </c>
      <c r="M6" s="20">
        <v>123675734</v>
      </c>
      <c r="N6" s="20">
        <v>-32132053</v>
      </c>
      <c r="O6" s="20">
        <v>-38667039</v>
      </c>
      <c r="P6" s="20">
        <v>-39222109</v>
      </c>
      <c r="Q6" s="20">
        <v>-55429917</v>
      </c>
      <c r="R6" s="20">
        <v>-133319065</v>
      </c>
      <c r="S6" s="20"/>
      <c r="T6" s="20"/>
      <c r="U6" s="20"/>
      <c r="V6" s="20"/>
      <c r="W6" s="20">
        <v>-67188457</v>
      </c>
      <c r="X6" s="20">
        <v>-2126571980</v>
      </c>
      <c r="Y6" s="20">
        <v>2059383523</v>
      </c>
      <c r="Z6" s="21">
        <v>-96.840527495335465</v>
      </c>
      <c r="AA6" s="22">
        <v>-1989903300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213231145</v>
      </c>
      <c r="D8" s="18"/>
      <c r="E8" s="19">
        <v>157702120</v>
      </c>
      <c r="F8" s="20">
        <v>156139370</v>
      </c>
      <c r="G8" s="20">
        <v>-136307783</v>
      </c>
      <c r="H8" s="20">
        <v>22248085</v>
      </c>
      <c r="I8" s="20">
        <v>15892186</v>
      </c>
      <c r="J8" s="20">
        <v>-98167512</v>
      </c>
      <c r="K8" s="20">
        <v>29998504</v>
      </c>
      <c r="L8" s="20">
        <v>26173313</v>
      </c>
      <c r="M8" s="20">
        <v>15821967</v>
      </c>
      <c r="N8" s="20">
        <v>71993784</v>
      </c>
      <c r="O8" s="20">
        <v>-119066605</v>
      </c>
      <c r="P8" s="20">
        <v>150436416</v>
      </c>
      <c r="Q8" s="20">
        <v>8114042</v>
      </c>
      <c r="R8" s="20">
        <v>39483853</v>
      </c>
      <c r="S8" s="20"/>
      <c r="T8" s="20"/>
      <c r="U8" s="20"/>
      <c r="V8" s="20"/>
      <c r="W8" s="20">
        <v>13310125</v>
      </c>
      <c r="X8" s="20">
        <v>-858979970</v>
      </c>
      <c r="Y8" s="20">
        <v>872290095</v>
      </c>
      <c r="Z8" s="21">
        <v>-101.5495268184193</v>
      </c>
      <c r="AA8" s="22">
        <v>156139370</v>
      </c>
    </row>
    <row r="9" spans="1:27" x14ac:dyDescent="0.25">
      <c r="A9" s="23" t="s">
        <v>38</v>
      </c>
      <c r="B9" s="17" t="s">
        <v>33</v>
      </c>
      <c r="C9" s="18">
        <v>744000</v>
      </c>
      <c r="D9" s="18"/>
      <c r="E9" s="19"/>
      <c r="F9" s="20"/>
      <c r="G9" s="20"/>
      <c r="H9" s="20"/>
      <c r="I9" s="20"/>
      <c r="J9" s="20"/>
      <c r="K9" s="20"/>
      <c r="L9" s="20"/>
      <c r="M9" s="20">
        <v>300000</v>
      </c>
      <c r="N9" s="20">
        <v>300000</v>
      </c>
      <c r="O9" s="20"/>
      <c r="P9" s="20"/>
      <c r="Q9" s="20"/>
      <c r="R9" s="20"/>
      <c r="S9" s="20"/>
      <c r="T9" s="20"/>
      <c r="U9" s="20"/>
      <c r="V9" s="20"/>
      <c r="W9" s="20">
        <v>300000</v>
      </c>
      <c r="X9" s="20"/>
      <c r="Y9" s="20">
        <v>300000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13249346</v>
      </c>
      <c r="D11" s="18"/>
      <c r="E11" s="19">
        <v>15319110</v>
      </c>
      <c r="F11" s="20">
        <v>15319110</v>
      </c>
      <c r="G11" s="20">
        <v>-5406585</v>
      </c>
      <c r="H11" s="20">
        <v>-415127</v>
      </c>
      <c r="I11" s="20">
        <v>730938</v>
      </c>
      <c r="J11" s="20">
        <v>-5090774</v>
      </c>
      <c r="K11" s="20">
        <v>-2281080</v>
      </c>
      <c r="L11" s="20">
        <v>605439</v>
      </c>
      <c r="M11" s="20">
        <v>618055</v>
      </c>
      <c r="N11" s="20">
        <v>-1057586</v>
      </c>
      <c r="O11" s="20">
        <v>-1307878</v>
      </c>
      <c r="P11" s="20">
        <v>4169730</v>
      </c>
      <c r="Q11" s="20">
        <v>-2795570</v>
      </c>
      <c r="R11" s="20">
        <v>66282</v>
      </c>
      <c r="S11" s="20"/>
      <c r="T11" s="20"/>
      <c r="U11" s="20"/>
      <c r="V11" s="20"/>
      <c r="W11" s="20">
        <v>-6082078</v>
      </c>
      <c r="X11" s="20">
        <v>15319110</v>
      </c>
      <c r="Y11" s="20">
        <v>-21401188</v>
      </c>
      <c r="Z11" s="21">
        <v>-139.70255452177051</v>
      </c>
      <c r="AA11" s="22">
        <v>15319110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16351830</v>
      </c>
      <c r="F12" s="20"/>
      <c r="G12" s="24">
        <v>24051981</v>
      </c>
      <c r="H12" s="24">
        <v>-15704702</v>
      </c>
      <c r="I12" s="24">
        <v>1960833</v>
      </c>
      <c r="J12" s="20">
        <v>10308112</v>
      </c>
      <c r="K12" s="24">
        <v>-1856652</v>
      </c>
      <c r="L12" s="24">
        <v>1675440</v>
      </c>
      <c r="M12" s="20">
        <v>-73952</v>
      </c>
      <c r="N12" s="24">
        <v>-255164</v>
      </c>
      <c r="O12" s="24">
        <v>-1147531</v>
      </c>
      <c r="P12" s="24">
        <v>-2624693</v>
      </c>
      <c r="Q12" s="20">
        <v>6339524</v>
      </c>
      <c r="R12" s="24">
        <v>2567300</v>
      </c>
      <c r="S12" s="24"/>
      <c r="T12" s="20"/>
      <c r="U12" s="24"/>
      <c r="V12" s="24"/>
      <c r="W12" s="24">
        <v>12620248</v>
      </c>
      <c r="X12" s="20">
        <v>-2008680</v>
      </c>
      <c r="Y12" s="24">
        <v>14628928</v>
      </c>
      <c r="Z12" s="25">
        <v>-728.28564032100689</v>
      </c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>
        <v>1792940</v>
      </c>
      <c r="I13" s="20">
        <v>-1792940</v>
      </c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-3019836376</v>
      </c>
      <c r="D14" s="29">
        <f>SUM(D6:D13)</f>
        <v>0</v>
      </c>
      <c r="E14" s="30">
        <f t="shared" si="0"/>
        <v>-1800530240</v>
      </c>
      <c r="F14" s="31">
        <f t="shared" si="0"/>
        <v>-1818444820</v>
      </c>
      <c r="G14" s="31">
        <f t="shared" si="0"/>
        <v>-196888966</v>
      </c>
      <c r="H14" s="31">
        <f t="shared" si="0"/>
        <v>-24239107</v>
      </c>
      <c r="I14" s="31">
        <f t="shared" si="0"/>
        <v>226440560</v>
      </c>
      <c r="J14" s="31">
        <f t="shared" si="0"/>
        <v>5312487</v>
      </c>
      <c r="K14" s="31">
        <f t="shared" si="0"/>
        <v>-15379912</v>
      </c>
      <c r="L14" s="31">
        <f t="shared" si="0"/>
        <v>-86112911</v>
      </c>
      <c r="M14" s="31">
        <f t="shared" si="0"/>
        <v>140341804</v>
      </c>
      <c r="N14" s="31">
        <f t="shared" si="0"/>
        <v>38848981</v>
      </c>
      <c r="O14" s="31">
        <f t="shared" si="0"/>
        <v>-160189053</v>
      </c>
      <c r="P14" s="31">
        <f t="shared" si="0"/>
        <v>112759344</v>
      </c>
      <c r="Q14" s="31">
        <f t="shared" si="0"/>
        <v>-43771921</v>
      </c>
      <c r="R14" s="31">
        <f t="shared" si="0"/>
        <v>-91201630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-47040162</v>
      </c>
      <c r="X14" s="31">
        <f t="shared" si="0"/>
        <v>-2972241520</v>
      </c>
      <c r="Y14" s="31">
        <f t="shared" si="0"/>
        <v>2925201358</v>
      </c>
      <c r="Z14" s="32">
        <f>+IF(X14&lt;&gt;0,+(Y14/X14)*100,0)</f>
        <v>-98.417350619609138</v>
      </c>
      <c r="AA14" s="33">
        <f>SUM(AA6:AA13)</f>
        <v>-1818444820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786706572</v>
      </c>
      <c r="D18" s="18"/>
      <c r="E18" s="19">
        <v>1598814490</v>
      </c>
      <c r="F18" s="20">
        <v>1461744880</v>
      </c>
      <c r="G18" s="24">
        <v>-7821038</v>
      </c>
      <c r="H18" s="24">
        <v>-7821038</v>
      </c>
      <c r="I18" s="24">
        <v>12008927</v>
      </c>
      <c r="J18" s="20">
        <v>-3633149</v>
      </c>
      <c r="K18" s="24">
        <v>14280957</v>
      </c>
      <c r="L18" s="24">
        <v>16028245</v>
      </c>
      <c r="M18" s="20">
        <v>4992272</v>
      </c>
      <c r="N18" s="24">
        <v>35301474</v>
      </c>
      <c r="O18" s="24">
        <v>6045557</v>
      </c>
      <c r="P18" s="24">
        <v>1028169</v>
      </c>
      <c r="Q18" s="20">
        <v>13393575</v>
      </c>
      <c r="R18" s="24">
        <v>20467301</v>
      </c>
      <c r="S18" s="24"/>
      <c r="T18" s="20"/>
      <c r="U18" s="24"/>
      <c r="V18" s="24"/>
      <c r="W18" s="24">
        <v>52135626</v>
      </c>
      <c r="X18" s="20">
        <v>1730874330</v>
      </c>
      <c r="Y18" s="24">
        <v>-1678738704</v>
      </c>
      <c r="Z18" s="25">
        <v>-96.987902293287803</v>
      </c>
      <c r="AA18" s="26">
        <v>1461744880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54350</v>
      </c>
      <c r="Y22" s="20">
        <v>-54350</v>
      </c>
      <c r="Z22" s="21">
        <v>-100</v>
      </c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786706572</v>
      </c>
      <c r="D26" s="29">
        <f t="shared" ref="D26:Y26" si="1">SUM(D16:D25)</f>
        <v>0</v>
      </c>
      <c r="E26" s="35">
        <f t="shared" si="1"/>
        <v>1598814490</v>
      </c>
      <c r="F26" s="36">
        <f t="shared" si="1"/>
        <v>1461744880</v>
      </c>
      <c r="G26" s="36">
        <f t="shared" si="1"/>
        <v>-7821038</v>
      </c>
      <c r="H26" s="36">
        <f t="shared" si="1"/>
        <v>-7821038</v>
      </c>
      <c r="I26" s="36">
        <f t="shared" si="1"/>
        <v>12008927</v>
      </c>
      <c r="J26" s="36">
        <f t="shared" si="1"/>
        <v>-3633149</v>
      </c>
      <c r="K26" s="36">
        <f t="shared" si="1"/>
        <v>14280957</v>
      </c>
      <c r="L26" s="36">
        <f t="shared" si="1"/>
        <v>16028245</v>
      </c>
      <c r="M26" s="36">
        <f t="shared" si="1"/>
        <v>4992272</v>
      </c>
      <c r="N26" s="36">
        <f t="shared" si="1"/>
        <v>35301474</v>
      </c>
      <c r="O26" s="36">
        <f t="shared" si="1"/>
        <v>6045557</v>
      </c>
      <c r="P26" s="36">
        <f t="shared" si="1"/>
        <v>1028169</v>
      </c>
      <c r="Q26" s="36">
        <f t="shared" si="1"/>
        <v>13393575</v>
      </c>
      <c r="R26" s="36">
        <f t="shared" si="1"/>
        <v>20467301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52135626</v>
      </c>
      <c r="X26" s="36">
        <f t="shared" si="1"/>
        <v>1730928680</v>
      </c>
      <c r="Y26" s="36">
        <f t="shared" si="1"/>
        <v>-1678793054</v>
      </c>
      <c r="Z26" s="37">
        <f>+IF(X26&lt;&gt;0,+(Y26/X26)*100,0)</f>
        <v>-96.987996871136247</v>
      </c>
      <c r="AA26" s="38">
        <f>SUM(AA16:AA25)</f>
        <v>1461744880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-2233129804</v>
      </c>
      <c r="D27" s="29">
        <f>+D14+D26</f>
        <v>0</v>
      </c>
      <c r="E27" s="30">
        <f t="shared" si="2"/>
        <v>-201715750</v>
      </c>
      <c r="F27" s="31">
        <f t="shared" si="2"/>
        <v>-356699940</v>
      </c>
      <c r="G27" s="31">
        <f t="shared" si="2"/>
        <v>-204710004</v>
      </c>
      <c r="H27" s="31">
        <f t="shared" si="2"/>
        <v>-32060145</v>
      </c>
      <c r="I27" s="31">
        <f t="shared" si="2"/>
        <v>238449487</v>
      </c>
      <c r="J27" s="31">
        <f t="shared" si="2"/>
        <v>1679338</v>
      </c>
      <c r="K27" s="31">
        <f t="shared" si="2"/>
        <v>-1098955</v>
      </c>
      <c r="L27" s="31">
        <f t="shared" si="2"/>
        <v>-70084666</v>
      </c>
      <c r="M27" s="31">
        <f t="shared" si="2"/>
        <v>145334076</v>
      </c>
      <c r="N27" s="31">
        <f t="shared" si="2"/>
        <v>74150455</v>
      </c>
      <c r="O27" s="31">
        <f t="shared" si="2"/>
        <v>-154143496</v>
      </c>
      <c r="P27" s="31">
        <f t="shared" si="2"/>
        <v>113787513</v>
      </c>
      <c r="Q27" s="31">
        <f t="shared" si="2"/>
        <v>-30378346</v>
      </c>
      <c r="R27" s="31">
        <f t="shared" si="2"/>
        <v>-70734329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5095464</v>
      </c>
      <c r="X27" s="31">
        <f t="shared" si="2"/>
        <v>-1241312840</v>
      </c>
      <c r="Y27" s="31">
        <f t="shared" si="2"/>
        <v>1246408304</v>
      </c>
      <c r="Z27" s="32">
        <f>+IF(X27&lt;&gt;0,+(Y27/X27)*100,0)</f>
        <v>-100.41048991324379</v>
      </c>
      <c r="AA27" s="33">
        <f>+AA14+AA26</f>
        <v>-356699940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>
        <v>70880250</v>
      </c>
      <c r="D31" s="18"/>
      <c r="E31" s="19">
        <v>106894800</v>
      </c>
      <c r="F31" s="20">
        <v>106894800</v>
      </c>
      <c r="G31" s="20">
        <v>5480863</v>
      </c>
      <c r="H31" s="20">
        <v>6715728</v>
      </c>
      <c r="I31" s="20">
        <v>6499091</v>
      </c>
      <c r="J31" s="20">
        <v>18695682</v>
      </c>
      <c r="K31" s="20">
        <v>6715728</v>
      </c>
      <c r="L31" s="20">
        <v>6499091</v>
      </c>
      <c r="M31" s="20">
        <v>-31132123</v>
      </c>
      <c r="N31" s="20">
        <v>-17917304</v>
      </c>
      <c r="O31" s="20">
        <v>5230517</v>
      </c>
      <c r="P31" s="20">
        <v>5787894</v>
      </c>
      <c r="Q31" s="20">
        <v>6408025</v>
      </c>
      <c r="R31" s="20">
        <v>17426436</v>
      </c>
      <c r="S31" s="20"/>
      <c r="T31" s="20"/>
      <c r="U31" s="20"/>
      <c r="V31" s="20"/>
      <c r="W31" s="20">
        <v>18204814</v>
      </c>
      <c r="X31" s="20"/>
      <c r="Y31" s="20">
        <v>18204814</v>
      </c>
      <c r="Z31" s="21"/>
      <c r="AA31" s="22">
        <v>106894800</v>
      </c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261293838</v>
      </c>
      <c r="D33" s="18"/>
      <c r="E33" s="19">
        <v>249639240</v>
      </c>
      <c r="F33" s="20">
        <v>231724660</v>
      </c>
      <c r="G33" s="20">
        <v>-94226744</v>
      </c>
      <c r="H33" s="20">
        <v>-10423839</v>
      </c>
      <c r="I33" s="20">
        <v>-3098144</v>
      </c>
      <c r="J33" s="20">
        <v>-107748727</v>
      </c>
      <c r="K33" s="20">
        <v>15031042</v>
      </c>
      <c r="L33" s="20">
        <v>8234512</v>
      </c>
      <c r="M33" s="20">
        <v>-13789324</v>
      </c>
      <c r="N33" s="20">
        <v>9476230</v>
      </c>
      <c r="O33" s="20">
        <v>-5263939</v>
      </c>
      <c r="P33" s="20">
        <v>24072351</v>
      </c>
      <c r="Q33" s="20">
        <v>-11714330</v>
      </c>
      <c r="R33" s="20">
        <v>7094082</v>
      </c>
      <c r="S33" s="20"/>
      <c r="T33" s="20"/>
      <c r="U33" s="20"/>
      <c r="V33" s="20"/>
      <c r="W33" s="20">
        <v>-91178415</v>
      </c>
      <c r="X33" s="20">
        <v>1477929540</v>
      </c>
      <c r="Y33" s="20">
        <v>-1569107955</v>
      </c>
      <c r="Z33" s="21">
        <v>-106.16933436488453</v>
      </c>
      <c r="AA33" s="22">
        <v>231724660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>
        <v>15964290</v>
      </c>
      <c r="H36" s="20">
        <v>-3347325</v>
      </c>
      <c r="I36" s="20">
        <v>112310</v>
      </c>
      <c r="J36" s="20">
        <v>12729275</v>
      </c>
      <c r="K36" s="20">
        <v>-185897</v>
      </c>
      <c r="L36" s="20">
        <v>-41135</v>
      </c>
      <c r="M36" s="20">
        <v>486445</v>
      </c>
      <c r="N36" s="20">
        <v>259413</v>
      </c>
      <c r="O36" s="20">
        <v>777424</v>
      </c>
      <c r="P36" s="20">
        <v>-1582277</v>
      </c>
      <c r="Q36" s="20">
        <v>1723800</v>
      </c>
      <c r="R36" s="20">
        <v>918947</v>
      </c>
      <c r="S36" s="20"/>
      <c r="T36" s="20"/>
      <c r="U36" s="20"/>
      <c r="V36" s="20"/>
      <c r="W36" s="20">
        <v>13907635</v>
      </c>
      <c r="X36" s="20"/>
      <c r="Y36" s="20">
        <v>13907635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332174088</v>
      </c>
      <c r="D38" s="29">
        <f t="shared" ref="D38:Y38" si="3">SUM(D30:D37)</f>
        <v>0</v>
      </c>
      <c r="E38" s="30">
        <f t="shared" si="3"/>
        <v>356534040</v>
      </c>
      <c r="F38" s="31">
        <f t="shared" si="3"/>
        <v>338619460</v>
      </c>
      <c r="G38" s="31">
        <f t="shared" si="3"/>
        <v>-72781591</v>
      </c>
      <c r="H38" s="31">
        <f t="shared" si="3"/>
        <v>-7055436</v>
      </c>
      <c r="I38" s="31">
        <f t="shared" si="3"/>
        <v>3513257</v>
      </c>
      <c r="J38" s="31">
        <f t="shared" si="3"/>
        <v>-76323770</v>
      </c>
      <c r="K38" s="31">
        <f t="shared" si="3"/>
        <v>21560873</v>
      </c>
      <c r="L38" s="31">
        <f t="shared" si="3"/>
        <v>14692468</v>
      </c>
      <c r="M38" s="31">
        <f t="shared" si="3"/>
        <v>-44435002</v>
      </c>
      <c r="N38" s="31">
        <f t="shared" si="3"/>
        <v>-8181661</v>
      </c>
      <c r="O38" s="31">
        <f t="shared" si="3"/>
        <v>744002</v>
      </c>
      <c r="P38" s="31">
        <f t="shared" si="3"/>
        <v>28277968</v>
      </c>
      <c r="Q38" s="31">
        <f t="shared" si="3"/>
        <v>-3582505</v>
      </c>
      <c r="R38" s="31">
        <f t="shared" si="3"/>
        <v>25439465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-59065966</v>
      </c>
      <c r="X38" s="31">
        <f t="shared" si="3"/>
        <v>1477929540</v>
      </c>
      <c r="Y38" s="31">
        <f t="shared" si="3"/>
        <v>-1536995506</v>
      </c>
      <c r="Z38" s="32">
        <f>+IF(X38&lt;&gt;0,+(Y38/X38)*100,0)</f>
        <v>-103.99653463858635</v>
      </c>
      <c r="AA38" s="33">
        <f>SUM(AA30:AA37)</f>
        <v>338619460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>
        <v>640681080</v>
      </c>
      <c r="D40" s="18"/>
      <c r="E40" s="19">
        <v>892560300</v>
      </c>
      <c r="F40" s="20">
        <v>892560300</v>
      </c>
      <c r="G40" s="20">
        <v>-1125240</v>
      </c>
      <c r="H40" s="20"/>
      <c r="I40" s="20"/>
      <c r="J40" s="20">
        <v>-1125240</v>
      </c>
      <c r="K40" s="20"/>
      <c r="L40" s="20"/>
      <c r="M40" s="20">
        <v>-33365309</v>
      </c>
      <c r="N40" s="20">
        <v>-33365309</v>
      </c>
      <c r="O40" s="20">
        <v>-1182583</v>
      </c>
      <c r="P40" s="20"/>
      <c r="Q40" s="20"/>
      <c r="R40" s="20">
        <v>-1182583</v>
      </c>
      <c r="S40" s="20"/>
      <c r="T40" s="20"/>
      <c r="U40" s="20"/>
      <c r="V40" s="20"/>
      <c r="W40" s="20">
        <v>-35673132</v>
      </c>
      <c r="X40" s="20">
        <v>738473300</v>
      </c>
      <c r="Y40" s="20">
        <v>-774146432</v>
      </c>
      <c r="Z40" s="21">
        <v>-104.83065968668062</v>
      </c>
      <c r="AA40" s="22">
        <v>892560300</v>
      </c>
    </row>
    <row r="41" spans="1:27" x14ac:dyDescent="0.25">
      <c r="A41" s="23" t="s">
        <v>63</v>
      </c>
      <c r="B41" s="17" t="s">
        <v>33</v>
      </c>
      <c r="C41" s="18">
        <v>305740741</v>
      </c>
      <c r="D41" s="18"/>
      <c r="E41" s="19">
        <v>295451860</v>
      </c>
      <c r="F41" s="20">
        <v>295451860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295451860</v>
      </c>
      <c r="Y41" s="20">
        <v>-295451860</v>
      </c>
      <c r="Z41" s="21">
        <v>-100</v>
      </c>
      <c r="AA41" s="22">
        <v>295451860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946421821</v>
      </c>
      <c r="D44" s="29">
        <f t="shared" ref="D44:Y44" si="4">SUM(D40:D43)</f>
        <v>0</v>
      </c>
      <c r="E44" s="35">
        <f t="shared" si="4"/>
        <v>1188012160</v>
      </c>
      <c r="F44" s="36">
        <f t="shared" si="4"/>
        <v>1188012160</v>
      </c>
      <c r="G44" s="36">
        <f t="shared" si="4"/>
        <v>-1125240</v>
      </c>
      <c r="H44" s="36">
        <f t="shared" si="4"/>
        <v>0</v>
      </c>
      <c r="I44" s="36">
        <f t="shared" si="4"/>
        <v>0</v>
      </c>
      <c r="J44" s="36">
        <f t="shared" si="4"/>
        <v>-1125240</v>
      </c>
      <c r="K44" s="36">
        <f t="shared" si="4"/>
        <v>0</v>
      </c>
      <c r="L44" s="36">
        <f t="shared" si="4"/>
        <v>0</v>
      </c>
      <c r="M44" s="36">
        <f t="shared" si="4"/>
        <v>-33365309</v>
      </c>
      <c r="N44" s="36">
        <f t="shared" si="4"/>
        <v>-33365309</v>
      </c>
      <c r="O44" s="36">
        <f t="shared" si="4"/>
        <v>-1182583</v>
      </c>
      <c r="P44" s="36">
        <f t="shared" si="4"/>
        <v>0</v>
      </c>
      <c r="Q44" s="36">
        <f t="shared" si="4"/>
        <v>0</v>
      </c>
      <c r="R44" s="36">
        <f t="shared" si="4"/>
        <v>-1182583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-35673132</v>
      </c>
      <c r="X44" s="36">
        <f t="shared" si="4"/>
        <v>1033925160</v>
      </c>
      <c r="Y44" s="36">
        <f t="shared" si="4"/>
        <v>-1069598292</v>
      </c>
      <c r="Z44" s="37">
        <f>+IF(X44&lt;&gt;0,+(Y44/X44)*100,0)</f>
        <v>-103.45026249288682</v>
      </c>
      <c r="AA44" s="38">
        <f>SUM(AA40:AA43)</f>
        <v>1188012160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1278595909</v>
      </c>
      <c r="D45" s="29">
        <f>+D38+D44</f>
        <v>0</v>
      </c>
      <c r="E45" s="30">
        <f t="shared" si="5"/>
        <v>1544546200</v>
      </c>
      <c r="F45" s="31">
        <f t="shared" si="5"/>
        <v>1526631620</v>
      </c>
      <c r="G45" s="31">
        <f t="shared" si="5"/>
        <v>-73906831</v>
      </c>
      <c r="H45" s="31">
        <f t="shared" si="5"/>
        <v>-7055436</v>
      </c>
      <c r="I45" s="31">
        <f t="shared" si="5"/>
        <v>3513257</v>
      </c>
      <c r="J45" s="31">
        <f t="shared" si="5"/>
        <v>-77449010</v>
      </c>
      <c r="K45" s="31">
        <f t="shared" si="5"/>
        <v>21560873</v>
      </c>
      <c r="L45" s="31">
        <f t="shared" si="5"/>
        <v>14692468</v>
      </c>
      <c r="M45" s="31">
        <f t="shared" si="5"/>
        <v>-77800311</v>
      </c>
      <c r="N45" s="31">
        <f t="shared" si="5"/>
        <v>-41546970</v>
      </c>
      <c r="O45" s="31">
        <f t="shared" si="5"/>
        <v>-438581</v>
      </c>
      <c r="P45" s="31">
        <f t="shared" si="5"/>
        <v>28277968</v>
      </c>
      <c r="Q45" s="31">
        <f t="shared" si="5"/>
        <v>-3582505</v>
      </c>
      <c r="R45" s="31">
        <f t="shared" si="5"/>
        <v>24256882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-94739098</v>
      </c>
      <c r="X45" s="31">
        <f t="shared" si="5"/>
        <v>2511854700</v>
      </c>
      <c r="Y45" s="31">
        <f t="shared" si="5"/>
        <v>-2606593798</v>
      </c>
      <c r="Z45" s="32">
        <f>+IF(X45&lt;&gt;0,+(Y45/X45)*100,0)</f>
        <v>-103.77167907044942</v>
      </c>
      <c r="AA45" s="33">
        <f>+AA38+AA44</f>
        <v>1526631620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-3511725713</v>
      </c>
      <c r="D46" s="42">
        <f t="shared" si="6"/>
        <v>0</v>
      </c>
      <c r="E46" s="43">
        <f t="shared" si="6"/>
        <v>-1746261950</v>
      </c>
      <c r="F46" s="44">
        <f t="shared" si="6"/>
        <v>-1883331560</v>
      </c>
      <c r="G46" s="44">
        <f t="shared" si="6"/>
        <v>-130803173</v>
      </c>
      <c r="H46" s="44">
        <f t="shared" si="6"/>
        <v>-25004709</v>
      </c>
      <c r="I46" s="44">
        <f t="shared" si="6"/>
        <v>234936230</v>
      </c>
      <c r="J46" s="44">
        <f t="shared" si="6"/>
        <v>79128348</v>
      </c>
      <c r="K46" s="44">
        <f t="shared" si="6"/>
        <v>-22659828</v>
      </c>
      <c r="L46" s="44">
        <f t="shared" si="6"/>
        <v>-84777134</v>
      </c>
      <c r="M46" s="44">
        <f t="shared" si="6"/>
        <v>223134387</v>
      </c>
      <c r="N46" s="44">
        <f t="shared" si="6"/>
        <v>115697425</v>
      </c>
      <c r="O46" s="44">
        <f t="shared" si="6"/>
        <v>-153704915</v>
      </c>
      <c r="P46" s="44">
        <f t="shared" si="6"/>
        <v>85509545</v>
      </c>
      <c r="Q46" s="44">
        <f t="shared" si="6"/>
        <v>-26795841</v>
      </c>
      <c r="R46" s="44">
        <f t="shared" si="6"/>
        <v>-94991211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99834562</v>
      </c>
      <c r="X46" s="44">
        <f t="shared" si="6"/>
        <v>-3753167540</v>
      </c>
      <c r="Y46" s="44">
        <f t="shared" si="6"/>
        <v>3853002102</v>
      </c>
      <c r="Z46" s="45">
        <f>+IF(X46&lt;&gt;0,+(Y46/X46)*100,0)</f>
        <v>-102.66000813808593</v>
      </c>
      <c r="AA46" s="46">
        <f>+AA27-AA45</f>
        <v>-1883331560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-2963242999</v>
      </c>
      <c r="D48" s="18"/>
      <c r="E48" s="19">
        <v>-1760657220</v>
      </c>
      <c r="F48" s="20">
        <v>-1961570877</v>
      </c>
      <c r="G48" s="20">
        <v>-137958594</v>
      </c>
      <c r="H48" s="20">
        <v>-32160131</v>
      </c>
      <c r="I48" s="20">
        <v>230928812</v>
      </c>
      <c r="J48" s="20">
        <v>60810087</v>
      </c>
      <c r="K48" s="20">
        <v>-31166277</v>
      </c>
      <c r="L48" s="20">
        <v>-92491271</v>
      </c>
      <c r="M48" s="20">
        <v>215434426</v>
      </c>
      <c r="N48" s="20">
        <v>91776878</v>
      </c>
      <c r="O48" s="20">
        <v>-161403391</v>
      </c>
      <c r="P48" s="20">
        <v>79574973</v>
      </c>
      <c r="Q48" s="20">
        <v>-26795841</v>
      </c>
      <c r="R48" s="20">
        <v>-108624259</v>
      </c>
      <c r="S48" s="20"/>
      <c r="T48" s="20"/>
      <c r="U48" s="20"/>
      <c r="V48" s="20"/>
      <c r="W48" s="20">
        <v>43962706</v>
      </c>
      <c r="X48" s="20">
        <v>-200913657</v>
      </c>
      <c r="Y48" s="20">
        <v>244876363</v>
      </c>
      <c r="Z48" s="47">
        <v>-121.88139256257726</v>
      </c>
      <c r="AA48" s="22">
        <v>-1961570877</v>
      </c>
    </row>
    <row r="49" spans="1:27" x14ac:dyDescent="0.25">
      <c r="A49" s="23" t="s">
        <v>75</v>
      </c>
      <c r="B49" s="17" t="s">
        <v>33</v>
      </c>
      <c r="C49" s="18">
        <v>61654385</v>
      </c>
      <c r="D49" s="18"/>
      <c r="E49" s="19">
        <v>36241270</v>
      </c>
      <c r="F49" s="20">
        <v>36241270</v>
      </c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>
        <v>36241270</v>
      </c>
      <c r="Y49" s="20">
        <v>-36241270</v>
      </c>
      <c r="Z49" s="47">
        <v>-100</v>
      </c>
      <c r="AA49" s="22">
        <v>36241270</v>
      </c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-2901588614</v>
      </c>
      <c r="D51" s="50">
        <f t="shared" ref="D51:Y51" si="7">SUM(D48:D50)</f>
        <v>0</v>
      </c>
      <c r="E51" s="51">
        <f t="shared" si="7"/>
        <v>-1724415950</v>
      </c>
      <c r="F51" s="52">
        <f t="shared" si="7"/>
        <v>-1925329607</v>
      </c>
      <c r="G51" s="52">
        <f t="shared" si="7"/>
        <v>-137958594</v>
      </c>
      <c r="H51" s="52">
        <f t="shared" si="7"/>
        <v>-32160131</v>
      </c>
      <c r="I51" s="52">
        <f t="shared" si="7"/>
        <v>230928812</v>
      </c>
      <c r="J51" s="52">
        <f t="shared" si="7"/>
        <v>60810087</v>
      </c>
      <c r="K51" s="52">
        <f t="shared" si="7"/>
        <v>-31166277</v>
      </c>
      <c r="L51" s="52">
        <f t="shared" si="7"/>
        <v>-92491271</v>
      </c>
      <c r="M51" s="52">
        <f t="shared" si="7"/>
        <v>215434426</v>
      </c>
      <c r="N51" s="52">
        <f t="shared" si="7"/>
        <v>91776878</v>
      </c>
      <c r="O51" s="52">
        <f t="shared" si="7"/>
        <v>-161403391</v>
      </c>
      <c r="P51" s="52">
        <f t="shared" si="7"/>
        <v>79574973</v>
      </c>
      <c r="Q51" s="52">
        <f t="shared" si="7"/>
        <v>-26795841</v>
      </c>
      <c r="R51" s="52">
        <f t="shared" si="7"/>
        <v>-108624259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43962706</v>
      </c>
      <c r="X51" s="52">
        <f t="shared" si="7"/>
        <v>-164672387</v>
      </c>
      <c r="Y51" s="52">
        <f t="shared" si="7"/>
        <v>208635093</v>
      </c>
      <c r="Z51" s="53">
        <f>+IF(X51&lt;&gt;0,+(Y51/X51)*100,0)</f>
        <v>-126.69707216911843</v>
      </c>
      <c r="AA51" s="54">
        <f>SUM(AA48:AA50)</f>
        <v>-1925329607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151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-27497510</v>
      </c>
      <c r="D6" s="18"/>
      <c r="E6" s="19">
        <v>-30078673</v>
      </c>
      <c r="F6" s="20">
        <v>-23099781</v>
      </c>
      <c r="G6" s="20">
        <v>-27497509</v>
      </c>
      <c r="H6" s="20">
        <v>-1027724</v>
      </c>
      <c r="I6" s="20">
        <v>-1461205</v>
      </c>
      <c r="J6" s="20">
        <v>-29986438</v>
      </c>
      <c r="K6" s="20">
        <v>-900413</v>
      </c>
      <c r="L6" s="20">
        <v>-3364813</v>
      </c>
      <c r="M6" s="20">
        <v>-626778</v>
      </c>
      <c r="N6" s="20">
        <v>-4892004</v>
      </c>
      <c r="O6" s="20">
        <v>-1346017</v>
      </c>
      <c r="P6" s="20"/>
      <c r="Q6" s="20">
        <v>1007809</v>
      </c>
      <c r="R6" s="20">
        <v>-338208</v>
      </c>
      <c r="S6" s="20"/>
      <c r="T6" s="20"/>
      <c r="U6" s="20"/>
      <c r="V6" s="20"/>
      <c r="W6" s="20">
        <v>-35216650</v>
      </c>
      <c r="X6" s="20">
        <v>-17087179</v>
      </c>
      <c r="Y6" s="20">
        <v>-18129471</v>
      </c>
      <c r="Z6" s="21">
        <v>106.09984831317094</v>
      </c>
      <c r="AA6" s="22">
        <v>-23099781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17442377</v>
      </c>
      <c r="D8" s="18"/>
      <c r="E8" s="19">
        <v>4275344</v>
      </c>
      <c r="F8" s="20">
        <v>2452268</v>
      </c>
      <c r="G8" s="20">
        <v>21861509</v>
      </c>
      <c r="H8" s="20">
        <v>1013484</v>
      </c>
      <c r="I8" s="20">
        <v>1025650</v>
      </c>
      <c r="J8" s="20">
        <v>23900643</v>
      </c>
      <c r="K8" s="20">
        <v>1621577</v>
      </c>
      <c r="L8" s="20">
        <v>257591</v>
      </c>
      <c r="M8" s="20">
        <v>1075396</v>
      </c>
      <c r="N8" s="20">
        <v>2954564</v>
      </c>
      <c r="O8" s="20">
        <v>1081846</v>
      </c>
      <c r="P8" s="20">
        <v>1058727</v>
      </c>
      <c r="Q8" s="20">
        <v>1077201</v>
      </c>
      <c r="R8" s="20">
        <v>3217774</v>
      </c>
      <c r="S8" s="20"/>
      <c r="T8" s="20"/>
      <c r="U8" s="20"/>
      <c r="V8" s="20"/>
      <c r="W8" s="20">
        <v>30072981</v>
      </c>
      <c r="X8" s="20">
        <v>1839204</v>
      </c>
      <c r="Y8" s="20">
        <v>28233777</v>
      </c>
      <c r="Z8" s="21">
        <v>1535.10850346128</v>
      </c>
      <c r="AA8" s="22">
        <v>2452268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>
        <v>225000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168750</v>
      </c>
      <c r="Y11" s="20">
        <v>-168750</v>
      </c>
      <c r="Z11" s="21">
        <v>-100</v>
      </c>
      <c r="AA11" s="22">
        <v>225000</v>
      </c>
    </row>
    <row r="12" spans="1:27" x14ac:dyDescent="0.25">
      <c r="A12" s="23" t="s">
        <v>41</v>
      </c>
      <c r="B12" s="17" t="s">
        <v>33</v>
      </c>
      <c r="C12" s="18">
        <v>4979009</v>
      </c>
      <c r="D12" s="18"/>
      <c r="E12" s="19">
        <v>2780679</v>
      </c>
      <c r="F12" s="20">
        <v>2122145</v>
      </c>
      <c r="G12" s="24">
        <v>4979009</v>
      </c>
      <c r="H12" s="24">
        <v>134051</v>
      </c>
      <c r="I12" s="24">
        <v>190592</v>
      </c>
      <c r="J12" s="20">
        <v>5303652</v>
      </c>
      <c r="K12" s="24">
        <v>122438</v>
      </c>
      <c r="L12" s="24">
        <v>161596</v>
      </c>
      <c r="M12" s="20">
        <v>17775</v>
      </c>
      <c r="N12" s="24">
        <v>301809</v>
      </c>
      <c r="O12" s="24">
        <v>77250</v>
      </c>
      <c r="P12" s="24"/>
      <c r="Q12" s="20"/>
      <c r="R12" s="24">
        <v>77250</v>
      </c>
      <c r="S12" s="24"/>
      <c r="T12" s="20"/>
      <c r="U12" s="24"/>
      <c r="V12" s="24"/>
      <c r="W12" s="24">
        <v>5682711</v>
      </c>
      <c r="X12" s="20">
        <v>1591623</v>
      </c>
      <c r="Y12" s="24">
        <v>4091088</v>
      </c>
      <c r="Z12" s="25">
        <v>257.0387585502346</v>
      </c>
      <c r="AA12" s="26">
        <v>2122145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-5076124</v>
      </c>
      <c r="D14" s="29">
        <f>SUM(D6:D13)</f>
        <v>0</v>
      </c>
      <c r="E14" s="30">
        <f t="shared" si="0"/>
        <v>-23022650</v>
      </c>
      <c r="F14" s="31">
        <f t="shared" si="0"/>
        <v>-18300368</v>
      </c>
      <c r="G14" s="31">
        <f t="shared" si="0"/>
        <v>-656991</v>
      </c>
      <c r="H14" s="31">
        <f t="shared" si="0"/>
        <v>119811</v>
      </c>
      <c r="I14" s="31">
        <f t="shared" si="0"/>
        <v>-244963</v>
      </c>
      <c r="J14" s="31">
        <f t="shared" si="0"/>
        <v>-782143</v>
      </c>
      <c r="K14" s="31">
        <f t="shared" si="0"/>
        <v>843602</v>
      </c>
      <c r="L14" s="31">
        <f t="shared" si="0"/>
        <v>-2945626</v>
      </c>
      <c r="M14" s="31">
        <f t="shared" si="0"/>
        <v>466393</v>
      </c>
      <c r="N14" s="31">
        <f t="shared" si="0"/>
        <v>-1635631</v>
      </c>
      <c r="O14" s="31">
        <f t="shared" si="0"/>
        <v>-186921</v>
      </c>
      <c r="P14" s="31">
        <f t="shared" si="0"/>
        <v>1058727</v>
      </c>
      <c r="Q14" s="31">
        <f t="shared" si="0"/>
        <v>2085010</v>
      </c>
      <c r="R14" s="31">
        <f t="shared" si="0"/>
        <v>2956816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539042</v>
      </c>
      <c r="X14" s="31">
        <f t="shared" si="0"/>
        <v>-13487602</v>
      </c>
      <c r="Y14" s="31">
        <f t="shared" si="0"/>
        <v>14026644</v>
      </c>
      <c r="Z14" s="32">
        <f>+IF(X14&lt;&gt;0,+(Y14/X14)*100,0)</f>
        <v>-103.99657403888401</v>
      </c>
      <c r="AA14" s="33">
        <f>SUM(AA6:AA13)</f>
        <v>-18300368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20124889</v>
      </c>
      <c r="D18" s="18"/>
      <c r="E18" s="19">
        <v>2343687</v>
      </c>
      <c r="F18" s="20">
        <v>1953457</v>
      </c>
      <c r="G18" s="24">
        <v>20137789</v>
      </c>
      <c r="H18" s="24">
        <v>-12900</v>
      </c>
      <c r="I18" s="24"/>
      <c r="J18" s="20">
        <v>20124889</v>
      </c>
      <c r="K18" s="24"/>
      <c r="L18" s="24">
        <v>2218466</v>
      </c>
      <c r="M18" s="20"/>
      <c r="N18" s="24">
        <v>2218466</v>
      </c>
      <c r="O18" s="24"/>
      <c r="P18" s="24"/>
      <c r="Q18" s="20"/>
      <c r="R18" s="24"/>
      <c r="S18" s="24"/>
      <c r="T18" s="20"/>
      <c r="U18" s="24"/>
      <c r="V18" s="24"/>
      <c r="W18" s="24">
        <v>22343355</v>
      </c>
      <c r="X18" s="20">
        <v>1465101</v>
      </c>
      <c r="Y18" s="24">
        <v>20878254</v>
      </c>
      <c r="Z18" s="25">
        <v>1425.0385468305599</v>
      </c>
      <c r="AA18" s="26">
        <v>1953457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20124889</v>
      </c>
      <c r="D26" s="29">
        <f t="shared" ref="D26:Y26" si="1">SUM(D16:D25)</f>
        <v>0</v>
      </c>
      <c r="E26" s="35">
        <f t="shared" si="1"/>
        <v>2343687</v>
      </c>
      <c r="F26" s="36">
        <f t="shared" si="1"/>
        <v>1953457</v>
      </c>
      <c r="G26" s="36">
        <f t="shared" si="1"/>
        <v>20137789</v>
      </c>
      <c r="H26" s="36">
        <f t="shared" si="1"/>
        <v>-12900</v>
      </c>
      <c r="I26" s="36">
        <f t="shared" si="1"/>
        <v>0</v>
      </c>
      <c r="J26" s="36">
        <f t="shared" si="1"/>
        <v>20124889</v>
      </c>
      <c r="K26" s="36">
        <f t="shared" si="1"/>
        <v>0</v>
      </c>
      <c r="L26" s="36">
        <f t="shared" si="1"/>
        <v>2218466</v>
      </c>
      <c r="M26" s="36">
        <f t="shared" si="1"/>
        <v>0</v>
      </c>
      <c r="N26" s="36">
        <f t="shared" si="1"/>
        <v>2218466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22343355</v>
      </c>
      <c r="X26" s="36">
        <f t="shared" si="1"/>
        <v>1465101</v>
      </c>
      <c r="Y26" s="36">
        <f t="shared" si="1"/>
        <v>20878254</v>
      </c>
      <c r="Z26" s="37">
        <f>+IF(X26&lt;&gt;0,+(Y26/X26)*100,0)</f>
        <v>1425.0385468305599</v>
      </c>
      <c r="AA26" s="38">
        <f>SUM(AA16:AA25)</f>
        <v>1953457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15048765</v>
      </c>
      <c r="D27" s="29">
        <f>+D14+D26</f>
        <v>0</v>
      </c>
      <c r="E27" s="30">
        <f t="shared" si="2"/>
        <v>-20678963</v>
      </c>
      <c r="F27" s="31">
        <f t="shared" si="2"/>
        <v>-16346911</v>
      </c>
      <c r="G27" s="31">
        <f t="shared" si="2"/>
        <v>19480798</v>
      </c>
      <c r="H27" s="31">
        <f t="shared" si="2"/>
        <v>106911</v>
      </c>
      <c r="I27" s="31">
        <f t="shared" si="2"/>
        <v>-244963</v>
      </c>
      <c r="J27" s="31">
        <f t="shared" si="2"/>
        <v>19342746</v>
      </c>
      <c r="K27" s="31">
        <f t="shared" si="2"/>
        <v>843602</v>
      </c>
      <c r="L27" s="31">
        <f t="shared" si="2"/>
        <v>-727160</v>
      </c>
      <c r="M27" s="31">
        <f t="shared" si="2"/>
        <v>466393</v>
      </c>
      <c r="N27" s="31">
        <f t="shared" si="2"/>
        <v>582835</v>
      </c>
      <c r="O27" s="31">
        <f t="shared" si="2"/>
        <v>-186921</v>
      </c>
      <c r="P27" s="31">
        <f t="shared" si="2"/>
        <v>1058727</v>
      </c>
      <c r="Q27" s="31">
        <f t="shared" si="2"/>
        <v>2085010</v>
      </c>
      <c r="R27" s="31">
        <f t="shared" si="2"/>
        <v>2956816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22882397</v>
      </c>
      <c r="X27" s="31">
        <f t="shared" si="2"/>
        <v>-12022501</v>
      </c>
      <c r="Y27" s="31">
        <f t="shared" si="2"/>
        <v>34904898</v>
      </c>
      <c r="Z27" s="32">
        <f>+IF(X27&lt;&gt;0,+(Y27/X27)*100,0)</f>
        <v>-290.32975751052129</v>
      </c>
      <c r="AA27" s="33">
        <f>+AA14+AA26</f>
        <v>-16346911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51421602</v>
      </c>
      <c r="D33" s="18"/>
      <c r="E33" s="19">
        <v>318054</v>
      </c>
      <c r="F33" s="20">
        <v>2187014</v>
      </c>
      <c r="G33" s="20">
        <v>53176930</v>
      </c>
      <c r="H33" s="20">
        <v>1902664</v>
      </c>
      <c r="I33" s="20">
        <v>1806265</v>
      </c>
      <c r="J33" s="20">
        <v>56885859</v>
      </c>
      <c r="K33" s="20">
        <v>1764893</v>
      </c>
      <c r="L33" s="20">
        <v>2914654</v>
      </c>
      <c r="M33" s="20">
        <v>1498910</v>
      </c>
      <c r="N33" s="20">
        <v>6178457</v>
      </c>
      <c r="O33" s="20">
        <v>2603229</v>
      </c>
      <c r="P33" s="20">
        <v>2121357</v>
      </c>
      <c r="Q33" s="20">
        <v>9916488</v>
      </c>
      <c r="R33" s="20">
        <v>14641074</v>
      </c>
      <c r="S33" s="20"/>
      <c r="T33" s="20"/>
      <c r="U33" s="20"/>
      <c r="V33" s="20"/>
      <c r="W33" s="20">
        <v>77705390</v>
      </c>
      <c r="X33" s="20">
        <v>1640268</v>
      </c>
      <c r="Y33" s="20">
        <v>76065122</v>
      </c>
      <c r="Z33" s="21">
        <v>4637.359382735016</v>
      </c>
      <c r="AA33" s="22">
        <v>2187014</v>
      </c>
    </row>
    <row r="34" spans="1:27" x14ac:dyDescent="0.25">
      <c r="A34" s="23" t="s">
        <v>62</v>
      </c>
      <c r="B34" s="17" t="s">
        <v>33</v>
      </c>
      <c r="C34" s="18">
        <v>-800000</v>
      </c>
      <c r="D34" s="18"/>
      <c r="E34" s="19"/>
      <c r="F34" s="20"/>
      <c r="G34" s="20">
        <v>-800000</v>
      </c>
      <c r="H34" s="20"/>
      <c r="I34" s="20"/>
      <c r="J34" s="20">
        <v>-800000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-800000</v>
      </c>
      <c r="X34" s="20"/>
      <c r="Y34" s="20">
        <v>-800000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1604608</v>
      </c>
      <c r="D36" s="18"/>
      <c r="E36" s="19">
        <v>1802311</v>
      </c>
      <c r="F36" s="20">
        <v>1991429</v>
      </c>
      <c r="G36" s="20">
        <v>1604608</v>
      </c>
      <c r="H36" s="20"/>
      <c r="I36" s="20"/>
      <c r="J36" s="20">
        <v>1604608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1604608</v>
      </c>
      <c r="X36" s="20">
        <v>1493568</v>
      </c>
      <c r="Y36" s="20">
        <v>111040</v>
      </c>
      <c r="Z36" s="21">
        <v>7.4345459999142989</v>
      </c>
      <c r="AA36" s="22">
        <v>1991429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52226210</v>
      </c>
      <c r="D38" s="29">
        <f t="shared" ref="D38:Y38" si="3">SUM(D30:D37)</f>
        <v>0</v>
      </c>
      <c r="E38" s="30">
        <f t="shared" si="3"/>
        <v>2120365</v>
      </c>
      <c r="F38" s="31">
        <f t="shared" si="3"/>
        <v>4178443</v>
      </c>
      <c r="G38" s="31">
        <f t="shared" si="3"/>
        <v>53981538</v>
      </c>
      <c r="H38" s="31">
        <f t="shared" si="3"/>
        <v>1902664</v>
      </c>
      <c r="I38" s="31">
        <f t="shared" si="3"/>
        <v>1806265</v>
      </c>
      <c r="J38" s="31">
        <f t="shared" si="3"/>
        <v>57690467</v>
      </c>
      <c r="K38" s="31">
        <f t="shared" si="3"/>
        <v>1764893</v>
      </c>
      <c r="L38" s="31">
        <f t="shared" si="3"/>
        <v>2914654</v>
      </c>
      <c r="M38" s="31">
        <f t="shared" si="3"/>
        <v>1498910</v>
      </c>
      <c r="N38" s="31">
        <f t="shared" si="3"/>
        <v>6178457</v>
      </c>
      <c r="O38" s="31">
        <f t="shared" si="3"/>
        <v>2603229</v>
      </c>
      <c r="P38" s="31">
        <f t="shared" si="3"/>
        <v>2121357</v>
      </c>
      <c r="Q38" s="31">
        <f t="shared" si="3"/>
        <v>9916488</v>
      </c>
      <c r="R38" s="31">
        <f t="shared" si="3"/>
        <v>14641074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78509998</v>
      </c>
      <c r="X38" s="31">
        <f t="shared" si="3"/>
        <v>3133836</v>
      </c>
      <c r="Y38" s="31">
        <f t="shared" si="3"/>
        <v>75376162</v>
      </c>
      <c r="Z38" s="32">
        <f>+IF(X38&lt;&gt;0,+(Y38/X38)*100,0)</f>
        <v>2405.2363301717128</v>
      </c>
      <c r="AA38" s="33">
        <f>SUM(AA30:AA37)</f>
        <v>4178443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52226210</v>
      </c>
      <c r="D45" s="29">
        <f>+D38+D44</f>
        <v>0</v>
      </c>
      <c r="E45" s="30">
        <f t="shared" si="5"/>
        <v>2120365</v>
      </c>
      <c r="F45" s="31">
        <f t="shared" si="5"/>
        <v>4178443</v>
      </c>
      <c r="G45" s="31">
        <f t="shared" si="5"/>
        <v>53981538</v>
      </c>
      <c r="H45" s="31">
        <f t="shared" si="5"/>
        <v>1902664</v>
      </c>
      <c r="I45" s="31">
        <f t="shared" si="5"/>
        <v>1806265</v>
      </c>
      <c r="J45" s="31">
        <f t="shared" si="5"/>
        <v>57690467</v>
      </c>
      <c r="K45" s="31">
        <f t="shared" si="5"/>
        <v>1764893</v>
      </c>
      <c r="L45" s="31">
        <f t="shared" si="5"/>
        <v>2914654</v>
      </c>
      <c r="M45" s="31">
        <f t="shared" si="5"/>
        <v>1498910</v>
      </c>
      <c r="N45" s="31">
        <f t="shared" si="5"/>
        <v>6178457</v>
      </c>
      <c r="O45" s="31">
        <f t="shared" si="5"/>
        <v>2603229</v>
      </c>
      <c r="P45" s="31">
        <f t="shared" si="5"/>
        <v>2121357</v>
      </c>
      <c r="Q45" s="31">
        <f t="shared" si="5"/>
        <v>9916488</v>
      </c>
      <c r="R45" s="31">
        <f t="shared" si="5"/>
        <v>14641074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78509998</v>
      </c>
      <c r="X45" s="31">
        <f t="shared" si="5"/>
        <v>3133836</v>
      </c>
      <c r="Y45" s="31">
        <f t="shared" si="5"/>
        <v>75376162</v>
      </c>
      <c r="Z45" s="32">
        <f>+IF(X45&lt;&gt;0,+(Y45/X45)*100,0)</f>
        <v>2405.2363301717128</v>
      </c>
      <c r="AA45" s="33">
        <f>+AA38+AA44</f>
        <v>4178443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-37177445</v>
      </c>
      <c r="D46" s="42">
        <f t="shared" si="6"/>
        <v>0</v>
      </c>
      <c r="E46" s="43">
        <f t="shared" si="6"/>
        <v>-22799328</v>
      </c>
      <c r="F46" s="44">
        <f t="shared" si="6"/>
        <v>-20525354</v>
      </c>
      <c r="G46" s="44">
        <f t="shared" si="6"/>
        <v>-34500740</v>
      </c>
      <c r="H46" s="44">
        <f t="shared" si="6"/>
        <v>-1795753</v>
      </c>
      <c r="I46" s="44">
        <f t="shared" si="6"/>
        <v>-2051228</v>
      </c>
      <c r="J46" s="44">
        <f t="shared" si="6"/>
        <v>-38347721</v>
      </c>
      <c r="K46" s="44">
        <f t="shared" si="6"/>
        <v>-921291</v>
      </c>
      <c r="L46" s="44">
        <f t="shared" si="6"/>
        <v>-3641814</v>
      </c>
      <c r="M46" s="44">
        <f t="shared" si="6"/>
        <v>-1032517</v>
      </c>
      <c r="N46" s="44">
        <f t="shared" si="6"/>
        <v>-5595622</v>
      </c>
      <c r="O46" s="44">
        <f t="shared" si="6"/>
        <v>-2790150</v>
      </c>
      <c r="P46" s="44">
        <f t="shared" si="6"/>
        <v>-1062630</v>
      </c>
      <c r="Q46" s="44">
        <f t="shared" si="6"/>
        <v>-7831478</v>
      </c>
      <c r="R46" s="44">
        <f t="shared" si="6"/>
        <v>-11684258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-55627601</v>
      </c>
      <c r="X46" s="44">
        <f t="shared" si="6"/>
        <v>-15156337</v>
      </c>
      <c r="Y46" s="44">
        <f t="shared" si="6"/>
        <v>-40471264</v>
      </c>
      <c r="Z46" s="45">
        <f>+IF(X46&lt;&gt;0,+(Y46/X46)*100,0)</f>
        <v>267.02536371420086</v>
      </c>
      <c r="AA46" s="46">
        <f>+AA27-AA45</f>
        <v>-20525354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-46605323</v>
      </c>
      <c r="D48" s="18"/>
      <c r="E48" s="19"/>
      <c r="F48" s="20"/>
      <c r="G48" s="20">
        <v>-52483276</v>
      </c>
      <c r="H48" s="20">
        <v>-92746</v>
      </c>
      <c r="I48" s="20"/>
      <c r="J48" s="20">
        <v>-52576022</v>
      </c>
      <c r="K48" s="20"/>
      <c r="L48" s="20">
        <v>5970698</v>
      </c>
      <c r="M48" s="20">
        <v>-837803</v>
      </c>
      <c r="N48" s="20">
        <v>5132895</v>
      </c>
      <c r="O48" s="20"/>
      <c r="P48" s="20">
        <v>2113112</v>
      </c>
      <c r="Q48" s="20"/>
      <c r="R48" s="20">
        <v>2113112</v>
      </c>
      <c r="S48" s="20"/>
      <c r="T48" s="20"/>
      <c r="U48" s="20"/>
      <c r="V48" s="20"/>
      <c r="W48" s="20">
        <v>-45330015</v>
      </c>
      <c r="X48" s="20"/>
      <c r="Y48" s="20">
        <v>-45330015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-46605323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-52483276</v>
      </c>
      <c r="H51" s="52">
        <f t="shared" si="7"/>
        <v>-92746</v>
      </c>
      <c r="I51" s="52">
        <f t="shared" si="7"/>
        <v>0</v>
      </c>
      <c r="J51" s="52">
        <f t="shared" si="7"/>
        <v>-52576022</v>
      </c>
      <c r="K51" s="52">
        <f t="shared" si="7"/>
        <v>0</v>
      </c>
      <c r="L51" s="52">
        <f t="shared" si="7"/>
        <v>5970698</v>
      </c>
      <c r="M51" s="52">
        <f t="shared" si="7"/>
        <v>-837803</v>
      </c>
      <c r="N51" s="52">
        <f t="shared" si="7"/>
        <v>5132895</v>
      </c>
      <c r="O51" s="52">
        <f t="shared" si="7"/>
        <v>0</v>
      </c>
      <c r="P51" s="52">
        <f t="shared" si="7"/>
        <v>2113112</v>
      </c>
      <c r="Q51" s="52">
        <f t="shared" si="7"/>
        <v>0</v>
      </c>
      <c r="R51" s="52">
        <f t="shared" si="7"/>
        <v>2113112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-45330015</v>
      </c>
      <c r="X51" s="52">
        <f t="shared" si="7"/>
        <v>0</v>
      </c>
      <c r="Y51" s="52">
        <f t="shared" si="7"/>
        <v>-45330015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152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-2768294</v>
      </c>
      <c r="F6" s="20">
        <v>-6507887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-4880934</v>
      </c>
      <c r="Y6" s="20">
        <v>4880934</v>
      </c>
      <c r="Z6" s="21">
        <v>-100</v>
      </c>
      <c r="AA6" s="22">
        <v>-6507887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45349</v>
      </c>
      <c r="F12" s="20">
        <v>60449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45324</v>
      </c>
      <c r="Y12" s="24">
        <v>-45324</v>
      </c>
      <c r="Z12" s="25">
        <v>-100</v>
      </c>
      <c r="AA12" s="26">
        <v>60449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-2722945</v>
      </c>
      <c r="F14" s="31">
        <f t="shared" si="0"/>
        <v>-6447438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-4835610</v>
      </c>
      <c r="Y14" s="31">
        <f t="shared" si="0"/>
        <v>4835610</v>
      </c>
      <c r="Z14" s="32">
        <f>+IF(X14&lt;&gt;0,+(Y14/X14)*100,0)</f>
        <v>-100</v>
      </c>
      <c r="AA14" s="33">
        <f>SUM(AA6:AA13)</f>
        <v>-6447438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-13894030</v>
      </c>
      <c r="D18" s="18"/>
      <c r="E18" s="19">
        <v>173913</v>
      </c>
      <c r="F18" s="20">
        <v>173913</v>
      </c>
      <c r="G18" s="24"/>
      <c r="H18" s="24"/>
      <c r="I18" s="24"/>
      <c r="J18" s="20"/>
      <c r="K18" s="24">
        <v>149950</v>
      </c>
      <c r="L18" s="24"/>
      <c r="M18" s="20"/>
      <c r="N18" s="24">
        <v>149950</v>
      </c>
      <c r="O18" s="24"/>
      <c r="P18" s="24"/>
      <c r="Q18" s="20"/>
      <c r="R18" s="24"/>
      <c r="S18" s="24"/>
      <c r="T18" s="20"/>
      <c r="U18" s="24"/>
      <c r="V18" s="24"/>
      <c r="W18" s="24">
        <v>149950</v>
      </c>
      <c r="X18" s="20">
        <v>130437</v>
      </c>
      <c r="Y18" s="24">
        <v>19513</v>
      </c>
      <c r="Z18" s="25">
        <v>14.959712351556689</v>
      </c>
      <c r="AA18" s="26">
        <v>173913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-13894030</v>
      </c>
      <c r="D26" s="29">
        <f t="shared" ref="D26:Y26" si="1">SUM(D16:D25)</f>
        <v>0</v>
      </c>
      <c r="E26" s="35">
        <f t="shared" si="1"/>
        <v>173913</v>
      </c>
      <c r="F26" s="36">
        <f t="shared" si="1"/>
        <v>173913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149950</v>
      </c>
      <c r="L26" s="36">
        <f t="shared" si="1"/>
        <v>0</v>
      </c>
      <c r="M26" s="36">
        <f t="shared" si="1"/>
        <v>0</v>
      </c>
      <c r="N26" s="36">
        <f t="shared" si="1"/>
        <v>149950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149950</v>
      </c>
      <c r="X26" s="36">
        <f t="shared" si="1"/>
        <v>130437</v>
      </c>
      <c r="Y26" s="36">
        <f t="shared" si="1"/>
        <v>19513</v>
      </c>
      <c r="Z26" s="37">
        <f>+IF(X26&lt;&gt;0,+(Y26/X26)*100,0)</f>
        <v>14.959712351556689</v>
      </c>
      <c r="AA26" s="38">
        <f>SUM(AA16:AA25)</f>
        <v>173913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-13894030</v>
      </c>
      <c r="D27" s="29">
        <f>+D14+D26</f>
        <v>0</v>
      </c>
      <c r="E27" s="30">
        <f t="shared" si="2"/>
        <v>-2549032</v>
      </c>
      <c r="F27" s="31">
        <f t="shared" si="2"/>
        <v>-6273525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149950</v>
      </c>
      <c r="L27" s="31">
        <f t="shared" si="2"/>
        <v>0</v>
      </c>
      <c r="M27" s="31">
        <f t="shared" si="2"/>
        <v>0</v>
      </c>
      <c r="N27" s="31">
        <f t="shared" si="2"/>
        <v>149950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149950</v>
      </c>
      <c r="X27" s="31">
        <f t="shared" si="2"/>
        <v>-4705173</v>
      </c>
      <c r="Y27" s="31">
        <f t="shared" si="2"/>
        <v>4855123</v>
      </c>
      <c r="Z27" s="32">
        <f>+IF(X27&lt;&gt;0,+(Y27/X27)*100,0)</f>
        <v>-103.18691788803515</v>
      </c>
      <c r="AA27" s="33">
        <f>+AA14+AA26</f>
        <v>-6273525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-13894030</v>
      </c>
      <c r="D46" s="42">
        <f t="shared" si="6"/>
        <v>0</v>
      </c>
      <c r="E46" s="43">
        <f t="shared" si="6"/>
        <v>-2549032</v>
      </c>
      <c r="F46" s="44">
        <f t="shared" si="6"/>
        <v>-6273525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149950</v>
      </c>
      <c r="L46" s="44">
        <f t="shared" si="6"/>
        <v>0</v>
      </c>
      <c r="M46" s="44">
        <f t="shared" si="6"/>
        <v>0</v>
      </c>
      <c r="N46" s="44">
        <f t="shared" si="6"/>
        <v>149950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149950</v>
      </c>
      <c r="X46" s="44">
        <f t="shared" si="6"/>
        <v>-4705173</v>
      </c>
      <c r="Y46" s="44">
        <f t="shared" si="6"/>
        <v>4855123</v>
      </c>
      <c r="Z46" s="45">
        <f>+IF(X46&lt;&gt;0,+(Y46/X46)*100,0)</f>
        <v>-103.18691788803515</v>
      </c>
      <c r="AA46" s="46">
        <f>+AA27-AA45</f>
        <v>-6273525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153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-118626370</v>
      </c>
      <c r="D6" s="18"/>
      <c r="E6" s="19">
        <v>-123793958</v>
      </c>
      <c r="F6" s="20">
        <v>-125768968</v>
      </c>
      <c r="G6" s="20">
        <v>-112198352</v>
      </c>
      <c r="H6" s="20">
        <v>714081</v>
      </c>
      <c r="I6" s="20">
        <v>-554172</v>
      </c>
      <c r="J6" s="20">
        <v>-112038443</v>
      </c>
      <c r="K6" s="20">
        <v>28677</v>
      </c>
      <c r="L6" s="20">
        <v>-436729</v>
      </c>
      <c r="M6" s="20">
        <v>224898</v>
      </c>
      <c r="N6" s="20">
        <v>-183154</v>
      </c>
      <c r="O6" s="20">
        <v>195886</v>
      </c>
      <c r="P6" s="20">
        <v>672170</v>
      </c>
      <c r="Q6" s="20">
        <v>755</v>
      </c>
      <c r="R6" s="20">
        <v>868811</v>
      </c>
      <c r="S6" s="20"/>
      <c r="T6" s="20"/>
      <c r="U6" s="20"/>
      <c r="V6" s="20"/>
      <c r="W6" s="20">
        <v>-111352786</v>
      </c>
      <c r="X6" s="20">
        <v>-124149060</v>
      </c>
      <c r="Y6" s="20">
        <v>12796274</v>
      </c>
      <c r="Z6" s="21">
        <v>-10.307185571924588</v>
      </c>
      <c r="AA6" s="22">
        <v>-125768968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1787265</v>
      </c>
      <c r="D8" s="18"/>
      <c r="E8" s="19">
        <v>4381305</v>
      </c>
      <c r="F8" s="20">
        <v>5318091</v>
      </c>
      <c r="G8" s="20">
        <v>1706907</v>
      </c>
      <c r="H8" s="20">
        <v>-22175</v>
      </c>
      <c r="I8" s="20">
        <v>17870</v>
      </c>
      <c r="J8" s="20">
        <v>1702602</v>
      </c>
      <c r="K8" s="20">
        <v>-5927</v>
      </c>
      <c r="L8" s="20">
        <v>19574</v>
      </c>
      <c r="M8" s="20">
        <v>42387</v>
      </c>
      <c r="N8" s="20">
        <v>56034</v>
      </c>
      <c r="O8" s="20">
        <v>69424</v>
      </c>
      <c r="P8" s="20">
        <v>-18178</v>
      </c>
      <c r="Q8" s="20">
        <v>-34432</v>
      </c>
      <c r="R8" s="20">
        <v>16814</v>
      </c>
      <c r="S8" s="20"/>
      <c r="T8" s="20"/>
      <c r="U8" s="20"/>
      <c r="V8" s="20"/>
      <c r="W8" s="20">
        <v>1775450</v>
      </c>
      <c r="X8" s="20">
        <v>4269714</v>
      </c>
      <c r="Y8" s="20">
        <v>-2494264</v>
      </c>
      <c r="Z8" s="21">
        <v>-58.417589562204867</v>
      </c>
      <c r="AA8" s="22">
        <v>5318091</v>
      </c>
    </row>
    <row r="9" spans="1:27" x14ac:dyDescent="0.25">
      <c r="A9" s="23" t="s">
        <v>38</v>
      </c>
      <c r="B9" s="17" t="s">
        <v>33</v>
      </c>
      <c r="C9" s="18">
        <v>-1763238</v>
      </c>
      <c r="D9" s="18"/>
      <c r="E9" s="19">
        <v>-1738477</v>
      </c>
      <c r="F9" s="20">
        <v>-1734877</v>
      </c>
      <c r="G9" s="20">
        <v>-1763238</v>
      </c>
      <c r="H9" s="20"/>
      <c r="I9" s="20"/>
      <c r="J9" s="20">
        <v>-1763238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-1763238</v>
      </c>
      <c r="X9" s="20">
        <v>-1742659</v>
      </c>
      <c r="Y9" s="20">
        <v>-20579</v>
      </c>
      <c r="Z9" s="21">
        <v>1.1808965494683699</v>
      </c>
      <c r="AA9" s="22">
        <v>-1734877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-1038107</v>
      </c>
      <c r="D11" s="18"/>
      <c r="E11" s="19">
        <v>1227437</v>
      </c>
      <c r="F11" s="20">
        <v>1227437</v>
      </c>
      <c r="G11" s="20">
        <v>-756345</v>
      </c>
      <c r="H11" s="20">
        <v>-393777</v>
      </c>
      <c r="I11" s="20">
        <v>216434</v>
      </c>
      <c r="J11" s="20">
        <v>-933688</v>
      </c>
      <c r="K11" s="20">
        <v>139199</v>
      </c>
      <c r="L11" s="20">
        <v>178387</v>
      </c>
      <c r="M11" s="20">
        <v>-18571</v>
      </c>
      <c r="N11" s="20">
        <v>299015</v>
      </c>
      <c r="O11" s="20">
        <v>-120977</v>
      </c>
      <c r="P11" s="20">
        <v>-97530</v>
      </c>
      <c r="Q11" s="20">
        <v>117850</v>
      </c>
      <c r="R11" s="20">
        <v>-100657</v>
      </c>
      <c r="S11" s="20"/>
      <c r="T11" s="20"/>
      <c r="U11" s="20"/>
      <c r="V11" s="20"/>
      <c r="W11" s="20">
        <v>-735330</v>
      </c>
      <c r="X11" s="20">
        <v>1227437</v>
      </c>
      <c r="Y11" s="20">
        <v>-1962767</v>
      </c>
      <c r="Z11" s="21">
        <v>-159.90775901329354</v>
      </c>
      <c r="AA11" s="22">
        <v>1227437</v>
      </c>
    </row>
    <row r="12" spans="1:27" x14ac:dyDescent="0.25">
      <c r="A12" s="23" t="s">
        <v>41</v>
      </c>
      <c r="B12" s="17" t="s">
        <v>33</v>
      </c>
      <c r="C12" s="18">
        <v>7562817</v>
      </c>
      <c r="D12" s="18"/>
      <c r="E12" s="19">
        <v>334272</v>
      </c>
      <c r="F12" s="20">
        <v>334272</v>
      </c>
      <c r="G12" s="24">
        <v>7728898</v>
      </c>
      <c r="H12" s="24"/>
      <c r="I12" s="24">
        <v>106944</v>
      </c>
      <c r="J12" s="20">
        <v>7835842</v>
      </c>
      <c r="K12" s="24">
        <v>34509</v>
      </c>
      <c r="L12" s="24">
        <v>178374</v>
      </c>
      <c r="M12" s="20"/>
      <c r="N12" s="24">
        <v>212883</v>
      </c>
      <c r="O12" s="24">
        <v>143</v>
      </c>
      <c r="P12" s="24">
        <v>1186</v>
      </c>
      <c r="Q12" s="20">
        <v>464</v>
      </c>
      <c r="R12" s="24">
        <v>1793</v>
      </c>
      <c r="S12" s="24"/>
      <c r="T12" s="20"/>
      <c r="U12" s="24"/>
      <c r="V12" s="24"/>
      <c r="W12" s="24">
        <v>8050518</v>
      </c>
      <c r="X12" s="20">
        <v>254064</v>
      </c>
      <c r="Y12" s="24">
        <v>7796454</v>
      </c>
      <c r="Z12" s="25">
        <v>3068.6968637823538</v>
      </c>
      <c r="AA12" s="26">
        <v>334272</v>
      </c>
    </row>
    <row r="13" spans="1:27" x14ac:dyDescent="0.25">
      <c r="A13" s="23" t="s">
        <v>42</v>
      </c>
      <c r="B13" s="17" t="s">
        <v>33</v>
      </c>
      <c r="C13" s="18">
        <v>-14291</v>
      </c>
      <c r="D13" s="18"/>
      <c r="E13" s="19">
        <v>-14291</v>
      </c>
      <c r="F13" s="20">
        <v>-14291</v>
      </c>
      <c r="G13" s="20">
        <v>-14291</v>
      </c>
      <c r="H13" s="20"/>
      <c r="I13" s="20"/>
      <c r="J13" s="20">
        <v>-14291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-14291</v>
      </c>
      <c r="X13" s="20">
        <v>-14291</v>
      </c>
      <c r="Y13" s="20"/>
      <c r="Z13" s="21"/>
      <c r="AA13" s="22">
        <v>-14291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-112091924</v>
      </c>
      <c r="D14" s="29">
        <f>SUM(D6:D13)</f>
        <v>0</v>
      </c>
      <c r="E14" s="30">
        <f t="shared" si="0"/>
        <v>-119603712</v>
      </c>
      <c r="F14" s="31">
        <f t="shared" si="0"/>
        <v>-120638336</v>
      </c>
      <c r="G14" s="31">
        <f t="shared" si="0"/>
        <v>-105296421</v>
      </c>
      <c r="H14" s="31">
        <f t="shared" si="0"/>
        <v>298129</v>
      </c>
      <c r="I14" s="31">
        <f t="shared" si="0"/>
        <v>-212924</v>
      </c>
      <c r="J14" s="31">
        <f t="shared" si="0"/>
        <v>-105211216</v>
      </c>
      <c r="K14" s="31">
        <f t="shared" si="0"/>
        <v>196458</v>
      </c>
      <c r="L14" s="31">
        <f t="shared" si="0"/>
        <v>-60394</v>
      </c>
      <c r="M14" s="31">
        <f t="shared" si="0"/>
        <v>248714</v>
      </c>
      <c r="N14" s="31">
        <f t="shared" si="0"/>
        <v>384778</v>
      </c>
      <c r="O14" s="31">
        <f t="shared" si="0"/>
        <v>144476</v>
      </c>
      <c r="P14" s="31">
        <f t="shared" si="0"/>
        <v>557648</v>
      </c>
      <c r="Q14" s="31">
        <f t="shared" si="0"/>
        <v>84637</v>
      </c>
      <c r="R14" s="31">
        <f t="shared" si="0"/>
        <v>786761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-104039677</v>
      </c>
      <c r="X14" s="31">
        <f t="shared" si="0"/>
        <v>-120154795</v>
      </c>
      <c r="Y14" s="31">
        <f t="shared" si="0"/>
        <v>16115118</v>
      </c>
      <c r="Z14" s="32">
        <f>+IF(X14&lt;&gt;0,+(Y14/X14)*100,0)</f>
        <v>-13.411964125110446</v>
      </c>
      <c r="AA14" s="33">
        <f>SUM(AA6:AA13)</f>
        <v>-120638336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31385239</v>
      </c>
      <c r="D18" s="18"/>
      <c r="E18" s="19">
        <v>30701887</v>
      </c>
      <c r="F18" s="20">
        <v>30701887</v>
      </c>
      <c r="G18" s="24">
        <v>31280939</v>
      </c>
      <c r="H18" s="24">
        <v>104300</v>
      </c>
      <c r="I18" s="24"/>
      <c r="J18" s="20">
        <v>31385239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31385239</v>
      </c>
      <c r="X18" s="20">
        <v>30701887</v>
      </c>
      <c r="Y18" s="24">
        <v>683352</v>
      </c>
      <c r="Z18" s="25">
        <v>2.2257654716793143</v>
      </c>
      <c r="AA18" s="26">
        <v>30701887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31385239</v>
      </c>
      <c r="D26" s="29">
        <f t="shared" ref="D26:Y26" si="1">SUM(D16:D25)</f>
        <v>0</v>
      </c>
      <c r="E26" s="35">
        <f t="shared" si="1"/>
        <v>30701887</v>
      </c>
      <c r="F26" s="36">
        <f t="shared" si="1"/>
        <v>30701887</v>
      </c>
      <c r="G26" s="36">
        <f t="shared" si="1"/>
        <v>31280939</v>
      </c>
      <c r="H26" s="36">
        <f t="shared" si="1"/>
        <v>104300</v>
      </c>
      <c r="I26" s="36">
        <f t="shared" si="1"/>
        <v>0</v>
      </c>
      <c r="J26" s="36">
        <f t="shared" si="1"/>
        <v>31385239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31385239</v>
      </c>
      <c r="X26" s="36">
        <f t="shared" si="1"/>
        <v>30701887</v>
      </c>
      <c r="Y26" s="36">
        <f t="shared" si="1"/>
        <v>683352</v>
      </c>
      <c r="Z26" s="37">
        <f>+IF(X26&lt;&gt;0,+(Y26/X26)*100,0)</f>
        <v>2.2257654716793143</v>
      </c>
      <c r="AA26" s="38">
        <f>SUM(AA16:AA25)</f>
        <v>30701887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-80706685</v>
      </c>
      <c r="D27" s="29">
        <f>+D14+D26</f>
        <v>0</v>
      </c>
      <c r="E27" s="30">
        <f t="shared" si="2"/>
        <v>-88901825</v>
      </c>
      <c r="F27" s="31">
        <f t="shared" si="2"/>
        <v>-89936449</v>
      </c>
      <c r="G27" s="31">
        <f t="shared" si="2"/>
        <v>-74015482</v>
      </c>
      <c r="H27" s="31">
        <f t="shared" si="2"/>
        <v>402429</v>
      </c>
      <c r="I27" s="31">
        <f t="shared" si="2"/>
        <v>-212924</v>
      </c>
      <c r="J27" s="31">
        <f t="shared" si="2"/>
        <v>-73825977</v>
      </c>
      <c r="K27" s="31">
        <f t="shared" si="2"/>
        <v>196458</v>
      </c>
      <c r="L27" s="31">
        <f t="shared" si="2"/>
        <v>-60394</v>
      </c>
      <c r="M27" s="31">
        <f t="shared" si="2"/>
        <v>248714</v>
      </c>
      <c r="N27" s="31">
        <f t="shared" si="2"/>
        <v>384778</v>
      </c>
      <c r="O27" s="31">
        <f t="shared" si="2"/>
        <v>144476</v>
      </c>
      <c r="P27" s="31">
        <f t="shared" si="2"/>
        <v>557648</v>
      </c>
      <c r="Q27" s="31">
        <f t="shared" si="2"/>
        <v>84637</v>
      </c>
      <c r="R27" s="31">
        <f t="shared" si="2"/>
        <v>786761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-72654438</v>
      </c>
      <c r="X27" s="31">
        <f t="shared" si="2"/>
        <v>-89452908</v>
      </c>
      <c r="Y27" s="31">
        <f t="shared" si="2"/>
        <v>16798470</v>
      </c>
      <c r="Z27" s="32">
        <f>+IF(X27&lt;&gt;0,+(Y27/X27)*100,0)</f>
        <v>-18.779121188547609</v>
      </c>
      <c r="AA27" s="33">
        <f>+AA14+AA26</f>
        <v>-89936449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17864</v>
      </c>
      <c r="D32" s="18"/>
      <c r="E32" s="19">
        <v>15340</v>
      </c>
      <c r="F32" s="20">
        <v>15340</v>
      </c>
      <c r="G32" s="20">
        <v>19864</v>
      </c>
      <c r="H32" s="20">
        <v>657</v>
      </c>
      <c r="I32" s="20"/>
      <c r="J32" s="20">
        <v>20521</v>
      </c>
      <c r="K32" s="20">
        <v>-600</v>
      </c>
      <c r="L32" s="20">
        <v>4000</v>
      </c>
      <c r="M32" s="20"/>
      <c r="N32" s="20">
        <v>3400</v>
      </c>
      <c r="O32" s="20"/>
      <c r="P32" s="20"/>
      <c r="Q32" s="20"/>
      <c r="R32" s="20"/>
      <c r="S32" s="20"/>
      <c r="T32" s="20"/>
      <c r="U32" s="20"/>
      <c r="V32" s="20"/>
      <c r="W32" s="20">
        <v>23921</v>
      </c>
      <c r="X32" s="20">
        <v>15340</v>
      </c>
      <c r="Y32" s="20">
        <v>8581</v>
      </c>
      <c r="Z32" s="21">
        <v>55.938722294654497</v>
      </c>
      <c r="AA32" s="22">
        <v>15340</v>
      </c>
    </row>
    <row r="33" spans="1:27" x14ac:dyDescent="0.25">
      <c r="A33" s="23" t="s">
        <v>61</v>
      </c>
      <c r="B33" s="17" t="s">
        <v>33</v>
      </c>
      <c r="C33" s="18">
        <v>-87779977</v>
      </c>
      <c r="D33" s="18"/>
      <c r="E33" s="19">
        <v>-88155387</v>
      </c>
      <c r="F33" s="20">
        <v>-88076949</v>
      </c>
      <c r="G33" s="20">
        <v>-87927799</v>
      </c>
      <c r="H33" s="20">
        <v>-5263</v>
      </c>
      <c r="I33" s="20">
        <v>3059</v>
      </c>
      <c r="J33" s="20">
        <v>-87930003</v>
      </c>
      <c r="K33" s="20">
        <v>-875</v>
      </c>
      <c r="L33" s="20">
        <v>2808</v>
      </c>
      <c r="M33" s="20">
        <v>5062</v>
      </c>
      <c r="N33" s="20">
        <v>6995</v>
      </c>
      <c r="O33" s="20">
        <v>8418</v>
      </c>
      <c r="P33" s="20">
        <v>-3011</v>
      </c>
      <c r="Q33" s="20">
        <v>-2418</v>
      </c>
      <c r="R33" s="20">
        <v>2989</v>
      </c>
      <c r="S33" s="20"/>
      <c r="T33" s="20"/>
      <c r="U33" s="20"/>
      <c r="V33" s="20"/>
      <c r="W33" s="20">
        <v>-87920019</v>
      </c>
      <c r="X33" s="20">
        <v>-87941537</v>
      </c>
      <c r="Y33" s="20">
        <v>21518</v>
      </c>
      <c r="Z33" s="21">
        <v>-2.4468528449758616E-2</v>
      </c>
      <c r="AA33" s="22">
        <v>-88076949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>
        <v>-204265</v>
      </c>
      <c r="H34" s="20">
        <v>201695</v>
      </c>
      <c r="I34" s="20">
        <v>-172226</v>
      </c>
      <c r="J34" s="20">
        <v>-174796</v>
      </c>
      <c r="K34" s="20">
        <v>-178938</v>
      </c>
      <c r="L34" s="20">
        <v>565823</v>
      </c>
      <c r="M34" s="20">
        <v>-159055</v>
      </c>
      <c r="N34" s="20">
        <v>227830</v>
      </c>
      <c r="O34" s="20">
        <v>-162981</v>
      </c>
      <c r="P34" s="20">
        <v>299565</v>
      </c>
      <c r="Q34" s="20">
        <v>-182582</v>
      </c>
      <c r="R34" s="20">
        <v>-45998</v>
      </c>
      <c r="S34" s="20"/>
      <c r="T34" s="20"/>
      <c r="U34" s="20"/>
      <c r="V34" s="20"/>
      <c r="W34" s="20">
        <v>7036</v>
      </c>
      <c r="X34" s="20">
        <v>381249</v>
      </c>
      <c r="Y34" s="20">
        <v>-374213</v>
      </c>
      <c r="Z34" s="21">
        <v>-98.154486962588749</v>
      </c>
      <c r="AA34" s="22"/>
    </row>
    <row r="35" spans="1:27" x14ac:dyDescent="0.25">
      <c r="A35" s="23" t="s">
        <v>63</v>
      </c>
      <c r="B35" s="17" t="s">
        <v>33</v>
      </c>
      <c r="C35" s="18">
        <v>1993932</v>
      </c>
      <c r="D35" s="18"/>
      <c r="E35" s="19">
        <v>1993932</v>
      </c>
      <c r="F35" s="20">
        <v>1993932</v>
      </c>
      <c r="G35" s="20">
        <v>1993932</v>
      </c>
      <c r="H35" s="20"/>
      <c r="I35" s="20"/>
      <c r="J35" s="20">
        <v>1993932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1993932</v>
      </c>
      <c r="X35" s="20">
        <v>1993932</v>
      </c>
      <c r="Y35" s="20"/>
      <c r="Z35" s="21"/>
      <c r="AA35" s="22">
        <v>1993932</v>
      </c>
    </row>
    <row r="36" spans="1:27" x14ac:dyDescent="0.25">
      <c r="A36" s="23" t="s">
        <v>64</v>
      </c>
      <c r="B36" s="17" t="s">
        <v>33</v>
      </c>
      <c r="C36" s="18">
        <v>2872287</v>
      </c>
      <c r="D36" s="18"/>
      <c r="E36" s="19">
        <v>2296708</v>
      </c>
      <c r="F36" s="20">
        <v>2334548</v>
      </c>
      <c r="G36" s="20">
        <v>2930236</v>
      </c>
      <c r="H36" s="20">
        <v>46480</v>
      </c>
      <c r="I36" s="20">
        <v>41998</v>
      </c>
      <c r="J36" s="20">
        <v>3018714</v>
      </c>
      <c r="K36" s="20">
        <v>44636</v>
      </c>
      <c r="L36" s="20">
        <v>42155</v>
      </c>
      <c r="M36" s="20">
        <v>40022</v>
      </c>
      <c r="N36" s="20">
        <v>126813</v>
      </c>
      <c r="O36" s="20">
        <v>36309</v>
      </c>
      <c r="P36" s="20">
        <v>28925</v>
      </c>
      <c r="Q36" s="20">
        <v>48859</v>
      </c>
      <c r="R36" s="20">
        <v>114093</v>
      </c>
      <c r="S36" s="20"/>
      <c r="T36" s="20"/>
      <c r="U36" s="20"/>
      <c r="V36" s="20"/>
      <c r="W36" s="20">
        <v>3259620</v>
      </c>
      <c r="X36" s="20">
        <v>1814399</v>
      </c>
      <c r="Y36" s="20">
        <v>1445221</v>
      </c>
      <c r="Z36" s="21">
        <v>79.652876792811284</v>
      </c>
      <c r="AA36" s="22">
        <v>2334548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-82895894</v>
      </c>
      <c r="D38" s="29">
        <f t="shared" ref="D38:Y38" si="3">SUM(D30:D37)</f>
        <v>0</v>
      </c>
      <c r="E38" s="30">
        <f t="shared" si="3"/>
        <v>-83849407</v>
      </c>
      <c r="F38" s="31">
        <f t="shared" si="3"/>
        <v>-83733129</v>
      </c>
      <c r="G38" s="31">
        <f t="shared" si="3"/>
        <v>-83188032</v>
      </c>
      <c r="H38" s="31">
        <f t="shared" si="3"/>
        <v>243569</v>
      </c>
      <c r="I38" s="31">
        <f t="shared" si="3"/>
        <v>-127169</v>
      </c>
      <c r="J38" s="31">
        <f t="shared" si="3"/>
        <v>-83071632</v>
      </c>
      <c r="K38" s="31">
        <f t="shared" si="3"/>
        <v>-135777</v>
      </c>
      <c r="L38" s="31">
        <f t="shared" si="3"/>
        <v>614786</v>
      </c>
      <c r="M38" s="31">
        <f t="shared" si="3"/>
        <v>-113971</v>
      </c>
      <c r="N38" s="31">
        <f t="shared" si="3"/>
        <v>365038</v>
      </c>
      <c r="O38" s="31">
        <f t="shared" si="3"/>
        <v>-118254</v>
      </c>
      <c r="P38" s="31">
        <f t="shared" si="3"/>
        <v>325479</v>
      </c>
      <c r="Q38" s="31">
        <f t="shared" si="3"/>
        <v>-136141</v>
      </c>
      <c r="R38" s="31">
        <f t="shared" si="3"/>
        <v>71084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-82635510</v>
      </c>
      <c r="X38" s="31">
        <f t="shared" si="3"/>
        <v>-83736617</v>
      </c>
      <c r="Y38" s="31">
        <f t="shared" si="3"/>
        <v>1101107</v>
      </c>
      <c r="Z38" s="32">
        <f>+IF(X38&lt;&gt;0,+(Y38/X38)*100,0)</f>
        <v>-1.3149647543081422</v>
      </c>
      <c r="AA38" s="33">
        <f>SUM(AA30:AA37)</f>
        <v>-83733129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18306747</v>
      </c>
      <c r="D41" s="18"/>
      <c r="E41" s="19">
        <v>17509226</v>
      </c>
      <c r="F41" s="20">
        <v>16109185</v>
      </c>
      <c r="G41" s="20">
        <v>17509226</v>
      </c>
      <c r="H41" s="20">
        <v>797521</v>
      </c>
      <c r="I41" s="20"/>
      <c r="J41" s="20">
        <v>18306747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18306747</v>
      </c>
      <c r="X41" s="20">
        <v>16109185</v>
      </c>
      <c r="Y41" s="20">
        <v>2197562</v>
      </c>
      <c r="Z41" s="21">
        <v>13.641670885274456</v>
      </c>
      <c r="AA41" s="22">
        <v>16109185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18306747</v>
      </c>
      <c r="D44" s="29">
        <f t="shared" ref="D44:Y44" si="4">SUM(D40:D43)</f>
        <v>0</v>
      </c>
      <c r="E44" s="35">
        <f t="shared" si="4"/>
        <v>17509226</v>
      </c>
      <c r="F44" s="36">
        <f t="shared" si="4"/>
        <v>16109185</v>
      </c>
      <c r="G44" s="36">
        <f t="shared" si="4"/>
        <v>17509226</v>
      </c>
      <c r="H44" s="36">
        <f t="shared" si="4"/>
        <v>797521</v>
      </c>
      <c r="I44" s="36">
        <f t="shared" si="4"/>
        <v>0</v>
      </c>
      <c r="J44" s="36">
        <f t="shared" si="4"/>
        <v>18306747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18306747</v>
      </c>
      <c r="X44" s="36">
        <f t="shared" si="4"/>
        <v>16109185</v>
      </c>
      <c r="Y44" s="36">
        <f t="shared" si="4"/>
        <v>2197562</v>
      </c>
      <c r="Z44" s="37">
        <f>+IF(X44&lt;&gt;0,+(Y44/X44)*100,0)</f>
        <v>13.641670885274456</v>
      </c>
      <c r="AA44" s="38">
        <f>SUM(AA40:AA43)</f>
        <v>16109185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-64589147</v>
      </c>
      <c r="D45" s="29">
        <f>+D38+D44</f>
        <v>0</v>
      </c>
      <c r="E45" s="30">
        <f t="shared" si="5"/>
        <v>-66340181</v>
      </c>
      <c r="F45" s="31">
        <f t="shared" si="5"/>
        <v>-67623944</v>
      </c>
      <c r="G45" s="31">
        <f t="shared" si="5"/>
        <v>-65678806</v>
      </c>
      <c r="H45" s="31">
        <f t="shared" si="5"/>
        <v>1041090</v>
      </c>
      <c r="I45" s="31">
        <f t="shared" si="5"/>
        <v>-127169</v>
      </c>
      <c r="J45" s="31">
        <f t="shared" si="5"/>
        <v>-64764885</v>
      </c>
      <c r="K45" s="31">
        <f t="shared" si="5"/>
        <v>-135777</v>
      </c>
      <c r="L45" s="31">
        <f t="shared" si="5"/>
        <v>614786</v>
      </c>
      <c r="M45" s="31">
        <f t="shared" si="5"/>
        <v>-113971</v>
      </c>
      <c r="N45" s="31">
        <f t="shared" si="5"/>
        <v>365038</v>
      </c>
      <c r="O45" s="31">
        <f t="shared" si="5"/>
        <v>-118254</v>
      </c>
      <c r="P45" s="31">
        <f t="shared" si="5"/>
        <v>325479</v>
      </c>
      <c r="Q45" s="31">
        <f t="shared" si="5"/>
        <v>-136141</v>
      </c>
      <c r="R45" s="31">
        <f t="shared" si="5"/>
        <v>71084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-64328763</v>
      </c>
      <c r="X45" s="31">
        <f t="shared" si="5"/>
        <v>-67627432</v>
      </c>
      <c r="Y45" s="31">
        <f t="shared" si="5"/>
        <v>3298669</v>
      </c>
      <c r="Z45" s="32">
        <f>+IF(X45&lt;&gt;0,+(Y45/X45)*100,0)</f>
        <v>-4.877708501485019</v>
      </c>
      <c r="AA45" s="33">
        <f>+AA38+AA44</f>
        <v>-67623944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-16117538</v>
      </c>
      <c r="D46" s="42">
        <f t="shared" si="6"/>
        <v>0</v>
      </c>
      <c r="E46" s="43">
        <f t="shared" si="6"/>
        <v>-22561644</v>
      </c>
      <c r="F46" s="44">
        <f t="shared" si="6"/>
        <v>-22312505</v>
      </c>
      <c r="G46" s="44">
        <f t="shared" si="6"/>
        <v>-8336676</v>
      </c>
      <c r="H46" s="44">
        <f t="shared" si="6"/>
        <v>-638661</v>
      </c>
      <c r="I46" s="44">
        <f t="shared" si="6"/>
        <v>-85755</v>
      </c>
      <c r="J46" s="44">
        <f t="shared" si="6"/>
        <v>-9061092</v>
      </c>
      <c r="K46" s="44">
        <f t="shared" si="6"/>
        <v>332235</v>
      </c>
      <c r="L46" s="44">
        <f t="shared" si="6"/>
        <v>-675180</v>
      </c>
      <c r="M46" s="44">
        <f t="shared" si="6"/>
        <v>362685</v>
      </c>
      <c r="N46" s="44">
        <f t="shared" si="6"/>
        <v>19740</v>
      </c>
      <c r="O46" s="44">
        <f t="shared" si="6"/>
        <v>262730</v>
      </c>
      <c r="P46" s="44">
        <f t="shared" si="6"/>
        <v>232169</v>
      </c>
      <c r="Q46" s="44">
        <f t="shared" si="6"/>
        <v>220778</v>
      </c>
      <c r="R46" s="44">
        <f t="shared" si="6"/>
        <v>715677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-8325675</v>
      </c>
      <c r="X46" s="44">
        <f t="shared" si="6"/>
        <v>-21825476</v>
      </c>
      <c r="Y46" s="44">
        <f t="shared" si="6"/>
        <v>13499801</v>
      </c>
      <c r="Z46" s="45">
        <f>+IF(X46&lt;&gt;0,+(Y46/X46)*100,0)</f>
        <v>-61.853409291050511</v>
      </c>
      <c r="AA46" s="46">
        <f>+AA27-AA45</f>
        <v>-22312505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-21591993</v>
      </c>
      <c r="D48" s="18"/>
      <c r="E48" s="19">
        <v>-12912713</v>
      </c>
      <c r="F48" s="20">
        <v>-14063615</v>
      </c>
      <c r="G48" s="20">
        <v>-14020199</v>
      </c>
      <c r="H48" s="20">
        <v>-263535</v>
      </c>
      <c r="I48" s="20">
        <v>-2279389</v>
      </c>
      <c r="J48" s="20">
        <v>-16563123</v>
      </c>
      <c r="K48" s="20">
        <v>-373851</v>
      </c>
      <c r="L48" s="20">
        <v>-1732266</v>
      </c>
      <c r="M48" s="20">
        <v>-402969</v>
      </c>
      <c r="N48" s="20">
        <v>-2509086</v>
      </c>
      <c r="O48" s="20">
        <v>-455741</v>
      </c>
      <c r="P48" s="20">
        <v>-493854</v>
      </c>
      <c r="Q48" s="20">
        <v>-411151</v>
      </c>
      <c r="R48" s="20">
        <v>-1360746</v>
      </c>
      <c r="S48" s="20"/>
      <c r="T48" s="20"/>
      <c r="U48" s="20"/>
      <c r="V48" s="20"/>
      <c r="W48" s="20">
        <v>-20432955</v>
      </c>
      <c r="X48" s="20">
        <v>-13576586</v>
      </c>
      <c r="Y48" s="20">
        <v>-6856369</v>
      </c>
      <c r="Z48" s="47">
        <v>50.501422080632054</v>
      </c>
      <c r="AA48" s="22">
        <v>-14063615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-21591993</v>
      </c>
      <c r="D51" s="50">
        <f t="shared" ref="D51:Y51" si="7">SUM(D48:D50)</f>
        <v>0</v>
      </c>
      <c r="E51" s="51">
        <f t="shared" si="7"/>
        <v>-12912713</v>
      </c>
      <c r="F51" s="52">
        <f t="shared" si="7"/>
        <v>-14063615</v>
      </c>
      <c r="G51" s="52">
        <f t="shared" si="7"/>
        <v>-14020199</v>
      </c>
      <c r="H51" s="52">
        <f t="shared" si="7"/>
        <v>-263535</v>
      </c>
      <c r="I51" s="52">
        <f t="shared" si="7"/>
        <v>-2279389</v>
      </c>
      <c r="J51" s="52">
        <f t="shared" si="7"/>
        <v>-16563123</v>
      </c>
      <c r="K51" s="52">
        <f t="shared" si="7"/>
        <v>-373851</v>
      </c>
      <c r="L51" s="52">
        <f t="shared" si="7"/>
        <v>-1732266</v>
      </c>
      <c r="M51" s="52">
        <f t="shared" si="7"/>
        <v>-402969</v>
      </c>
      <c r="N51" s="52">
        <f t="shared" si="7"/>
        <v>-2509086</v>
      </c>
      <c r="O51" s="52">
        <f t="shared" si="7"/>
        <v>-455741</v>
      </c>
      <c r="P51" s="52">
        <f t="shared" si="7"/>
        <v>-493854</v>
      </c>
      <c r="Q51" s="52">
        <f t="shared" si="7"/>
        <v>-411151</v>
      </c>
      <c r="R51" s="52">
        <f t="shared" si="7"/>
        <v>-1360746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-20432955</v>
      </c>
      <c r="X51" s="52">
        <f t="shared" si="7"/>
        <v>-13576586</v>
      </c>
      <c r="Y51" s="52">
        <f t="shared" si="7"/>
        <v>-6856369</v>
      </c>
      <c r="Z51" s="53">
        <f>+IF(X51&lt;&gt;0,+(Y51/X51)*100,0)</f>
        <v>50.501422080632054</v>
      </c>
      <c r="AA51" s="54">
        <f>SUM(AA48:AA50)</f>
        <v>-14063615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154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-179778694</v>
      </c>
      <c r="D6" s="18"/>
      <c r="E6" s="19">
        <v>-246431925</v>
      </c>
      <c r="F6" s="20">
        <v>-275410933</v>
      </c>
      <c r="G6" s="20">
        <v>-188362806</v>
      </c>
      <c r="H6" s="20">
        <v>-4333066</v>
      </c>
      <c r="I6" s="20">
        <v>2973526</v>
      </c>
      <c r="J6" s="20">
        <v>-189722346</v>
      </c>
      <c r="K6" s="20">
        <v>-3113962</v>
      </c>
      <c r="L6" s="20">
        <v>5014157</v>
      </c>
      <c r="M6" s="20">
        <v>-1012000</v>
      </c>
      <c r="N6" s="20">
        <v>888195</v>
      </c>
      <c r="O6" s="20">
        <v>-630867</v>
      </c>
      <c r="P6" s="20">
        <v>2061598</v>
      </c>
      <c r="Q6" s="20">
        <v>-2298947</v>
      </c>
      <c r="R6" s="20">
        <v>-868216</v>
      </c>
      <c r="S6" s="20"/>
      <c r="T6" s="20"/>
      <c r="U6" s="20"/>
      <c r="V6" s="20"/>
      <c r="W6" s="20">
        <v>-189702367</v>
      </c>
      <c r="X6" s="20">
        <v>-264079396</v>
      </c>
      <c r="Y6" s="20">
        <v>74377029</v>
      </c>
      <c r="Z6" s="21">
        <v>-28.164646741315629</v>
      </c>
      <c r="AA6" s="22">
        <v>-275410933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183860</v>
      </c>
      <c r="D8" s="18"/>
      <c r="E8" s="19">
        <v>51259699</v>
      </c>
      <c r="F8" s="20">
        <v>48395384</v>
      </c>
      <c r="G8" s="20">
        <v>63116606</v>
      </c>
      <c r="H8" s="20">
        <v>7914641</v>
      </c>
      <c r="I8" s="20">
        <v>-2388</v>
      </c>
      <c r="J8" s="20">
        <v>71028859</v>
      </c>
      <c r="K8" s="20">
        <v>432153</v>
      </c>
      <c r="L8" s="20">
        <v>-4932129</v>
      </c>
      <c r="M8" s="20">
        <v>1802253</v>
      </c>
      <c r="N8" s="20">
        <v>-2697723</v>
      </c>
      <c r="O8" s="20">
        <v>1322070</v>
      </c>
      <c r="P8" s="20">
        <v>77650</v>
      </c>
      <c r="Q8" s="20">
        <v>1117469</v>
      </c>
      <c r="R8" s="20">
        <v>2517189</v>
      </c>
      <c r="S8" s="20"/>
      <c r="T8" s="20"/>
      <c r="U8" s="20"/>
      <c r="V8" s="20"/>
      <c r="W8" s="20">
        <v>70848325</v>
      </c>
      <c r="X8" s="20">
        <v>16191452</v>
      </c>
      <c r="Y8" s="20">
        <v>54656873</v>
      </c>
      <c r="Z8" s="21">
        <v>337.56622321457024</v>
      </c>
      <c r="AA8" s="22">
        <v>48395384</v>
      </c>
    </row>
    <row r="9" spans="1:27" x14ac:dyDescent="0.25">
      <c r="A9" s="23" t="s">
        <v>38</v>
      </c>
      <c r="B9" s="17" t="s">
        <v>33</v>
      </c>
      <c r="C9" s="18">
        <v>1200000</v>
      </c>
      <c r="D9" s="18"/>
      <c r="E9" s="19">
        <v>1200000</v>
      </c>
      <c r="F9" s="20">
        <v>1200000</v>
      </c>
      <c r="G9" s="20">
        <v>1200000</v>
      </c>
      <c r="H9" s="20"/>
      <c r="I9" s="20"/>
      <c r="J9" s="20">
        <v>1200000</v>
      </c>
      <c r="K9" s="20"/>
      <c r="L9" s="20"/>
      <c r="M9" s="20"/>
      <c r="N9" s="20"/>
      <c r="O9" s="20">
        <v>-65</v>
      </c>
      <c r="P9" s="20"/>
      <c r="Q9" s="20"/>
      <c r="R9" s="20">
        <v>-65</v>
      </c>
      <c r="S9" s="20"/>
      <c r="T9" s="20"/>
      <c r="U9" s="20"/>
      <c r="V9" s="20"/>
      <c r="W9" s="20">
        <v>1199935</v>
      </c>
      <c r="X9" s="20">
        <v>1200000</v>
      </c>
      <c r="Y9" s="20">
        <v>-65</v>
      </c>
      <c r="Z9" s="21">
        <v>-5.4166666666666669E-3</v>
      </c>
      <c r="AA9" s="22">
        <v>1200000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-58823275</v>
      </c>
      <c r="D11" s="18"/>
      <c r="E11" s="19">
        <v>-58277535</v>
      </c>
      <c r="F11" s="20">
        <v>-66948277</v>
      </c>
      <c r="G11" s="20">
        <v>-58866006</v>
      </c>
      <c r="H11" s="20">
        <v>-350521</v>
      </c>
      <c r="I11" s="20">
        <v>-823024</v>
      </c>
      <c r="J11" s="20">
        <v>-60039551</v>
      </c>
      <c r="K11" s="20">
        <v>-1482041</v>
      </c>
      <c r="L11" s="20">
        <v>-828498</v>
      </c>
      <c r="M11" s="20">
        <v>-1706189</v>
      </c>
      <c r="N11" s="20">
        <v>-4016728</v>
      </c>
      <c r="O11" s="20">
        <v>-924317</v>
      </c>
      <c r="P11" s="20">
        <v>-469203</v>
      </c>
      <c r="Q11" s="20">
        <v>-1650591</v>
      </c>
      <c r="R11" s="20">
        <v>-3044111</v>
      </c>
      <c r="S11" s="20"/>
      <c r="T11" s="20"/>
      <c r="U11" s="20"/>
      <c r="V11" s="20"/>
      <c r="W11" s="20">
        <v>-67100390</v>
      </c>
      <c r="X11" s="20">
        <v>-65545777</v>
      </c>
      <c r="Y11" s="20">
        <v>-1554613</v>
      </c>
      <c r="Z11" s="21">
        <v>2.3717973470663107</v>
      </c>
      <c r="AA11" s="22">
        <v>-66948277</v>
      </c>
    </row>
    <row r="12" spans="1:27" x14ac:dyDescent="0.25">
      <c r="A12" s="23" t="s">
        <v>41</v>
      </c>
      <c r="B12" s="17" t="s">
        <v>33</v>
      </c>
      <c r="C12" s="18">
        <v>39260251</v>
      </c>
      <c r="D12" s="18"/>
      <c r="E12" s="19">
        <v>31199082</v>
      </c>
      <c r="F12" s="20">
        <v>39335251</v>
      </c>
      <c r="G12" s="24">
        <v>39848517</v>
      </c>
      <c r="H12" s="24">
        <v>761379</v>
      </c>
      <c r="I12" s="24">
        <v>-1349647</v>
      </c>
      <c r="J12" s="20">
        <v>39260249</v>
      </c>
      <c r="K12" s="24">
        <v>698208</v>
      </c>
      <c r="L12" s="24"/>
      <c r="M12" s="20"/>
      <c r="N12" s="24">
        <v>698208</v>
      </c>
      <c r="O12" s="24"/>
      <c r="P12" s="24">
        <v>377761</v>
      </c>
      <c r="Q12" s="20"/>
      <c r="R12" s="24">
        <v>377761</v>
      </c>
      <c r="S12" s="24"/>
      <c r="T12" s="20"/>
      <c r="U12" s="24"/>
      <c r="V12" s="24"/>
      <c r="W12" s="24">
        <v>40336218</v>
      </c>
      <c r="X12" s="20">
        <v>39322751</v>
      </c>
      <c r="Y12" s="24">
        <v>1013467</v>
      </c>
      <c r="Z12" s="25">
        <v>2.5773044210462284</v>
      </c>
      <c r="AA12" s="26">
        <v>39335251</v>
      </c>
    </row>
    <row r="13" spans="1:27" x14ac:dyDescent="0.25">
      <c r="A13" s="23" t="s">
        <v>42</v>
      </c>
      <c r="B13" s="17" t="s">
        <v>33</v>
      </c>
      <c r="C13" s="18">
        <v>-195075</v>
      </c>
      <c r="D13" s="18"/>
      <c r="E13" s="19">
        <v>-195075</v>
      </c>
      <c r="F13" s="20">
        <v>-195075</v>
      </c>
      <c r="G13" s="20">
        <v>-195075</v>
      </c>
      <c r="H13" s="20"/>
      <c r="I13" s="20"/>
      <c r="J13" s="20">
        <v>-195075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-195075</v>
      </c>
      <c r="X13" s="20">
        <v>-195075</v>
      </c>
      <c r="Y13" s="20"/>
      <c r="Z13" s="21"/>
      <c r="AA13" s="22">
        <v>-195075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-198152933</v>
      </c>
      <c r="D14" s="29">
        <f>SUM(D6:D13)</f>
        <v>0</v>
      </c>
      <c r="E14" s="30">
        <f t="shared" si="0"/>
        <v>-221245754</v>
      </c>
      <c r="F14" s="31">
        <f t="shared" si="0"/>
        <v>-253623650</v>
      </c>
      <c r="G14" s="31">
        <f t="shared" si="0"/>
        <v>-143258764</v>
      </c>
      <c r="H14" s="31">
        <f t="shared" si="0"/>
        <v>3992433</v>
      </c>
      <c r="I14" s="31">
        <f t="shared" si="0"/>
        <v>798467</v>
      </c>
      <c r="J14" s="31">
        <f t="shared" si="0"/>
        <v>-138467864</v>
      </c>
      <c r="K14" s="31">
        <f t="shared" si="0"/>
        <v>-3465642</v>
      </c>
      <c r="L14" s="31">
        <f t="shared" si="0"/>
        <v>-746470</v>
      </c>
      <c r="M14" s="31">
        <f t="shared" si="0"/>
        <v>-915936</v>
      </c>
      <c r="N14" s="31">
        <f t="shared" si="0"/>
        <v>-5128048</v>
      </c>
      <c r="O14" s="31">
        <f t="shared" si="0"/>
        <v>-233179</v>
      </c>
      <c r="P14" s="31">
        <f t="shared" si="0"/>
        <v>2047806</v>
      </c>
      <c r="Q14" s="31">
        <f t="shared" si="0"/>
        <v>-2832069</v>
      </c>
      <c r="R14" s="31">
        <f t="shared" si="0"/>
        <v>-1017442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-144613354</v>
      </c>
      <c r="X14" s="31">
        <f t="shared" si="0"/>
        <v>-273106045</v>
      </c>
      <c r="Y14" s="31">
        <f t="shared" si="0"/>
        <v>128492691</v>
      </c>
      <c r="Z14" s="32">
        <f>+IF(X14&lt;&gt;0,+(Y14/X14)*100,0)</f>
        <v>-47.0486440532651</v>
      </c>
      <c r="AA14" s="33">
        <f>SUM(AA6:AA13)</f>
        <v>-253623650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-14815284</v>
      </c>
      <c r="D18" s="18"/>
      <c r="E18" s="19">
        <v>-15197438</v>
      </c>
      <c r="F18" s="20">
        <v>-14315283</v>
      </c>
      <c r="G18" s="24">
        <v>-14815283</v>
      </c>
      <c r="H18" s="24"/>
      <c r="I18" s="24"/>
      <c r="J18" s="20">
        <v>-14815283</v>
      </c>
      <c r="K18" s="24"/>
      <c r="L18" s="24">
        <v>257156</v>
      </c>
      <c r="M18" s="20"/>
      <c r="N18" s="24">
        <v>257156</v>
      </c>
      <c r="O18" s="24"/>
      <c r="P18" s="24"/>
      <c r="Q18" s="20"/>
      <c r="R18" s="24"/>
      <c r="S18" s="24"/>
      <c r="T18" s="20"/>
      <c r="U18" s="24"/>
      <c r="V18" s="24"/>
      <c r="W18" s="24">
        <v>-14558127</v>
      </c>
      <c r="X18" s="20">
        <v>-14440280</v>
      </c>
      <c r="Y18" s="24">
        <v>-117847</v>
      </c>
      <c r="Z18" s="25">
        <v>0.81609913381180976</v>
      </c>
      <c r="AA18" s="26">
        <v>-14315283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-14815284</v>
      </c>
      <c r="D26" s="29">
        <f t="shared" ref="D26:Y26" si="1">SUM(D16:D25)</f>
        <v>0</v>
      </c>
      <c r="E26" s="35">
        <f t="shared" si="1"/>
        <v>-15197438</v>
      </c>
      <c r="F26" s="36">
        <f t="shared" si="1"/>
        <v>-14315283</v>
      </c>
      <c r="G26" s="36">
        <f t="shared" si="1"/>
        <v>-14815283</v>
      </c>
      <c r="H26" s="36">
        <f t="shared" si="1"/>
        <v>0</v>
      </c>
      <c r="I26" s="36">
        <f t="shared" si="1"/>
        <v>0</v>
      </c>
      <c r="J26" s="36">
        <f t="shared" si="1"/>
        <v>-14815283</v>
      </c>
      <c r="K26" s="36">
        <f t="shared" si="1"/>
        <v>0</v>
      </c>
      <c r="L26" s="36">
        <f t="shared" si="1"/>
        <v>257156</v>
      </c>
      <c r="M26" s="36">
        <f t="shared" si="1"/>
        <v>0</v>
      </c>
      <c r="N26" s="36">
        <f t="shared" si="1"/>
        <v>257156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-14558127</v>
      </c>
      <c r="X26" s="36">
        <f t="shared" si="1"/>
        <v>-14440280</v>
      </c>
      <c r="Y26" s="36">
        <f t="shared" si="1"/>
        <v>-117847</v>
      </c>
      <c r="Z26" s="37">
        <f>+IF(X26&lt;&gt;0,+(Y26/X26)*100,0)</f>
        <v>0.81609913381180976</v>
      </c>
      <c r="AA26" s="38">
        <f>SUM(AA16:AA25)</f>
        <v>-14315283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-212968217</v>
      </c>
      <c r="D27" s="29">
        <f>+D14+D26</f>
        <v>0</v>
      </c>
      <c r="E27" s="30">
        <f t="shared" si="2"/>
        <v>-236443192</v>
      </c>
      <c r="F27" s="31">
        <f t="shared" si="2"/>
        <v>-267938933</v>
      </c>
      <c r="G27" s="31">
        <f t="shared" si="2"/>
        <v>-158074047</v>
      </c>
      <c r="H27" s="31">
        <f t="shared" si="2"/>
        <v>3992433</v>
      </c>
      <c r="I27" s="31">
        <f t="shared" si="2"/>
        <v>798467</v>
      </c>
      <c r="J27" s="31">
        <f t="shared" si="2"/>
        <v>-153283147</v>
      </c>
      <c r="K27" s="31">
        <f t="shared" si="2"/>
        <v>-3465642</v>
      </c>
      <c r="L27" s="31">
        <f t="shared" si="2"/>
        <v>-489314</v>
      </c>
      <c r="M27" s="31">
        <f t="shared" si="2"/>
        <v>-915936</v>
      </c>
      <c r="N27" s="31">
        <f t="shared" si="2"/>
        <v>-4870892</v>
      </c>
      <c r="O27" s="31">
        <f t="shared" si="2"/>
        <v>-233179</v>
      </c>
      <c r="P27" s="31">
        <f t="shared" si="2"/>
        <v>2047806</v>
      </c>
      <c r="Q27" s="31">
        <f t="shared" si="2"/>
        <v>-2832069</v>
      </c>
      <c r="R27" s="31">
        <f t="shared" si="2"/>
        <v>-1017442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-159171481</v>
      </c>
      <c r="X27" s="31">
        <f t="shared" si="2"/>
        <v>-287546325</v>
      </c>
      <c r="Y27" s="31">
        <f t="shared" si="2"/>
        <v>128374844</v>
      </c>
      <c r="Z27" s="32">
        <f>+IF(X27&lt;&gt;0,+(Y27/X27)*100,0)</f>
        <v>-44.644925995837362</v>
      </c>
      <c r="AA27" s="33">
        <f>+AA14+AA26</f>
        <v>-267938933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>
        <v>-108848812</v>
      </c>
      <c r="D31" s="18"/>
      <c r="E31" s="19">
        <v>-76396786</v>
      </c>
      <c r="F31" s="20">
        <v>-108848813</v>
      </c>
      <c r="G31" s="20">
        <v>-112379844</v>
      </c>
      <c r="H31" s="20">
        <v>-3589160</v>
      </c>
      <c r="I31" s="20">
        <v>-3054114</v>
      </c>
      <c r="J31" s="20">
        <v>-119023118</v>
      </c>
      <c r="K31" s="20">
        <v>-1734793</v>
      </c>
      <c r="L31" s="20"/>
      <c r="M31" s="20">
        <v>-192954</v>
      </c>
      <c r="N31" s="20">
        <v>-1927747</v>
      </c>
      <c r="O31" s="20">
        <v>-3316358</v>
      </c>
      <c r="P31" s="20">
        <v>-1190979</v>
      </c>
      <c r="Q31" s="20">
        <v>-1187558</v>
      </c>
      <c r="R31" s="20">
        <v>-5694895</v>
      </c>
      <c r="S31" s="20"/>
      <c r="T31" s="20"/>
      <c r="U31" s="20"/>
      <c r="V31" s="20"/>
      <c r="W31" s="20">
        <v>-126645760</v>
      </c>
      <c r="X31" s="20">
        <v>-108848813</v>
      </c>
      <c r="Y31" s="20">
        <v>-17796947</v>
      </c>
      <c r="Z31" s="21">
        <v>16.350152573551721</v>
      </c>
      <c r="AA31" s="22">
        <v>-108848813</v>
      </c>
    </row>
    <row r="32" spans="1:27" x14ac:dyDescent="0.25">
      <c r="A32" s="23" t="s">
        <v>60</v>
      </c>
      <c r="B32" s="17" t="s">
        <v>33</v>
      </c>
      <c r="C32" s="18">
        <v>-10724</v>
      </c>
      <c r="D32" s="18"/>
      <c r="E32" s="19">
        <v>-7686</v>
      </c>
      <c r="F32" s="20">
        <v>-10724</v>
      </c>
      <c r="G32" s="20">
        <v>-10724</v>
      </c>
      <c r="H32" s="20">
        <v>-1031</v>
      </c>
      <c r="I32" s="20"/>
      <c r="J32" s="20">
        <v>-11755</v>
      </c>
      <c r="K32" s="20">
        <v>-206</v>
      </c>
      <c r="L32" s="20"/>
      <c r="M32" s="20"/>
      <c r="N32" s="20">
        <v>-206</v>
      </c>
      <c r="O32" s="20"/>
      <c r="P32" s="20"/>
      <c r="Q32" s="20">
        <v>-208</v>
      </c>
      <c r="R32" s="20">
        <v>-208</v>
      </c>
      <c r="S32" s="20"/>
      <c r="T32" s="20"/>
      <c r="U32" s="20"/>
      <c r="V32" s="20"/>
      <c r="W32" s="20">
        <v>-12169</v>
      </c>
      <c r="X32" s="20">
        <v>-10724</v>
      </c>
      <c r="Y32" s="20">
        <v>-1445</v>
      </c>
      <c r="Z32" s="21">
        <v>13.474449832152184</v>
      </c>
      <c r="AA32" s="22">
        <v>-10724</v>
      </c>
    </row>
    <row r="33" spans="1:27" x14ac:dyDescent="0.25">
      <c r="A33" s="23" t="s">
        <v>61</v>
      </c>
      <c r="B33" s="17" t="s">
        <v>33</v>
      </c>
      <c r="C33" s="18">
        <v>185915626</v>
      </c>
      <c r="D33" s="18"/>
      <c r="E33" s="19">
        <v>76881143</v>
      </c>
      <c r="F33" s="20">
        <v>215580155</v>
      </c>
      <c r="G33" s="20">
        <v>195619573</v>
      </c>
      <c r="H33" s="20">
        <v>11635023</v>
      </c>
      <c r="I33" s="20">
        <v>8708319</v>
      </c>
      <c r="J33" s="20">
        <v>215962915</v>
      </c>
      <c r="K33" s="20">
        <v>6710169</v>
      </c>
      <c r="L33" s="20">
        <v>9847314</v>
      </c>
      <c r="M33" s="20">
        <v>11237001</v>
      </c>
      <c r="N33" s="20">
        <v>27794484</v>
      </c>
      <c r="O33" s="20">
        <v>10980149</v>
      </c>
      <c r="P33" s="20">
        <v>6440563</v>
      </c>
      <c r="Q33" s="20">
        <v>13070590</v>
      </c>
      <c r="R33" s="20">
        <v>30491302</v>
      </c>
      <c r="S33" s="20"/>
      <c r="T33" s="20"/>
      <c r="U33" s="20"/>
      <c r="V33" s="20"/>
      <c r="W33" s="20">
        <v>274248701</v>
      </c>
      <c r="X33" s="20">
        <v>192562995</v>
      </c>
      <c r="Y33" s="20">
        <v>81685706</v>
      </c>
      <c r="Z33" s="21">
        <v>42.420251097569391</v>
      </c>
      <c r="AA33" s="22">
        <v>215580155</v>
      </c>
    </row>
    <row r="34" spans="1:27" x14ac:dyDescent="0.25">
      <c r="A34" s="23" t="s">
        <v>62</v>
      </c>
      <c r="B34" s="17" t="s">
        <v>33</v>
      </c>
      <c r="C34" s="18">
        <v>817000</v>
      </c>
      <c r="D34" s="18"/>
      <c r="E34" s="19">
        <v>1117000</v>
      </c>
      <c r="F34" s="20">
        <v>817000</v>
      </c>
      <c r="G34" s="20">
        <v>817000</v>
      </c>
      <c r="H34" s="20">
        <v>790000</v>
      </c>
      <c r="I34" s="20">
        <v>-790000</v>
      </c>
      <c r="J34" s="20">
        <v>817000</v>
      </c>
      <c r="K34" s="20"/>
      <c r="L34" s="20">
        <v>1422000</v>
      </c>
      <c r="M34" s="20"/>
      <c r="N34" s="20">
        <v>1422000</v>
      </c>
      <c r="O34" s="20">
        <v>-1700887</v>
      </c>
      <c r="P34" s="20">
        <v>947000</v>
      </c>
      <c r="Q34" s="20"/>
      <c r="R34" s="20">
        <v>-753887</v>
      </c>
      <c r="S34" s="20"/>
      <c r="T34" s="20"/>
      <c r="U34" s="20"/>
      <c r="V34" s="20"/>
      <c r="W34" s="20">
        <v>1485113</v>
      </c>
      <c r="X34" s="20">
        <v>967000</v>
      </c>
      <c r="Y34" s="20">
        <v>518113</v>
      </c>
      <c r="Z34" s="21">
        <v>53.579420889348505</v>
      </c>
      <c r="AA34" s="22">
        <v>817000</v>
      </c>
    </row>
    <row r="35" spans="1:27" x14ac:dyDescent="0.25">
      <c r="A35" s="23" t="s">
        <v>63</v>
      </c>
      <c r="B35" s="17" t="s">
        <v>33</v>
      </c>
      <c r="C35" s="18">
        <v>7078384</v>
      </c>
      <c r="D35" s="18"/>
      <c r="E35" s="19">
        <v>-8980897</v>
      </c>
      <c r="F35" s="20">
        <v>7078382</v>
      </c>
      <c r="G35" s="20">
        <v>7564202</v>
      </c>
      <c r="H35" s="20">
        <v>167554</v>
      </c>
      <c r="I35" s="20">
        <v>497929</v>
      </c>
      <c r="J35" s="20">
        <v>8229685</v>
      </c>
      <c r="K35" s="20">
        <v>217780</v>
      </c>
      <c r="L35" s="20">
        <v>583745</v>
      </c>
      <c r="M35" s="20">
        <v>630894</v>
      </c>
      <c r="N35" s="20">
        <v>1432419</v>
      </c>
      <c r="O35" s="20">
        <v>475024</v>
      </c>
      <c r="P35" s="20">
        <v>427584</v>
      </c>
      <c r="Q35" s="20">
        <v>643843</v>
      </c>
      <c r="R35" s="20">
        <v>1546451</v>
      </c>
      <c r="S35" s="20"/>
      <c r="T35" s="20"/>
      <c r="U35" s="20"/>
      <c r="V35" s="20"/>
      <c r="W35" s="20">
        <v>11208555</v>
      </c>
      <c r="X35" s="20">
        <v>1827642</v>
      </c>
      <c r="Y35" s="20">
        <v>9380913</v>
      </c>
      <c r="Z35" s="21">
        <v>513.27957006897418</v>
      </c>
      <c r="AA35" s="22">
        <v>7078382</v>
      </c>
    </row>
    <row r="36" spans="1:27" x14ac:dyDescent="0.25">
      <c r="A36" s="23" t="s">
        <v>64</v>
      </c>
      <c r="B36" s="17" t="s">
        <v>33</v>
      </c>
      <c r="C36" s="18">
        <v>41307138</v>
      </c>
      <c r="D36" s="18"/>
      <c r="E36" s="19">
        <v>32172284</v>
      </c>
      <c r="F36" s="20">
        <v>41307139</v>
      </c>
      <c r="G36" s="20">
        <v>41681302</v>
      </c>
      <c r="H36" s="20">
        <v>444881</v>
      </c>
      <c r="I36" s="20">
        <v>-681142</v>
      </c>
      <c r="J36" s="20">
        <v>41445041</v>
      </c>
      <c r="K36" s="20">
        <v>815065</v>
      </c>
      <c r="L36" s="20">
        <v>127540</v>
      </c>
      <c r="M36" s="20">
        <v>128366</v>
      </c>
      <c r="N36" s="20">
        <v>1070971</v>
      </c>
      <c r="O36" s="20">
        <v>121765</v>
      </c>
      <c r="P36" s="20">
        <v>922333</v>
      </c>
      <c r="Q36" s="20">
        <v>123259</v>
      </c>
      <c r="R36" s="20">
        <v>1167357</v>
      </c>
      <c r="S36" s="20"/>
      <c r="T36" s="20"/>
      <c r="U36" s="20"/>
      <c r="V36" s="20"/>
      <c r="W36" s="20">
        <v>43683369</v>
      </c>
      <c r="X36" s="20">
        <v>41307139</v>
      </c>
      <c r="Y36" s="20">
        <v>2376230</v>
      </c>
      <c r="Z36" s="21">
        <v>5.7525891589829063</v>
      </c>
      <c r="AA36" s="22">
        <v>41307139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126258612</v>
      </c>
      <c r="D38" s="29">
        <f t="shared" ref="D38:Y38" si="3">SUM(D30:D37)</f>
        <v>0</v>
      </c>
      <c r="E38" s="30">
        <f t="shared" si="3"/>
        <v>24785058</v>
      </c>
      <c r="F38" s="31">
        <f t="shared" si="3"/>
        <v>155923139</v>
      </c>
      <c r="G38" s="31">
        <f t="shared" si="3"/>
        <v>133291509</v>
      </c>
      <c r="H38" s="31">
        <f t="shared" si="3"/>
        <v>9447267</v>
      </c>
      <c r="I38" s="31">
        <f t="shared" si="3"/>
        <v>4680992</v>
      </c>
      <c r="J38" s="31">
        <f t="shared" si="3"/>
        <v>147419768</v>
      </c>
      <c r="K38" s="31">
        <f t="shared" si="3"/>
        <v>6008015</v>
      </c>
      <c r="L38" s="31">
        <f t="shared" si="3"/>
        <v>11980599</v>
      </c>
      <c r="M38" s="31">
        <f t="shared" si="3"/>
        <v>11803307</v>
      </c>
      <c r="N38" s="31">
        <f t="shared" si="3"/>
        <v>29791921</v>
      </c>
      <c r="O38" s="31">
        <f t="shared" si="3"/>
        <v>6559693</v>
      </c>
      <c r="P38" s="31">
        <f t="shared" si="3"/>
        <v>7546501</v>
      </c>
      <c r="Q38" s="31">
        <f t="shared" si="3"/>
        <v>12649926</v>
      </c>
      <c r="R38" s="31">
        <f t="shared" si="3"/>
        <v>26756120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203967809</v>
      </c>
      <c r="X38" s="31">
        <f t="shared" si="3"/>
        <v>127805239</v>
      </c>
      <c r="Y38" s="31">
        <f t="shared" si="3"/>
        <v>76162570</v>
      </c>
      <c r="Z38" s="32">
        <f>+IF(X38&lt;&gt;0,+(Y38/X38)*100,0)</f>
        <v>59.592682268682275</v>
      </c>
      <c r="AA38" s="33">
        <f>SUM(AA30:AA37)</f>
        <v>155923139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126258612</v>
      </c>
      <c r="D45" s="29">
        <f>+D38+D44</f>
        <v>0</v>
      </c>
      <c r="E45" s="30">
        <f t="shared" si="5"/>
        <v>24785058</v>
      </c>
      <c r="F45" s="31">
        <f t="shared" si="5"/>
        <v>155923139</v>
      </c>
      <c r="G45" s="31">
        <f t="shared" si="5"/>
        <v>133291509</v>
      </c>
      <c r="H45" s="31">
        <f t="shared" si="5"/>
        <v>9447267</v>
      </c>
      <c r="I45" s="31">
        <f t="shared" si="5"/>
        <v>4680992</v>
      </c>
      <c r="J45" s="31">
        <f t="shared" si="5"/>
        <v>147419768</v>
      </c>
      <c r="K45" s="31">
        <f t="shared" si="5"/>
        <v>6008015</v>
      </c>
      <c r="L45" s="31">
        <f t="shared" si="5"/>
        <v>11980599</v>
      </c>
      <c r="M45" s="31">
        <f t="shared" si="5"/>
        <v>11803307</v>
      </c>
      <c r="N45" s="31">
        <f t="shared" si="5"/>
        <v>29791921</v>
      </c>
      <c r="O45" s="31">
        <f t="shared" si="5"/>
        <v>6559693</v>
      </c>
      <c r="P45" s="31">
        <f t="shared" si="5"/>
        <v>7546501</v>
      </c>
      <c r="Q45" s="31">
        <f t="shared" si="5"/>
        <v>12649926</v>
      </c>
      <c r="R45" s="31">
        <f t="shared" si="5"/>
        <v>26756120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203967809</v>
      </c>
      <c r="X45" s="31">
        <f t="shared" si="5"/>
        <v>127805239</v>
      </c>
      <c r="Y45" s="31">
        <f t="shared" si="5"/>
        <v>76162570</v>
      </c>
      <c r="Z45" s="32">
        <f>+IF(X45&lt;&gt;0,+(Y45/X45)*100,0)</f>
        <v>59.592682268682275</v>
      </c>
      <c r="AA45" s="33">
        <f>+AA38+AA44</f>
        <v>155923139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-339226829</v>
      </c>
      <c r="D46" s="42">
        <f t="shared" si="6"/>
        <v>0</v>
      </c>
      <c r="E46" s="43">
        <f t="shared" si="6"/>
        <v>-261228250</v>
      </c>
      <c r="F46" s="44">
        <f t="shared" si="6"/>
        <v>-423862072</v>
      </c>
      <c r="G46" s="44">
        <f t="shared" si="6"/>
        <v>-291365556</v>
      </c>
      <c r="H46" s="44">
        <f t="shared" si="6"/>
        <v>-5454834</v>
      </c>
      <c r="I46" s="44">
        <f t="shared" si="6"/>
        <v>-3882525</v>
      </c>
      <c r="J46" s="44">
        <f t="shared" si="6"/>
        <v>-300702915</v>
      </c>
      <c r="K46" s="44">
        <f t="shared" si="6"/>
        <v>-9473657</v>
      </c>
      <c r="L46" s="44">
        <f t="shared" si="6"/>
        <v>-12469913</v>
      </c>
      <c r="M46" s="44">
        <f t="shared" si="6"/>
        <v>-12719243</v>
      </c>
      <c r="N46" s="44">
        <f t="shared" si="6"/>
        <v>-34662813</v>
      </c>
      <c r="O46" s="44">
        <f t="shared" si="6"/>
        <v>-6792872</v>
      </c>
      <c r="P46" s="44">
        <f t="shared" si="6"/>
        <v>-5498695</v>
      </c>
      <c r="Q46" s="44">
        <f t="shared" si="6"/>
        <v>-15481995</v>
      </c>
      <c r="R46" s="44">
        <f t="shared" si="6"/>
        <v>-27773562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-363139290</v>
      </c>
      <c r="X46" s="44">
        <f t="shared" si="6"/>
        <v>-415351564</v>
      </c>
      <c r="Y46" s="44">
        <f t="shared" si="6"/>
        <v>52212274</v>
      </c>
      <c r="Z46" s="45">
        <f>+IF(X46&lt;&gt;0,+(Y46/X46)*100,0)</f>
        <v>-12.570621739611409</v>
      </c>
      <c r="AA46" s="46">
        <f>+AA27-AA45</f>
        <v>-423862072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-328627778</v>
      </c>
      <c r="D48" s="18"/>
      <c r="E48" s="19">
        <v>-304769263</v>
      </c>
      <c r="F48" s="20">
        <v>-413263029</v>
      </c>
      <c r="G48" s="20">
        <v>-338568443</v>
      </c>
      <c r="H48" s="20">
        <v>-1654009</v>
      </c>
      <c r="I48" s="20">
        <v>-5673851</v>
      </c>
      <c r="J48" s="20">
        <v>-345896303</v>
      </c>
      <c r="K48" s="20">
        <v>-9645224</v>
      </c>
      <c r="L48" s="20">
        <v>-6464439</v>
      </c>
      <c r="M48" s="20">
        <v>-13457477</v>
      </c>
      <c r="N48" s="20">
        <v>-29567140</v>
      </c>
      <c r="O48" s="20">
        <v>-7513794</v>
      </c>
      <c r="P48" s="20">
        <v>-230930</v>
      </c>
      <c r="Q48" s="20">
        <v>-16285082</v>
      </c>
      <c r="R48" s="20">
        <v>-24029806</v>
      </c>
      <c r="S48" s="20"/>
      <c r="T48" s="20"/>
      <c r="U48" s="20"/>
      <c r="V48" s="20"/>
      <c r="W48" s="20">
        <v>-399493249</v>
      </c>
      <c r="X48" s="20">
        <v>-404752527</v>
      </c>
      <c r="Y48" s="20">
        <v>5259278</v>
      </c>
      <c r="Z48" s="47">
        <v>-1.2993811401207138</v>
      </c>
      <c r="AA48" s="22">
        <v>-413263029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-328627778</v>
      </c>
      <c r="D51" s="50">
        <f t="shared" ref="D51:Y51" si="7">SUM(D48:D50)</f>
        <v>0</v>
      </c>
      <c r="E51" s="51">
        <f t="shared" si="7"/>
        <v>-304769263</v>
      </c>
      <c r="F51" s="52">
        <f t="shared" si="7"/>
        <v>-413263029</v>
      </c>
      <c r="G51" s="52">
        <f t="shared" si="7"/>
        <v>-338568443</v>
      </c>
      <c r="H51" s="52">
        <f t="shared" si="7"/>
        <v>-1654009</v>
      </c>
      <c r="I51" s="52">
        <f t="shared" si="7"/>
        <v>-5673851</v>
      </c>
      <c r="J51" s="52">
        <f t="shared" si="7"/>
        <v>-345896303</v>
      </c>
      <c r="K51" s="52">
        <f t="shared" si="7"/>
        <v>-9645224</v>
      </c>
      <c r="L51" s="52">
        <f t="shared" si="7"/>
        <v>-6464439</v>
      </c>
      <c r="M51" s="52">
        <f t="shared" si="7"/>
        <v>-13457477</v>
      </c>
      <c r="N51" s="52">
        <f t="shared" si="7"/>
        <v>-29567140</v>
      </c>
      <c r="O51" s="52">
        <f t="shared" si="7"/>
        <v>-7513794</v>
      </c>
      <c r="P51" s="52">
        <f t="shared" si="7"/>
        <v>-230930</v>
      </c>
      <c r="Q51" s="52">
        <f t="shared" si="7"/>
        <v>-16285082</v>
      </c>
      <c r="R51" s="52">
        <f t="shared" si="7"/>
        <v>-24029806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-399493249</v>
      </c>
      <c r="X51" s="52">
        <f t="shared" si="7"/>
        <v>-404752527</v>
      </c>
      <c r="Y51" s="52">
        <f t="shared" si="7"/>
        <v>5259278</v>
      </c>
      <c r="Z51" s="53">
        <f>+IF(X51&lt;&gt;0,+(Y51/X51)*100,0)</f>
        <v>-1.2993811401207138</v>
      </c>
      <c r="AA51" s="54">
        <f>SUM(AA48:AA50)</f>
        <v>-413263029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155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156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-13470463</v>
      </c>
      <c r="F6" s="20">
        <v>-17336463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-13002381</v>
      </c>
      <c r="Y6" s="20">
        <v>13002381</v>
      </c>
      <c r="Z6" s="21">
        <v>-100</v>
      </c>
      <c r="AA6" s="22">
        <v>-17336463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3991931</v>
      </c>
      <c r="D8" s="18"/>
      <c r="E8" s="19">
        <v>2245592</v>
      </c>
      <c r="F8" s="20">
        <v>2199592</v>
      </c>
      <c r="G8" s="20">
        <v>406869</v>
      </c>
      <c r="H8" s="20">
        <v>399977</v>
      </c>
      <c r="I8" s="20">
        <v>400038</v>
      </c>
      <c r="J8" s="20">
        <v>1206884</v>
      </c>
      <c r="K8" s="20">
        <v>401894</v>
      </c>
      <c r="L8" s="20">
        <v>409436</v>
      </c>
      <c r="M8" s="20">
        <v>405756</v>
      </c>
      <c r="N8" s="20">
        <v>1217086</v>
      </c>
      <c r="O8" s="20">
        <v>413362</v>
      </c>
      <c r="P8" s="20">
        <v>410944</v>
      </c>
      <c r="Q8" s="20">
        <v>306067</v>
      </c>
      <c r="R8" s="20">
        <v>1130373</v>
      </c>
      <c r="S8" s="20"/>
      <c r="T8" s="20"/>
      <c r="U8" s="20"/>
      <c r="V8" s="20"/>
      <c r="W8" s="20">
        <v>3554343</v>
      </c>
      <c r="X8" s="20">
        <v>1649700</v>
      </c>
      <c r="Y8" s="20">
        <v>1904643</v>
      </c>
      <c r="Z8" s="21">
        <v>115.45390070921985</v>
      </c>
      <c r="AA8" s="22">
        <v>2199592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>
        <v>600000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450000</v>
      </c>
      <c r="Y11" s="20">
        <v>-450000</v>
      </c>
      <c r="Z11" s="21">
        <v>-100</v>
      </c>
      <c r="AA11" s="22">
        <v>600000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957000</v>
      </c>
      <c r="F12" s="20">
        <v>1209000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906750</v>
      </c>
      <c r="Y12" s="24">
        <v>-906750</v>
      </c>
      <c r="Z12" s="25">
        <v>-100</v>
      </c>
      <c r="AA12" s="26">
        <v>1209000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3991931</v>
      </c>
      <c r="D14" s="29">
        <f>SUM(D6:D13)</f>
        <v>0</v>
      </c>
      <c r="E14" s="30">
        <f t="shared" si="0"/>
        <v>-10267871</v>
      </c>
      <c r="F14" s="31">
        <f t="shared" si="0"/>
        <v>-13327871</v>
      </c>
      <c r="G14" s="31">
        <f t="shared" si="0"/>
        <v>406869</v>
      </c>
      <c r="H14" s="31">
        <f t="shared" si="0"/>
        <v>399977</v>
      </c>
      <c r="I14" s="31">
        <f t="shared" si="0"/>
        <v>400038</v>
      </c>
      <c r="J14" s="31">
        <f t="shared" si="0"/>
        <v>1206884</v>
      </c>
      <c r="K14" s="31">
        <f t="shared" si="0"/>
        <v>401894</v>
      </c>
      <c r="L14" s="31">
        <f t="shared" si="0"/>
        <v>409436</v>
      </c>
      <c r="M14" s="31">
        <f t="shared" si="0"/>
        <v>405756</v>
      </c>
      <c r="N14" s="31">
        <f t="shared" si="0"/>
        <v>1217086</v>
      </c>
      <c r="O14" s="31">
        <f t="shared" si="0"/>
        <v>413362</v>
      </c>
      <c r="P14" s="31">
        <f t="shared" si="0"/>
        <v>410944</v>
      </c>
      <c r="Q14" s="31">
        <f t="shared" si="0"/>
        <v>306067</v>
      </c>
      <c r="R14" s="31">
        <f t="shared" si="0"/>
        <v>1130373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3554343</v>
      </c>
      <c r="X14" s="31">
        <f t="shared" si="0"/>
        <v>-9995931</v>
      </c>
      <c r="Y14" s="31">
        <f t="shared" si="0"/>
        <v>13550274</v>
      </c>
      <c r="Z14" s="32">
        <f>+IF(X14&lt;&gt;0,+(Y14/X14)*100,0)</f>
        <v>-135.55789850890326</v>
      </c>
      <c r="AA14" s="33">
        <f>SUM(AA6:AA13)</f>
        <v>-13327871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356740</v>
      </c>
      <c r="D18" s="18"/>
      <c r="E18" s="19">
        <v>2480000</v>
      </c>
      <c r="F18" s="20">
        <v>2300000</v>
      </c>
      <c r="G18" s="24"/>
      <c r="H18" s="24"/>
      <c r="I18" s="24"/>
      <c r="J18" s="20"/>
      <c r="K18" s="24"/>
      <c r="L18" s="24">
        <v>201000</v>
      </c>
      <c r="M18" s="20"/>
      <c r="N18" s="24">
        <v>201000</v>
      </c>
      <c r="O18" s="24"/>
      <c r="P18" s="24"/>
      <c r="Q18" s="20">
        <v>85253</v>
      </c>
      <c r="R18" s="24">
        <v>85253</v>
      </c>
      <c r="S18" s="24"/>
      <c r="T18" s="20"/>
      <c r="U18" s="24"/>
      <c r="V18" s="24"/>
      <c r="W18" s="24">
        <v>286253</v>
      </c>
      <c r="X18" s="20">
        <v>1725003</v>
      </c>
      <c r="Y18" s="24">
        <v>-1438750</v>
      </c>
      <c r="Z18" s="25">
        <v>-83.405652048141363</v>
      </c>
      <c r="AA18" s="26">
        <v>2300000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356740</v>
      </c>
      <c r="D26" s="29">
        <f t="shared" ref="D26:Y26" si="1">SUM(D16:D25)</f>
        <v>0</v>
      </c>
      <c r="E26" s="35">
        <f t="shared" si="1"/>
        <v>2480000</v>
      </c>
      <c r="F26" s="36">
        <f t="shared" si="1"/>
        <v>2300000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201000</v>
      </c>
      <c r="M26" s="36">
        <f t="shared" si="1"/>
        <v>0</v>
      </c>
      <c r="N26" s="36">
        <f t="shared" si="1"/>
        <v>201000</v>
      </c>
      <c r="O26" s="36">
        <f t="shared" si="1"/>
        <v>0</v>
      </c>
      <c r="P26" s="36">
        <f t="shared" si="1"/>
        <v>0</v>
      </c>
      <c r="Q26" s="36">
        <f t="shared" si="1"/>
        <v>85253</v>
      </c>
      <c r="R26" s="36">
        <f t="shared" si="1"/>
        <v>85253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286253</v>
      </c>
      <c r="X26" s="36">
        <f t="shared" si="1"/>
        <v>1725003</v>
      </c>
      <c r="Y26" s="36">
        <f t="shared" si="1"/>
        <v>-1438750</v>
      </c>
      <c r="Z26" s="37">
        <f>+IF(X26&lt;&gt;0,+(Y26/X26)*100,0)</f>
        <v>-83.405652048141363</v>
      </c>
      <c r="AA26" s="38">
        <f>SUM(AA16:AA25)</f>
        <v>2300000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4348671</v>
      </c>
      <c r="D27" s="29">
        <f>+D14+D26</f>
        <v>0</v>
      </c>
      <c r="E27" s="30">
        <f t="shared" si="2"/>
        <v>-7787871</v>
      </c>
      <c r="F27" s="31">
        <f t="shared" si="2"/>
        <v>-11027871</v>
      </c>
      <c r="G27" s="31">
        <f t="shared" si="2"/>
        <v>406869</v>
      </c>
      <c r="H27" s="31">
        <f t="shared" si="2"/>
        <v>399977</v>
      </c>
      <c r="I27" s="31">
        <f t="shared" si="2"/>
        <v>400038</v>
      </c>
      <c r="J27" s="31">
        <f t="shared" si="2"/>
        <v>1206884</v>
      </c>
      <c r="K27" s="31">
        <f t="shared" si="2"/>
        <v>401894</v>
      </c>
      <c r="L27" s="31">
        <f t="shared" si="2"/>
        <v>610436</v>
      </c>
      <c r="M27" s="31">
        <f t="shared" si="2"/>
        <v>405756</v>
      </c>
      <c r="N27" s="31">
        <f t="shared" si="2"/>
        <v>1418086</v>
      </c>
      <c r="O27" s="31">
        <f t="shared" si="2"/>
        <v>413362</v>
      </c>
      <c r="P27" s="31">
        <f t="shared" si="2"/>
        <v>410944</v>
      </c>
      <c r="Q27" s="31">
        <f t="shared" si="2"/>
        <v>391320</v>
      </c>
      <c r="R27" s="31">
        <f t="shared" si="2"/>
        <v>1215626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3840596</v>
      </c>
      <c r="X27" s="31">
        <f t="shared" si="2"/>
        <v>-8270928</v>
      </c>
      <c r="Y27" s="31">
        <f t="shared" si="2"/>
        <v>12111524</v>
      </c>
      <c r="Z27" s="32">
        <f>+IF(X27&lt;&gt;0,+(Y27/X27)*100,0)</f>
        <v>-146.43488614578678</v>
      </c>
      <c r="AA27" s="33">
        <f>+AA14+AA26</f>
        <v>-11027871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3664246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9695925</v>
      </c>
      <c r="D33" s="18"/>
      <c r="E33" s="19">
        <v>155295</v>
      </c>
      <c r="F33" s="20">
        <v>149295</v>
      </c>
      <c r="G33" s="20">
        <v>941946</v>
      </c>
      <c r="H33" s="20">
        <v>933109</v>
      </c>
      <c r="I33" s="20">
        <v>965393</v>
      </c>
      <c r="J33" s="20">
        <v>2840448</v>
      </c>
      <c r="K33" s="20">
        <v>1001299</v>
      </c>
      <c r="L33" s="20">
        <v>969759</v>
      </c>
      <c r="M33" s="20">
        <v>1097484</v>
      </c>
      <c r="N33" s="20">
        <v>3068542</v>
      </c>
      <c r="O33" s="20">
        <v>1149108</v>
      </c>
      <c r="P33" s="20">
        <v>883593</v>
      </c>
      <c r="Q33" s="20">
        <v>889006</v>
      </c>
      <c r="R33" s="20">
        <v>2921707</v>
      </c>
      <c r="S33" s="20"/>
      <c r="T33" s="20"/>
      <c r="U33" s="20"/>
      <c r="V33" s="20"/>
      <c r="W33" s="20">
        <v>8830697</v>
      </c>
      <c r="X33" s="20">
        <v>111969</v>
      </c>
      <c r="Y33" s="20">
        <v>8718728</v>
      </c>
      <c r="Z33" s="21">
        <v>7786.7338281131379</v>
      </c>
      <c r="AA33" s="22">
        <v>149295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>
        <v>4112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440001</v>
      </c>
      <c r="F36" s="20">
        <v>386001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289503</v>
      </c>
      <c r="Y36" s="20">
        <v>-289503</v>
      </c>
      <c r="Z36" s="21">
        <v>-100</v>
      </c>
      <c r="AA36" s="22">
        <v>386001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13364283</v>
      </c>
      <c r="D38" s="29">
        <f t="shared" ref="D38:Y38" si="3">SUM(D30:D37)</f>
        <v>0</v>
      </c>
      <c r="E38" s="30">
        <f t="shared" si="3"/>
        <v>595296</v>
      </c>
      <c r="F38" s="31">
        <f t="shared" si="3"/>
        <v>535296</v>
      </c>
      <c r="G38" s="31">
        <f t="shared" si="3"/>
        <v>941946</v>
      </c>
      <c r="H38" s="31">
        <f t="shared" si="3"/>
        <v>933109</v>
      </c>
      <c r="I38" s="31">
        <f t="shared" si="3"/>
        <v>965393</v>
      </c>
      <c r="J38" s="31">
        <f t="shared" si="3"/>
        <v>2840448</v>
      </c>
      <c r="K38" s="31">
        <f t="shared" si="3"/>
        <v>1001299</v>
      </c>
      <c r="L38" s="31">
        <f t="shared" si="3"/>
        <v>969759</v>
      </c>
      <c r="M38" s="31">
        <f t="shared" si="3"/>
        <v>1097484</v>
      </c>
      <c r="N38" s="31">
        <f t="shared" si="3"/>
        <v>3068542</v>
      </c>
      <c r="O38" s="31">
        <f t="shared" si="3"/>
        <v>1149108</v>
      </c>
      <c r="P38" s="31">
        <f t="shared" si="3"/>
        <v>883593</v>
      </c>
      <c r="Q38" s="31">
        <f t="shared" si="3"/>
        <v>889006</v>
      </c>
      <c r="R38" s="31">
        <f t="shared" si="3"/>
        <v>2921707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8830697</v>
      </c>
      <c r="X38" s="31">
        <f t="shared" si="3"/>
        <v>401472</v>
      </c>
      <c r="Y38" s="31">
        <f t="shared" si="3"/>
        <v>8429225</v>
      </c>
      <c r="Z38" s="32">
        <f>+IF(X38&lt;&gt;0,+(Y38/X38)*100,0)</f>
        <v>2099.5797963494342</v>
      </c>
      <c r="AA38" s="33">
        <f>SUM(AA30:AA37)</f>
        <v>535296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13364283</v>
      </c>
      <c r="D45" s="29">
        <f>+D38+D44</f>
        <v>0</v>
      </c>
      <c r="E45" s="30">
        <f t="shared" si="5"/>
        <v>595296</v>
      </c>
      <c r="F45" s="31">
        <f t="shared" si="5"/>
        <v>535296</v>
      </c>
      <c r="G45" s="31">
        <f t="shared" si="5"/>
        <v>941946</v>
      </c>
      <c r="H45" s="31">
        <f t="shared" si="5"/>
        <v>933109</v>
      </c>
      <c r="I45" s="31">
        <f t="shared" si="5"/>
        <v>965393</v>
      </c>
      <c r="J45" s="31">
        <f t="shared" si="5"/>
        <v>2840448</v>
      </c>
      <c r="K45" s="31">
        <f t="shared" si="5"/>
        <v>1001299</v>
      </c>
      <c r="L45" s="31">
        <f t="shared" si="5"/>
        <v>969759</v>
      </c>
      <c r="M45" s="31">
        <f t="shared" si="5"/>
        <v>1097484</v>
      </c>
      <c r="N45" s="31">
        <f t="shared" si="5"/>
        <v>3068542</v>
      </c>
      <c r="O45" s="31">
        <f t="shared" si="5"/>
        <v>1149108</v>
      </c>
      <c r="P45" s="31">
        <f t="shared" si="5"/>
        <v>883593</v>
      </c>
      <c r="Q45" s="31">
        <f t="shared" si="5"/>
        <v>889006</v>
      </c>
      <c r="R45" s="31">
        <f t="shared" si="5"/>
        <v>2921707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8830697</v>
      </c>
      <c r="X45" s="31">
        <f t="shared" si="5"/>
        <v>401472</v>
      </c>
      <c r="Y45" s="31">
        <f t="shared" si="5"/>
        <v>8429225</v>
      </c>
      <c r="Z45" s="32">
        <f>+IF(X45&lt;&gt;0,+(Y45/X45)*100,0)</f>
        <v>2099.5797963494342</v>
      </c>
      <c r="AA45" s="33">
        <f>+AA38+AA44</f>
        <v>535296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-9015612</v>
      </c>
      <c r="D46" s="42">
        <f t="shared" si="6"/>
        <v>0</v>
      </c>
      <c r="E46" s="43">
        <f t="shared" si="6"/>
        <v>-8383167</v>
      </c>
      <c r="F46" s="44">
        <f t="shared" si="6"/>
        <v>-11563167</v>
      </c>
      <c r="G46" s="44">
        <f t="shared" si="6"/>
        <v>-535077</v>
      </c>
      <c r="H46" s="44">
        <f t="shared" si="6"/>
        <v>-533132</v>
      </c>
      <c r="I46" s="44">
        <f t="shared" si="6"/>
        <v>-565355</v>
      </c>
      <c r="J46" s="44">
        <f t="shared" si="6"/>
        <v>-1633564</v>
      </c>
      <c r="K46" s="44">
        <f t="shared" si="6"/>
        <v>-599405</v>
      </c>
      <c r="L46" s="44">
        <f t="shared" si="6"/>
        <v>-359323</v>
      </c>
      <c r="M46" s="44">
        <f t="shared" si="6"/>
        <v>-691728</v>
      </c>
      <c r="N46" s="44">
        <f t="shared" si="6"/>
        <v>-1650456</v>
      </c>
      <c r="O46" s="44">
        <f t="shared" si="6"/>
        <v>-735746</v>
      </c>
      <c r="P46" s="44">
        <f t="shared" si="6"/>
        <v>-472649</v>
      </c>
      <c r="Q46" s="44">
        <f t="shared" si="6"/>
        <v>-497686</v>
      </c>
      <c r="R46" s="44">
        <f t="shared" si="6"/>
        <v>-1706081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-4990101</v>
      </c>
      <c r="X46" s="44">
        <f t="shared" si="6"/>
        <v>-8672400</v>
      </c>
      <c r="Y46" s="44">
        <f t="shared" si="6"/>
        <v>3682299</v>
      </c>
      <c r="Z46" s="45">
        <f>+IF(X46&lt;&gt;0,+(Y46/X46)*100,0)</f>
        <v>-42.459976477099765</v>
      </c>
      <c r="AA46" s="46">
        <f>+AA27-AA45</f>
        <v>-11563167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157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-25266796</v>
      </c>
      <c r="D6" s="18"/>
      <c r="E6" s="19">
        <v>9312295</v>
      </c>
      <c r="F6" s="20">
        <v>13865302</v>
      </c>
      <c r="G6" s="20">
        <v>-25968174</v>
      </c>
      <c r="H6" s="20">
        <v>-3431162</v>
      </c>
      <c r="I6" s="20">
        <v>-199463</v>
      </c>
      <c r="J6" s="20">
        <v>-29598799</v>
      </c>
      <c r="K6" s="20">
        <v>-762372</v>
      </c>
      <c r="L6" s="20">
        <v>-412959</v>
      </c>
      <c r="M6" s="20">
        <v>-458417</v>
      </c>
      <c r="N6" s="20">
        <v>-1633748</v>
      </c>
      <c r="O6" s="20">
        <v>-177653</v>
      </c>
      <c r="P6" s="20">
        <v>-760143</v>
      </c>
      <c r="Q6" s="20">
        <v>-383525</v>
      </c>
      <c r="R6" s="20">
        <v>-1321321</v>
      </c>
      <c r="S6" s="20"/>
      <c r="T6" s="20"/>
      <c r="U6" s="20"/>
      <c r="V6" s="20"/>
      <c r="W6" s="20">
        <v>-32553868</v>
      </c>
      <c r="X6" s="20">
        <v>10398978</v>
      </c>
      <c r="Y6" s="20">
        <v>-42952846</v>
      </c>
      <c r="Z6" s="21">
        <v>-413.04872459582089</v>
      </c>
      <c r="AA6" s="22">
        <v>13865302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25518677</v>
      </c>
      <c r="D8" s="18"/>
      <c r="E8" s="19">
        <v>16393369</v>
      </c>
      <c r="F8" s="20">
        <v>16625468</v>
      </c>
      <c r="G8" s="20">
        <v>27477981</v>
      </c>
      <c r="H8" s="20">
        <v>1530504</v>
      </c>
      <c r="I8" s="20">
        <v>1464555</v>
      </c>
      <c r="J8" s="20">
        <v>30473040</v>
      </c>
      <c r="K8" s="20">
        <v>1414086</v>
      </c>
      <c r="L8" s="20">
        <v>1577935</v>
      </c>
      <c r="M8" s="20">
        <v>1494394</v>
      </c>
      <c r="N8" s="20">
        <v>4486415</v>
      </c>
      <c r="O8" s="20">
        <v>1533222</v>
      </c>
      <c r="P8" s="20">
        <v>1497956</v>
      </c>
      <c r="Q8" s="20">
        <v>846814</v>
      </c>
      <c r="R8" s="20">
        <v>3877992</v>
      </c>
      <c r="S8" s="20"/>
      <c r="T8" s="20"/>
      <c r="U8" s="20"/>
      <c r="V8" s="20"/>
      <c r="W8" s="20">
        <v>38837447</v>
      </c>
      <c r="X8" s="20">
        <v>12469104</v>
      </c>
      <c r="Y8" s="20">
        <v>26368343</v>
      </c>
      <c r="Z8" s="21">
        <v>211.46942875767175</v>
      </c>
      <c r="AA8" s="22">
        <v>16625468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>
        <v>-1250000</v>
      </c>
      <c r="F11" s="20">
        <v>-950000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-712494</v>
      </c>
      <c r="Y11" s="20">
        <v>712494</v>
      </c>
      <c r="Z11" s="21">
        <v>-100</v>
      </c>
      <c r="AA11" s="22">
        <v>-950000</v>
      </c>
    </row>
    <row r="12" spans="1:27" x14ac:dyDescent="0.25">
      <c r="A12" s="23" t="s">
        <v>41</v>
      </c>
      <c r="B12" s="17" t="s">
        <v>33</v>
      </c>
      <c r="C12" s="18">
        <v>1574827</v>
      </c>
      <c r="D12" s="18"/>
      <c r="E12" s="19">
        <v>763860</v>
      </c>
      <c r="F12" s="20">
        <v>138125</v>
      </c>
      <c r="G12" s="24">
        <v>1677629</v>
      </c>
      <c r="H12" s="24">
        <v>463315</v>
      </c>
      <c r="I12" s="24">
        <v>50105</v>
      </c>
      <c r="J12" s="20">
        <v>2191049</v>
      </c>
      <c r="K12" s="24">
        <v>107761</v>
      </c>
      <c r="L12" s="24">
        <v>63881</v>
      </c>
      <c r="M12" s="20">
        <v>86700</v>
      </c>
      <c r="N12" s="24">
        <v>258342</v>
      </c>
      <c r="O12" s="24">
        <v>50025</v>
      </c>
      <c r="P12" s="24">
        <v>110298</v>
      </c>
      <c r="Q12" s="20">
        <v>50025</v>
      </c>
      <c r="R12" s="24">
        <v>210348</v>
      </c>
      <c r="S12" s="24"/>
      <c r="T12" s="20"/>
      <c r="U12" s="24"/>
      <c r="V12" s="24"/>
      <c r="W12" s="24">
        <v>2659739</v>
      </c>
      <c r="X12" s="20">
        <v>103590</v>
      </c>
      <c r="Y12" s="24">
        <v>2556149</v>
      </c>
      <c r="Z12" s="25">
        <v>2467.5634713775462</v>
      </c>
      <c r="AA12" s="26">
        <v>138125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1826708</v>
      </c>
      <c r="D14" s="29">
        <f>SUM(D6:D13)</f>
        <v>0</v>
      </c>
      <c r="E14" s="30">
        <f t="shared" si="0"/>
        <v>25219524</v>
      </c>
      <c r="F14" s="31">
        <f t="shared" si="0"/>
        <v>29678895</v>
      </c>
      <c r="G14" s="31">
        <f t="shared" si="0"/>
        <v>3187436</v>
      </c>
      <c r="H14" s="31">
        <f t="shared" si="0"/>
        <v>-1437343</v>
      </c>
      <c r="I14" s="31">
        <f t="shared" si="0"/>
        <v>1315197</v>
      </c>
      <c r="J14" s="31">
        <f t="shared" si="0"/>
        <v>3065290</v>
      </c>
      <c r="K14" s="31">
        <f t="shared" si="0"/>
        <v>759475</v>
      </c>
      <c r="L14" s="31">
        <f t="shared" si="0"/>
        <v>1228857</v>
      </c>
      <c r="M14" s="31">
        <f t="shared" si="0"/>
        <v>1122677</v>
      </c>
      <c r="N14" s="31">
        <f t="shared" si="0"/>
        <v>3111009</v>
      </c>
      <c r="O14" s="31">
        <f t="shared" si="0"/>
        <v>1405594</v>
      </c>
      <c r="P14" s="31">
        <f t="shared" si="0"/>
        <v>848111</v>
      </c>
      <c r="Q14" s="31">
        <f t="shared" si="0"/>
        <v>513314</v>
      </c>
      <c r="R14" s="31">
        <f t="shared" si="0"/>
        <v>2767019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8943318</v>
      </c>
      <c r="X14" s="31">
        <f t="shared" si="0"/>
        <v>22259178</v>
      </c>
      <c r="Y14" s="31">
        <f t="shared" si="0"/>
        <v>-13315860</v>
      </c>
      <c r="Z14" s="32">
        <f>+IF(X14&lt;&gt;0,+(Y14/X14)*100,0)</f>
        <v>-59.821885606018334</v>
      </c>
      <c r="AA14" s="33">
        <f>SUM(AA6:AA13)</f>
        <v>29678895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-368415</v>
      </c>
      <c r="D18" s="18"/>
      <c r="E18" s="19">
        <v>5052400</v>
      </c>
      <c r="F18" s="20">
        <v>1070832</v>
      </c>
      <c r="G18" s="24">
        <v>-368415</v>
      </c>
      <c r="H18" s="24"/>
      <c r="I18" s="24"/>
      <c r="J18" s="20">
        <v>-368415</v>
      </c>
      <c r="K18" s="24">
        <v>417991</v>
      </c>
      <c r="L18" s="24">
        <v>45000</v>
      </c>
      <c r="M18" s="20">
        <v>244500</v>
      </c>
      <c r="N18" s="24">
        <v>707491</v>
      </c>
      <c r="O18" s="24"/>
      <c r="P18" s="24"/>
      <c r="Q18" s="20"/>
      <c r="R18" s="24"/>
      <c r="S18" s="24"/>
      <c r="T18" s="20"/>
      <c r="U18" s="24"/>
      <c r="V18" s="24"/>
      <c r="W18" s="24">
        <v>339076</v>
      </c>
      <c r="X18" s="20">
        <v>803124</v>
      </c>
      <c r="Y18" s="24">
        <v>-464048</v>
      </c>
      <c r="Z18" s="25">
        <v>-57.780367664271026</v>
      </c>
      <c r="AA18" s="26">
        <v>1070832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-368415</v>
      </c>
      <c r="D26" s="29">
        <f t="shared" ref="D26:Y26" si="1">SUM(D16:D25)</f>
        <v>0</v>
      </c>
      <c r="E26" s="35">
        <f t="shared" si="1"/>
        <v>5052400</v>
      </c>
      <c r="F26" s="36">
        <f t="shared" si="1"/>
        <v>1070832</v>
      </c>
      <c r="G26" s="36">
        <f t="shared" si="1"/>
        <v>-368415</v>
      </c>
      <c r="H26" s="36">
        <f t="shared" si="1"/>
        <v>0</v>
      </c>
      <c r="I26" s="36">
        <f t="shared" si="1"/>
        <v>0</v>
      </c>
      <c r="J26" s="36">
        <f t="shared" si="1"/>
        <v>-368415</v>
      </c>
      <c r="K26" s="36">
        <f t="shared" si="1"/>
        <v>417991</v>
      </c>
      <c r="L26" s="36">
        <f t="shared" si="1"/>
        <v>45000</v>
      </c>
      <c r="M26" s="36">
        <f t="shared" si="1"/>
        <v>244500</v>
      </c>
      <c r="N26" s="36">
        <f t="shared" si="1"/>
        <v>707491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339076</v>
      </c>
      <c r="X26" s="36">
        <f t="shared" si="1"/>
        <v>803124</v>
      </c>
      <c r="Y26" s="36">
        <f t="shared" si="1"/>
        <v>-464048</v>
      </c>
      <c r="Z26" s="37">
        <f>+IF(X26&lt;&gt;0,+(Y26/X26)*100,0)</f>
        <v>-57.780367664271026</v>
      </c>
      <c r="AA26" s="38">
        <f>SUM(AA16:AA25)</f>
        <v>1070832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1458293</v>
      </c>
      <c r="D27" s="29">
        <f>+D14+D26</f>
        <v>0</v>
      </c>
      <c r="E27" s="30">
        <f t="shared" si="2"/>
        <v>30271924</v>
      </c>
      <c r="F27" s="31">
        <f t="shared" si="2"/>
        <v>30749727</v>
      </c>
      <c r="G27" s="31">
        <f t="shared" si="2"/>
        <v>2819021</v>
      </c>
      <c r="H27" s="31">
        <f t="shared" si="2"/>
        <v>-1437343</v>
      </c>
      <c r="I27" s="31">
        <f t="shared" si="2"/>
        <v>1315197</v>
      </c>
      <c r="J27" s="31">
        <f t="shared" si="2"/>
        <v>2696875</v>
      </c>
      <c r="K27" s="31">
        <f t="shared" si="2"/>
        <v>1177466</v>
      </c>
      <c r="L27" s="31">
        <f t="shared" si="2"/>
        <v>1273857</v>
      </c>
      <c r="M27" s="31">
        <f t="shared" si="2"/>
        <v>1367177</v>
      </c>
      <c r="N27" s="31">
        <f t="shared" si="2"/>
        <v>3818500</v>
      </c>
      <c r="O27" s="31">
        <f t="shared" si="2"/>
        <v>1405594</v>
      </c>
      <c r="P27" s="31">
        <f t="shared" si="2"/>
        <v>848111</v>
      </c>
      <c r="Q27" s="31">
        <f t="shared" si="2"/>
        <v>513314</v>
      </c>
      <c r="R27" s="31">
        <f t="shared" si="2"/>
        <v>2767019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9282394</v>
      </c>
      <c r="X27" s="31">
        <f t="shared" si="2"/>
        <v>23062302</v>
      </c>
      <c r="Y27" s="31">
        <f t="shared" si="2"/>
        <v>-13779908</v>
      </c>
      <c r="Z27" s="32">
        <f>+IF(X27&lt;&gt;0,+(Y27/X27)*100,0)</f>
        <v>-59.750791573191606</v>
      </c>
      <c r="AA27" s="33">
        <f>+AA14+AA26</f>
        <v>30749727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5712383</v>
      </c>
      <c r="D33" s="18"/>
      <c r="E33" s="19">
        <v>18849309</v>
      </c>
      <c r="F33" s="20">
        <v>23766340</v>
      </c>
      <c r="G33" s="20">
        <v>5120444</v>
      </c>
      <c r="H33" s="20">
        <v>-3108178</v>
      </c>
      <c r="I33" s="20">
        <v>6000</v>
      </c>
      <c r="J33" s="20">
        <v>2018266</v>
      </c>
      <c r="K33" s="20">
        <v>41160</v>
      </c>
      <c r="L33" s="20">
        <v>-47160</v>
      </c>
      <c r="M33" s="20"/>
      <c r="N33" s="20">
        <v>-6000</v>
      </c>
      <c r="O33" s="20">
        <v>279416</v>
      </c>
      <c r="P33" s="20">
        <v>-279416</v>
      </c>
      <c r="Q33" s="20"/>
      <c r="R33" s="20"/>
      <c r="S33" s="20"/>
      <c r="T33" s="20"/>
      <c r="U33" s="20"/>
      <c r="V33" s="20"/>
      <c r="W33" s="20">
        <v>2012266</v>
      </c>
      <c r="X33" s="20">
        <v>17824734</v>
      </c>
      <c r="Y33" s="20">
        <v>-15812468</v>
      </c>
      <c r="Z33" s="21">
        <v>-88.710821715488152</v>
      </c>
      <c r="AA33" s="22">
        <v>23766340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>
        <v>5146659</v>
      </c>
      <c r="F35" s="20">
        <v>5146659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3859992</v>
      </c>
      <c r="Y35" s="20">
        <v>-3859992</v>
      </c>
      <c r="Z35" s="21">
        <v>-100</v>
      </c>
      <c r="AA35" s="22">
        <v>5146659</v>
      </c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5712383</v>
      </c>
      <c r="D38" s="29">
        <f t="shared" ref="D38:Y38" si="3">SUM(D30:D37)</f>
        <v>0</v>
      </c>
      <c r="E38" s="30">
        <f t="shared" si="3"/>
        <v>23995968</v>
      </c>
      <c r="F38" s="31">
        <f t="shared" si="3"/>
        <v>28912999</v>
      </c>
      <c r="G38" s="31">
        <f t="shared" si="3"/>
        <v>5120444</v>
      </c>
      <c r="H38" s="31">
        <f t="shared" si="3"/>
        <v>-3108178</v>
      </c>
      <c r="I38" s="31">
        <f t="shared" si="3"/>
        <v>6000</v>
      </c>
      <c r="J38" s="31">
        <f t="shared" si="3"/>
        <v>2018266</v>
      </c>
      <c r="K38" s="31">
        <f t="shared" si="3"/>
        <v>41160</v>
      </c>
      <c r="L38" s="31">
        <f t="shared" si="3"/>
        <v>-47160</v>
      </c>
      <c r="M38" s="31">
        <f t="shared" si="3"/>
        <v>0</v>
      </c>
      <c r="N38" s="31">
        <f t="shared" si="3"/>
        <v>-6000</v>
      </c>
      <c r="O38" s="31">
        <f t="shared" si="3"/>
        <v>279416</v>
      </c>
      <c r="P38" s="31">
        <f t="shared" si="3"/>
        <v>-279416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2012266</v>
      </c>
      <c r="X38" s="31">
        <f t="shared" si="3"/>
        <v>21684726</v>
      </c>
      <c r="Y38" s="31">
        <f t="shared" si="3"/>
        <v>-19672460</v>
      </c>
      <c r="Z38" s="32">
        <f>+IF(X38&lt;&gt;0,+(Y38/X38)*100,0)</f>
        <v>-90.720353118596009</v>
      </c>
      <c r="AA38" s="33">
        <f>SUM(AA30:AA37)</f>
        <v>28912999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5712383</v>
      </c>
      <c r="D45" s="29">
        <f>+D38+D44</f>
        <v>0</v>
      </c>
      <c r="E45" s="30">
        <f t="shared" si="5"/>
        <v>23995968</v>
      </c>
      <c r="F45" s="31">
        <f t="shared" si="5"/>
        <v>28912999</v>
      </c>
      <c r="G45" s="31">
        <f t="shared" si="5"/>
        <v>5120444</v>
      </c>
      <c r="H45" s="31">
        <f t="shared" si="5"/>
        <v>-3108178</v>
      </c>
      <c r="I45" s="31">
        <f t="shared" si="5"/>
        <v>6000</v>
      </c>
      <c r="J45" s="31">
        <f t="shared" si="5"/>
        <v>2018266</v>
      </c>
      <c r="K45" s="31">
        <f t="shared" si="5"/>
        <v>41160</v>
      </c>
      <c r="L45" s="31">
        <f t="shared" si="5"/>
        <v>-47160</v>
      </c>
      <c r="M45" s="31">
        <f t="shared" si="5"/>
        <v>0</v>
      </c>
      <c r="N45" s="31">
        <f t="shared" si="5"/>
        <v>-6000</v>
      </c>
      <c r="O45" s="31">
        <f t="shared" si="5"/>
        <v>279416</v>
      </c>
      <c r="P45" s="31">
        <f t="shared" si="5"/>
        <v>-279416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2012266</v>
      </c>
      <c r="X45" s="31">
        <f t="shared" si="5"/>
        <v>21684726</v>
      </c>
      <c r="Y45" s="31">
        <f t="shared" si="5"/>
        <v>-19672460</v>
      </c>
      <c r="Z45" s="32">
        <f>+IF(X45&lt;&gt;0,+(Y45/X45)*100,0)</f>
        <v>-90.720353118596009</v>
      </c>
      <c r="AA45" s="33">
        <f>+AA38+AA44</f>
        <v>28912999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-4254090</v>
      </c>
      <c r="D46" s="42">
        <f t="shared" si="6"/>
        <v>0</v>
      </c>
      <c r="E46" s="43">
        <f t="shared" si="6"/>
        <v>6275956</v>
      </c>
      <c r="F46" s="44">
        <f t="shared" si="6"/>
        <v>1836728</v>
      </c>
      <c r="G46" s="44">
        <f t="shared" si="6"/>
        <v>-2301423</v>
      </c>
      <c r="H46" s="44">
        <f t="shared" si="6"/>
        <v>1670835</v>
      </c>
      <c r="I46" s="44">
        <f t="shared" si="6"/>
        <v>1309197</v>
      </c>
      <c r="J46" s="44">
        <f t="shared" si="6"/>
        <v>678609</v>
      </c>
      <c r="K46" s="44">
        <f t="shared" si="6"/>
        <v>1136306</v>
      </c>
      <c r="L46" s="44">
        <f t="shared" si="6"/>
        <v>1321017</v>
      </c>
      <c r="M46" s="44">
        <f t="shared" si="6"/>
        <v>1367177</v>
      </c>
      <c r="N46" s="44">
        <f t="shared" si="6"/>
        <v>3824500</v>
      </c>
      <c r="O46" s="44">
        <f t="shared" si="6"/>
        <v>1126178</v>
      </c>
      <c r="P46" s="44">
        <f t="shared" si="6"/>
        <v>1127527</v>
      </c>
      <c r="Q46" s="44">
        <f t="shared" si="6"/>
        <v>513314</v>
      </c>
      <c r="R46" s="44">
        <f t="shared" si="6"/>
        <v>2767019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7270128</v>
      </c>
      <c r="X46" s="44">
        <f t="shared" si="6"/>
        <v>1377576</v>
      </c>
      <c r="Y46" s="44">
        <f t="shared" si="6"/>
        <v>5892552</v>
      </c>
      <c r="Z46" s="45">
        <f>+IF(X46&lt;&gt;0,+(Y46/X46)*100,0)</f>
        <v>427.74787017195422</v>
      </c>
      <c r="AA46" s="46">
        <f>+AA27-AA45</f>
        <v>1836728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5862302</v>
      </c>
      <c r="D48" s="18"/>
      <c r="E48" s="19"/>
      <c r="F48" s="20"/>
      <c r="G48" s="20">
        <v>-10843601</v>
      </c>
      <c r="H48" s="20">
        <v>22248374</v>
      </c>
      <c r="I48" s="20">
        <v>-229132</v>
      </c>
      <c r="J48" s="20">
        <v>11175641</v>
      </c>
      <c r="K48" s="20">
        <v>-944997</v>
      </c>
      <c r="L48" s="20">
        <v>-2110068</v>
      </c>
      <c r="M48" s="20">
        <v>2533464</v>
      </c>
      <c r="N48" s="20">
        <v>-521601</v>
      </c>
      <c r="O48" s="20">
        <v>-912030</v>
      </c>
      <c r="P48" s="20">
        <v>-521352</v>
      </c>
      <c r="Q48" s="20">
        <v>2423372</v>
      </c>
      <c r="R48" s="20">
        <v>989990</v>
      </c>
      <c r="S48" s="20"/>
      <c r="T48" s="20"/>
      <c r="U48" s="20"/>
      <c r="V48" s="20"/>
      <c r="W48" s="20">
        <v>11644030</v>
      </c>
      <c r="X48" s="20"/>
      <c r="Y48" s="20">
        <v>11644030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5862302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-10843601</v>
      </c>
      <c r="H51" s="52">
        <f t="shared" si="7"/>
        <v>22248374</v>
      </c>
      <c r="I51" s="52">
        <f t="shared" si="7"/>
        <v>-229132</v>
      </c>
      <c r="J51" s="52">
        <f t="shared" si="7"/>
        <v>11175641</v>
      </c>
      <c r="K51" s="52">
        <f t="shared" si="7"/>
        <v>-944997</v>
      </c>
      <c r="L51" s="52">
        <f t="shared" si="7"/>
        <v>-2110068</v>
      </c>
      <c r="M51" s="52">
        <f t="shared" si="7"/>
        <v>2533464</v>
      </c>
      <c r="N51" s="52">
        <f t="shared" si="7"/>
        <v>-521601</v>
      </c>
      <c r="O51" s="52">
        <f t="shared" si="7"/>
        <v>-912030</v>
      </c>
      <c r="P51" s="52">
        <f t="shared" si="7"/>
        <v>-521352</v>
      </c>
      <c r="Q51" s="52">
        <f t="shared" si="7"/>
        <v>2423372</v>
      </c>
      <c r="R51" s="52">
        <f t="shared" si="7"/>
        <v>989990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11644030</v>
      </c>
      <c r="X51" s="52">
        <f t="shared" si="7"/>
        <v>0</v>
      </c>
      <c r="Y51" s="52">
        <f t="shared" si="7"/>
        <v>11644030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158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-189877</v>
      </c>
      <c r="D6" s="18"/>
      <c r="E6" s="19">
        <v>-1448386</v>
      </c>
      <c r="F6" s="20">
        <v>-1210258</v>
      </c>
      <c r="G6" s="20">
        <v>-375707</v>
      </c>
      <c r="H6" s="20">
        <v>-383756</v>
      </c>
      <c r="I6" s="20">
        <v>-330243</v>
      </c>
      <c r="J6" s="20">
        <v>-1089706</v>
      </c>
      <c r="K6" s="20">
        <v>-521441</v>
      </c>
      <c r="L6" s="20">
        <v>-244721</v>
      </c>
      <c r="M6" s="20">
        <v>-242799</v>
      </c>
      <c r="N6" s="20">
        <v>-1008961</v>
      </c>
      <c r="O6" s="20">
        <v>-606512</v>
      </c>
      <c r="P6" s="20">
        <v>-355328</v>
      </c>
      <c r="Q6" s="20">
        <v>-496479</v>
      </c>
      <c r="R6" s="20">
        <v>-1458319</v>
      </c>
      <c r="S6" s="20"/>
      <c r="T6" s="20"/>
      <c r="U6" s="20"/>
      <c r="V6" s="20"/>
      <c r="W6" s="20">
        <v>-3556986</v>
      </c>
      <c r="X6" s="20">
        <v>-907713</v>
      </c>
      <c r="Y6" s="20">
        <v>-2649273</v>
      </c>
      <c r="Z6" s="21">
        <v>291.86240584854465</v>
      </c>
      <c r="AA6" s="22">
        <v>-1210258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-69040724</v>
      </c>
      <c r="D8" s="18"/>
      <c r="E8" s="19">
        <v>967154</v>
      </c>
      <c r="F8" s="20">
        <v>1187268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890451</v>
      </c>
      <c r="Y8" s="20">
        <v>-890451</v>
      </c>
      <c r="Z8" s="21">
        <v>-100</v>
      </c>
      <c r="AA8" s="22">
        <v>1187268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334</v>
      </c>
      <c r="F12" s="20">
        <v>334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252</v>
      </c>
      <c r="Y12" s="24">
        <v>-252</v>
      </c>
      <c r="Z12" s="25">
        <v>-100</v>
      </c>
      <c r="AA12" s="26">
        <v>334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-69230601</v>
      </c>
      <c r="D14" s="29">
        <f>SUM(D6:D13)</f>
        <v>0</v>
      </c>
      <c r="E14" s="30">
        <f t="shared" si="0"/>
        <v>-480898</v>
      </c>
      <c r="F14" s="31">
        <f t="shared" si="0"/>
        <v>-22656</v>
      </c>
      <c r="G14" s="31">
        <f t="shared" si="0"/>
        <v>-375707</v>
      </c>
      <c r="H14" s="31">
        <f t="shared" si="0"/>
        <v>-383756</v>
      </c>
      <c r="I14" s="31">
        <f t="shared" si="0"/>
        <v>-330243</v>
      </c>
      <c r="J14" s="31">
        <f t="shared" si="0"/>
        <v>-1089706</v>
      </c>
      <c r="K14" s="31">
        <f t="shared" si="0"/>
        <v>-521441</v>
      </c>
      <c r="L14" s="31">
        <f t="shared" si="0"/>
        <v>-244721</v>
      </c>
      <c r="M14" s="31">
        <f t="shared" si="0"/>
        <v>-242799</v>
      </c>
      <c r="N14" s="31">
        <f t="shared" si="0"/>
        <v>-1008961</v>
      </c>
      <c r="O14" s="31">
        <f t="shared" si="0"/>
        <v>-606512</v>
      </c>
      <c r="P14" s="31">
        <f t="shared" si="0"/>
        <v>-355328</v>
      </c>
      <c r="Q14" s="31">
        <f t="shared" si="0"/>
        <v>-496479</v>
      </c>
      <c r="R14" s="31">
        <f t="shared" si="0"/>
        <v>-1458319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-3556986</v>
      </c>
      <c r="X14" s="31">
        <f t="shared" si="0"/>
        <v>-17010</v>
      </c>
      <c r="Y14" s="31">
        <f t="shared" si="0"/>
        <v>-3539976</v>
      </c>
      <c r="Z14" s="32">
        <f>+IF(X14&lt;&gt;0,+(Y14/X14)*100,0)</f>
        <v>20811.146384479718</v>
      </c>
      <c r="AA14" s="33">
        <f>SUM(AA6:AA13)</f>
        <v>-22656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>
        <v>-4071753</v>
      </c>
      <c r="F18" s="20">
        <v>-4071753</v>
      </c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>
        <v>-3053817</v>
      </c>
      <c r="Y18" s="24">
        <v>3053817</v>
      </c>
      <c r="Z18" s="25">
        <v>-100</v>
      </c>
      <c r="AA18" s="26">
        <v>-4071753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-4071753</v>
      </c>
      <c r="F26" s="36">
        <f t="shared" si="1"/>
        <v>-4071753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-3053817</v>
      </c>
      <c r="Y26" s="36">
        <f t="shared" si="1"/>
        <v>3053817</v>
      </c>
      <c r="Z26" s="37">
        <f>+IF(X26&lt;&gt;0,+(Y26/X26)*100,0)</f>
        <v>-100</v>
      </c>
      <c r="AA26" s="38">
        <f>SUM(AA16:AA25)</f>
        <v>-4071753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-69230601</v>
      </c>
      <c r="D27" s="29">
        <f>+D14+D26</f>
        <v>0</v>
      </c>
      <c r="E27" s="30">
        <f t="shared" si="2"/>
        <v>-4552651</v>
      </c>
      <c r="F27" s="31">
        <f t="shared" si="2"/>
        <v>-4094409</v>
      </c>
      <c r="G27" s="31">
        <f t="shared" si="2"/>
        <v>-375707</v>
      </c>
      <c r="H27" s="31">
        <f t="shared" si="2"/>
        <v>-383756</v>
      </c>
      <c r="I27" s="31">
        <f t="shared" si="2"/>
        <v>-330243</v>
      </c>
      <c r="J27" s="31">
        <f t="shared" si="2"/>
        <v>-1089706</v>
      </c>
      <c r="K27" s="31">
        <f t="shared" si="2"/>
        <v>-521441</v>
      </c>
      <c r="L27" s="31">
        <f t="shared" si="2"/>
        <v>-244721</v>
      </c>
      <c r="M27" s="31">
        <f t="shared" si="2"/>
        <v>-242799</v>
      </c>
      <c r="N27" s="31">
        <f t="shared" si="2"/>
        <v>-1008961</v>
      </c>
      <c r="O27" s="31">
        <f t="shared" si="2"/>
        <v>-606512</v>
      </c>
      <c r="P27" s="31">
        <f t="shared" si="2"/>
        <v>-355328</v>
      </c>
      <c r="Q27" s="31">
        <f t="shared" si="2"/>
        <v>-496479</v>
      </c>
      <c r="R27" s="31">
        <f t="shared" si="2"/>
        <v>-1458319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-3556986</v>
      </c>
      <c r="X27" s="31">
        <f t="shared" si="2"/>
        <v>-3070827</v>
      </c>
      <c r="Y27" s="31">
        <f t="shared" si="2"/>
        <v>-486159</v>
      </c>
      <c r="Z27" s="32">
        <f>+IF(X27&lt;&gt;0,+(Y27/X27)*100,0)</f>
        <v>15.831533329620978</v>
      </c>
      <c r="AA27" s="33">
        <f>+AA14+AA26</f>
        <v>-4094409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>
        <v>567770</v>
      </c>
      <c r="F33" s="20">
        <v>536710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402534</v>
      </c>
      <c r="Y33" s="20">
        <v>-402534</v>
      </c>
      <c r="Z33" s="21">
        <v>-100</v>
      </c>
      <c r="AA33" s="22">
        <v>536710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>
        <v>1541972</v>
      </c>
      <c r="D35" s="18"/>
      <c r="E35" s="19"/>
      <c r="F35" s="20"/>
      <c r="G35" s="20">
        <v>820292</v>
      </c>
      <c r="H35" s="20">
        <v>-1091903</v>
      </c>
      <c r="I35" s="20"/>
      <c r="J35" s="20">
        <v>-271611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-271611</v>
      </c>
      <c r="X35" s="20"/>
      <c r="Y35" s="20">
        <v>-271611</v>
      </c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409177</v>
      </c>
      <c r="F36" s="20">
        <v>440237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330183</v>
      </c>
      <c r="Y36" s="20">
        <v>-330183</v>
      </c>
      <c r="Z36" s="21">
        <v>-100</v>
      </c>
      <c r="AA36" s="22">
        <v>440237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1541972</v>
      </c>
      <c r="D38" s="29">
        <f t="shared" ref="D38:Y38" si="3">SUM(D30:D37)</f>
        <v>0</v>
      </c>
      <c r="E38" s="30">
        <f t="shared" si="3"/>
        <v>976947</v>
      </c>
      <c r="F38" s="31">
        <f t="shared" si="3"/>
        <v>976947</v>
      </c>
      <c r="G38" s="31">
        <f t="shared" si="3"/>
        <v>820292</v>
      </c>
      <c r="H38" s="31">
        <f t="shared" si="3"/>
        <v>-1091903</v>
      </c>
      <c r="I38" s="31">
        <f t="shared" si="3"/>
        <v>0</v>
      </c>
      <c r="J38" s="31">
        <f t="shared" si="3"/>
        <v>-271611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-271611</v>
      </c>
      <c r="X38" s="31">
        <f t="shared" si="3"/>
        <v>732717</v>
      </c>
      <c r="Y38" s="31">
        <f t="shared" si="3"/>
        <v>-1004328</v>
      </c>
      <c r="Z38" s="32">
        <f>+IF(X38&lt;&gt;0,+(Y38/X38)*100,0)</f>
        <v>-137.06901846142506</v>
      </c>
      <c r="AA38" s="33">
        <f>SUM(AA30:AA37)</f>
        <v>976947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17331611</v>
      </c>
      <c r="D41" s="18"/>
      <c r="E41" s="19">
        <v>17660292</v>
      </c>
      <c r="F41" s="20">
        <v>17331611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12998709</v>
      </c>
      <c r="Y41" s="20">
        <v>-12998709</v>
      </c>
      <c r="Z41" s="21">
        <v>-100</v>
      </c>
      <c r="AA41" s="22">
        <v>17331611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17331611</v>
      </c>
      <c r="D44" s="29">
        <f t="shared" ref="D44:Y44" si="4">SUM(D40:D43)</f>
        <v>0</v>
      </c>
      <c r="E44" s="35">
        <f t="shared" si="4"/>
        <v>17660292</v>
      </c>
      <c r="F44" s="36">
        <f t="shared" si="4"/>
        <v>17331611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12998709</v>
      </c>
      <c r="Y44" s="36">
        <f t="shared" si="4"/>
        <v>-12998709</v>
      </c>
      <c r="Z44" s="37">
        <f>+IF(X44&lt;&gt;0,+(Y44/X44)*100,0)</f>
        <v>-100</v>
      </c>
      <c r="AA44" s="38">
        <f>SUM(AA40:AA43)</f>
        <v>17331611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18873583</v>
      </c>
      <c r="D45" s="29">
        <f>+D38+D44</f>
        <v>0</v>
      </c>
      <c r="E45" s="30">
        <f t="shared" si="5"/>
        <v>18637239</v>
      </c>
      <c r="F45" s="31">
        <f t="shared" si="5"/>
        <v>18308558</v>
      </c>
      <c r="G45" s="31">
        <f t="shared" si="5"/>
        <v>820292</v>
      </c>
      <c r="H45" s="31">
        <f t="shared" si="5"/>
        <v>-1091903</v>
      </c>
      <c r="I45" s="31">
        <f t="shared" si="5"/>
        <v>0</v>
      </c>
      <c r="J45" s="31">
        <f t="shared" si="5"/>
        <v>-271611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-271611</v>
      </c>
      <c r="X45" s="31">
        <f t="shared" si="5"/>
        <v>13731426</v>
      </c>
      <c r="Y45" s="31">
        <f t="shared" si="5"/>
        <v>-14003037</v>
      </c>
      <c r="Z45" s="32">
        <f>+IF(X45&lt;&gt;0,+(Y45/X45)*100,0)</f>
        <v>-101.97802471498589</v>
      </c>
      <c r="AA45" s="33">
        <f>+AA38+AA44</f>
        <v>18308558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-88104184</v>
      </c>
      <c r="D46" s="42">
        <f t="shared" si="6"/>
        <v>0</v>
      </c>
      <c r="E46" s="43">
        <f t="shared" si="6"/>
        <v>-23189890</v>
      </c>
      <c r="F46" s="44">
        <f t="shared" si="6"/>
        <v>-22402967</v>
      </c>
      <c r="G46" s="44">
        <f t="shared" si="6"/>
        <v>-1195999</v>
      </c>
      <c r="H46" s="44">
        <f t="shared" si="6"/>
        <v>708147</v>
      </c>
      <c r="I46" s="44">
        <f t="shared" si="6"/>
        <v>-330243</v>
      </c>
      <c r="J46" s="44">
        <f t="shared" si="6"/>
        <v>-818095</v>
      </c>
      <c r="K46" s="44">
        <f t="shared" si="6"/>
        <v>-521441</v>
      </c>
      <c r="L46" s="44">
        <f t="shared" si="6"/>
        <v>-244721</v>
      </c>
      <c r="M46" s="44">
        <f t="shared" si="6"/>
        <v>-242799</v>
      </c>
      <c r="N46" s="44">
        <f t="shared" si="6"/>
        <v>-1008961</v>
      </c>
      <c r="O46" s="44">
        <f t="shared" si="6"/>
        <v>-606512</v>
      </c>
      <c r="P46" s="44">
        <f t="shared" si="6"/>
        <v>-355328</v>
      </c>
      <c r="Q46" s="44">
        <f t="shared" si="6"/>
        <v>-496479</v>
      </c>
      <c r="R46" s="44">
        <f t="shared" si="6"/>
        <v>-1458319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-3285375</v>
      </c>
      <c r="X46" s="44">
        <f t="shared" si="6"/>
        <v>-16802253</v>
      </c>
      <c r="Y46" s="44">
        <f t="shared" si="6"/>
        <v>13516878</v>
      </c>
      <c r="Z46" s="45">
        <f>+IF(X46&lt;&gt;0,+(Y46/X46)*100,0)</f>
        <v>-80.44681864985607</v>
      </c>
      <c r="AA46" s="46">
        <f>+AA27-AA45</f>
        <v>-22402967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-17660292</v>
      </c>
      <c r="F48" s="20">
        <v>-17331611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-12998709</v>
      </c>
      <c r="Y48" s="20">
        <v>12998709</v>
      </c>
      <c r="Z48" s="47">
        <v>-100</v>
      </c>
      <c r="AA48" s="22">
        <v>-17331611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-17660292</v>
      </c>
      <c r="F51" s="52">
        <f t="shared" si="7"/>
        <v>-17331611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-12998709</v>
      </c>
      <c r="Y51" s="52">
        <f t="shared" si="7"/>
        <v>12998709</v>
      </c>
      <c r="Z51" s="53">
        <f>+IF(X51&lt;&gt;0,+(Y51/X51)*100,0)</f>
        <v>-100</v>
      </c>
      <c r="AA51" s="54">
        <f>SUM(AA48:AA50)</f>
        <v>-17331611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159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5610</v>
      </c>
      <c r="D6" s="18"/>
      <c r="E6" s="19"/>
      <c r="F6" s="20"/>
      <c r="G6" s="20">
        <v>-5610</v>
      </c>
      <c r="H6" s="20">
        <v>700</v>
      </c>
      <c r="I6" s="20">
        <v>5610</v>
      </c>
      <c r="J6" s="20">
        <v>700</v>
      </c>
      <c r="K6" s="20"/>
      <c r="L6" s="20"/>
      <c r="M6" s="20"/>
      <c r="N6" s="20"/>
      <c r="O6" s="20">
        <v>5980</v>
      </c>
      <c r="P6" s="20"/>
      <c r="Q6" s="20"/>
      <c r="R6" s="20">
        <v>5980</v>
      </c>
      <c r="S6" s="20"/>
      <c r="T6" s="20"/>
      <c r="U6" s="20"/>
      <c r="V6" s="20"/>
      <c r="W6" s="20">
        <v>6680</v>
      </c>
      <c r="X6" s="20"/>
      <c r="Y6" s="20">
        <v>6680</v>
      </c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-5610</v>
      </c>
      <c r="D8" s="18"/>
      <c r="E8" s="19"/>
      <c r="F8" s="20"/>
      <c r="G8" s="20">
        <v>5610</v>
      </c>
      <c r="H8" s="20">
        <v>-700</v>
      </c>
      <c r="I8" s="20">
        <v>-5610</v>
      </c>
      <c r="J8" s="20">
        <v>-700</v>
      </c>
      <c r="K8" s="20"/>
      <c r="L8" s="20"/>
      <c r="M8" s="20"/>
      <c r="N8" s="20"/>
      <c r="O8" s="20">
        <v>-5980</v>
      </c>
      <c r="P8" s="20"/>
      <c r="Q8" s="20"/>
      <c r="R8" s="20">
        <v>-5980</v>
      </c>
      <c r="S8" s="20"/>
      <c r="T8" s="20"/>
      <c r="U8" s="20"/>
      <c r="V8" s="20"/>
      <c r="W8" s="20">
        <v>-6680</v>
      </c>
      <c r="X8" s="20"/>
      <c r="Y8" s="20">
        <v>-6680</v>
      </c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395355</v>
      </c>
      <c r="D18" s="18"/>
      <c r="E18" s="19">
        <v>-272508</v>
      </c>
      <c r="F18" s="20">
        <v>-272508</v>
      </c>
      <c r="G18" s="24"/>
      <c r="H18" s="24"/>
      <c r="I18" s="24">
        <v>395355</v>
      </c>
      <c r="J18" s="20">
        <v>395355</v>
      </c>
      <c r="K18" s="24"/>
      <c r="L18" s="24"/>
      <c r="M18" s="20">
        <v>-43333</v>
      </c>
      <c r="N18" s="24">
        <v>-43333</v>
      </c>
      <c r="O18" s="24"/>
      <c r="P18" s="24"/>
      <c r="Q18" s="20"/>
      <c r="R18" s="24"/>
      <c r="S18" s="24"/>
      <c r="T18" s="20"/>
      <c r="U18" s="24"/>
      <c r="V18" s="24"/>
      <c r="W18" s="24">
        <v>352022</v>
      </c>
      <c r="X18" s="20">
        <v>-204381</v>
      </c>
      <c r="Y18" s="24">
        <v>556403</v>
      </c>
      <c r="Z18" s="25">
        <v>-272.23812389605683</v>
      </c>
      <c r="AA18" s="26">
        <v>-272508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395355</v>
      </c>
      <c r="D26" s="29">
        <f t="shared" ref="D26:Y26" si="1">SUM(D16:D25)</f>
        <v>0</v>
      </c>
      <c r="E26" s="35">
        <f t="shared" si="1"/>
        <v>-272508</v>
      </c>
      <c r="F26" s="36">
        <f t="shared" si="1"/>
        <v>-272508</v>
      </c>
      <c r="G26" s="36">
        <f t="shared" si="1"/>
        <v>0</v>
      </c>
      <c r="H26" s="36">
        <f t="shared" si="1"/>
        <v>0</v>
      </c>
      <c r="I26" s="36">
        <f t="shared" si="1"/>
        <v>395355</v>
      </c>
      <c r="J26" s="36">
        <f t="shared" si="1"/>
        <v>395355</v>
      </c>
      <c r="K26" s="36">
        <f t="shared" si="1"/>
        <v>0</v>
      </c>
      <c r="L26" s="36">
        <f t="shared" si="1"/>
        <v>0</v>
      </c>
      <c r="M26" s="36">
        <f t="shared" si="1"/>
        <v>-43333</v>
      </c>
      <c r="N26" s="36">
        <f t="shared" si="1"/>
        <v>-43333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352022</v>
      </c>
      <c r="X26" s="36">
        <f t="shared" si="1"/>
        <v>-204381</v>
      </c>
      <c r="Y26" s="36">
        <f t="shared" si="1"/>
        <v>556403</v>
      </c>
      <c r="Z26" s="37">
        <f>+IF(X26&lt;&gt;0,+(Y26/X26)*100,0)</f>
        <v>-272.23812389605683</v>
      </c>
      <c r="AA26" s="38">
        <f>SUM(AA16:AA25)</f>
        <v>-272508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395355</v>
      </c>
      <c r="D27" s="29">
        <f>+D14+D26</f>
        <v>0</v>
      </c>
      <c r="E27" s="30">
        <f t="shared" si="2"/>
        <v>-272508</v>
      </c>
      <c r="F27" s="31">
        <f t="shared" si="2"/>
        <v>-272508</v>
      </c>
      <c r="G27" s="31">
        <f t="shared" si="2"/>
        <v>0</v>
      </c>
      <c r="H27" s="31">
        <f t="shared" si="2"/>
        <v>0</v>
      </c>
      <c r="I27" s="31">
        <f t="shared" si="2"/>
        <v>395355</v>
      </c>
      <c r="J27" s="31">
        <f t="shared" si="2"/>
        <v>395355</v>
      </c>
      <c r="K27" s="31">
        <f t="shared" si="2"/>
        <v>0</v>
      </c>
      <c r="L27" s="31">
        <f t="shared" si="2"/>
        <v>0</v>
      </c>
      <c r="M27" s="31">
        <f t="shared" si="2"/>
        <v>-43333</v>
      </c>
      <c r="N27" s="31">
        <f t="shared" si="2"/>
        <v>-43333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352022</v>
      </c>
      <c r="X27" s="31">
        <f t="shared" si="2"/>
        <v>-204381</v>
      </c>
      <c r="Y27" s="31">
        <f t="shared" si="2"/>
        <v>556403</v>
      </c>
      <c r="Z27" s="32">
        <f>+IF(X27&lt;&gt;0,+(Y27/X27)*100,0)</f>
        <v>-272.23812389605683</v>
      </c>
      <c r="AA27" s="33">
        <f>+AA14+AA26</f>
        <v>-272508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395355</v>
      </c>
      <c r="D46" s="42">
        <f t="shared" si="6"/>
        <v>0</v>
      </c>
      <c r="E46" s="43">
        <f t="shared" si="6"/>
        <v>-272508</v>
      </c>
      <c r="F46" s="44">
        <f t="shared" si="6"/>
        <v>-272508</v>
      </c>
      <c r="G46" s="44">
        <f t="shared" si="6"/>
        <v>0</v>
      </c>
      <c r="H46" s="44">
        <f t="shared" si="6"/>
        <v>0</v>
      </c>
      <c r="I46" s="44">
        <f t="shared" si="6"/>
        <v>395355</v>
      </c>
      <c r="J46" s="44">
        <f t="shared" si="6"/>
        <v>395355</v>
      </c>
      <c r="K46" s="44">
        <f t="shared" si="6"/>
        <v>0</v>
      </c>
      <c r="L46" s="44">
        <f t="shared" si="6"/>
        <v>0</v>
      </c>
      <c r="M46" s="44">
        <f t="shared" si="6"/>
        <v>-43333</v>
      </c>
      <c r="N46" s="44">
        <f t="shared" si="6"/>
        <v>-43333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352022</v>
      </c>
      <c r="X46" s="44">
        <f t="shared" si="6"/>
        <v>-204381</v>
      </c>
      <c r="Y46" s="44">
        <f t="shared" si="6"/>
        <v>556403</v>
      </c>
      <c r="Z46" s="45">
        <f>+IF(X46&lt;&gt;0,+(Y46/X46)*100,0)</f>
        <v>-272.23812389605683</v>
      </c>
      <c r="AA46" s="46">
        <f>+AA27-AA45</f>
        <v>-272508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160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>
        <v>299338</v>
      </c>
      <c r="H6" s="20">
        <v>727093</v>
      </c>
      <c r="I6" s="20">
        <v>867511</v>
      </c>
      <c r="J6" s="20">
        <v>1893942</v>
      </c>
      <c r="K6" s="20">
        <v>983757</v>
      </c>
      <c r="L6" s="20">
        <v>983757</v>
      </c>
      <c r="M6" s="20">
        <v>773757</v>
      </c>
      <c r="N6" s="20">
        <v>2741271</v>
      </c>
      <c r="O6" s="20">
        <v>1139416</v>
      </c>
      <c r="P6" s="20">
        <v>773757</v>
      </c>
      <c r="Q6" s="20"/>
      <c r="R6" s="20">
        <v>1913173</v>
      </c>
      <c r="S6" s="20"/>
      <c r="T6" s="20"/>
      <c r="U6" s="20"/>
      <c r="V6" s="20"/>
      <c r="W6" s="20">
        <v>6548386</v>
      </c>
      <c r="X6" s="20"/>
      <c r="Y6" s="20">
        <v>6548386</v>
      </c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>
        <v>6448722</v>
      </c>
      <c r="H8" s="20">
        <v>5097398</v>
      </c>
      <c r="I8" s="20">
        <v>4839807</v>
      </c>
      <c r="J8" s="20">
        <v>16385927</v>
      </c>
      <c r="K8" s="20">
        <v>3824910</v>
      </c>
      <c r="L8" s="20">
        <v>3824910</v>
      </c>
      <c r="M8" s="20">
        <v>7518738</v>
      </c>
      <c r="N8" s="20">
        <v>15168558</v>
      </c>
      <c r="O8" s="20">
        <v>7133421</v>
      </c>
      <c r="P8" s="20">
        <v>7518738</v>
      </c>
      <c r="Q8" s="20"/>
      <c r="R8" s="20">
        <v>14652159</v>
      </c>
      <c r="S8" s="20"/>
      <c r="T8" s="20"/>
      <c r="U8" s="20"/>
      <c r="V8" s="20"/>
      <c r="W8" s="20">
        <v>46206644</v>
      </c>
      <c r="X8" s="20"/>
      <c r="Y8" s="20">
        <v>46206644</v>
      </c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>
        <v>-111695</v>
      </c>
      <c r="H11" s="20">
        <v>-1591</v>
      </c>
      <c r="I11" s="20">
        <v>-636</v>
      </c>
      <c r="J11" s="20">
        <v>-113922</v>
      </c>
      <c r="K11" s="20"/>
      <c r="L11" s="20"/>
      <c r="M11" s="20">
        <v>-1273</v>
      </c>
      <c r="N11" s="20">
        <v>-1273</v>
      </c>
      <c r="O11" s="20">
        <v>-893</v>
      </c>
      <c r="P11" s="20">
        <v>-1273</v>
      </c>
      <c r="Q11" s="20"/>
      <c r="R11" s="20">
        <v>-2166</v>
      </c>
      <c r="S11" s="20"/>
      <c r="T11" s="20"/>
      <c r="U11" s="20"/>
      <c r="V11" s="20"/>
      <c r="W11" s="20">
        <v>-117361</v>
      </c>
      <c r="X11" s="20"/>
      <c r="Y11" s="20">
        <v>-117361</v>
      </c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6636365</v>
      </c>
      <c r="H14" s="31">
        <f t="shared" si="0"/>
        <v>5822900</v>
      </c>
      <c r="I14" s="31">
        <f t="shared" si="0"/>
        <v>5706682</v>
      </c>
      <c r="J14" s="31">
        <f t="shared" si="0"/>
        <v>18165947</v>
      </c>
      <c r="K14" s="31">
        <f t="shared" si="0"/>
        <v>4808667</v>
      </c>
      <c r="L14" s="31">
        <f t="shared" si="0"/>
        <v>4808667</v>
      </c>
      <c r="M14" s="31">
        <f t="shared" si="0"/>
        <v>8291222</v>
      </c>
      <c r="N14" s="31">
        <f t="shared" si="0"/>
        <v>17908556</v>
      </c>
      <c r="O14" s="31">
        <f t="shared" si="0"/>
        <v>8271944</v>
      </c>
      <c r="P14" s="31">
        <f t="shared" si="0"/>
        <v>8291222</v>
      </c>
      <c r="Q14" s="31">
        <f t="shared" si="0"/>
        <v>0</v>
      </c>
      <c r="R14" s="31">
        <f t="shared" si="0"/>
        <v>16563166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52637669</v>
      </c>
      <c r="X14" s="31">
        <f t="shared" si="0"/>
        <v>0</v>
      </c>
      <c r="Y14" s="31">
        <f t="shared" si="0"/>
        <v>52637669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>
        <v>3465000</v>
      </c>
      <c r="G18" s="24">
        <v>-337150</v>
      </c>
      <c r="H18" s="24">
        <v>-337145</v>
      </c>
      <c r="I18" s="24">
        <v>-326289</v>
      </c>
      <c r="J18" s="20">
        <v>-1000584</v>
      </c>
      <c r="K18" s="24">
        <v>-156494</v>
      </c>
      <c r="L18" s="24">
        <v>-156494</v>
      </c>
      <c r="M18" s="20">
        <v>-512707</v>
      </c>
      <c r="N18" s="24">
        <v>-825695</v>
      </c>
      <c r="O18" s="24">
        <v>-338514</v>
      </c>
      <c r="P18" s="24">
        <v>-512707</v>
      </c>
      <c r="Q18" s="20"/>
      <c r="R18" s="24">
        <v>-851221</v>
      </c>
      <c r="S18" s="24"/>
      <c r="T18" s="20"/>
      <c r="U18" s="24"/>
      <c r="V18" s="24"/>
      <c r="W18" s="24">
        <v>-2677500</v>
      </c>
      <c r="X18" s="20">
        <v>2598750</v>
      </c>
      <c r="Y18" s="24">
        <v>-5276250</v>
      </c>
      <c r="Z18" s="25">
        <v>-203.03030303030303</v>
      </c>
      <c r="AA18" s="26">
        <v>3465000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>
        <v>-2050</v>
      </c>
      <c r="H22" s="20">
        <v>-2050</v>
      </c>
      <c r="I22" s="20">
        <v>-1984</v>
      </c>
      <c r="J22" s="20">
        <v>-6084</v>
      </c>
      <c r="K22" s="20">
        <v>-2050</v>
      </c>
      <c r="L22" s="20">
        <v>-2050</v>
      </c>
      <c r="M22" s="20">
        <v>-1984</v>
      </c>
      <c r="N22" s="20">
        <v>-6084</v>
      </c>
      <c r="O22" s="20">
        <v>-2050</v>
      </c>
      <c r="P22" s="20">
        <v>-1984</v>
      </c>
      <c r="Q22" s="20"/>
      <c r="R22" s="20">
        <v>-4034</v>
      </c>
      <c r="S22" s="20"/>
      <c r="T22" s="20"/>
      <c r="U22" s="20"/>
      <c r="V22" s="20"/>
      <c r="W22" s="20">
        <v>-16202</v>
      </c>
      <c r="X22" s="20"/>
      <c r="Y22" s="20">
        <v>-16202</v>
      </c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3465000</v>
      </c>
      <c r="G26" s="36">
        <f t="shared" si="1"/>
        <v>-339200</v>
      </c>
      <c r="H26" s="36">
        <f t="shared" si="1"/>
        <v>-339195</v>
      </c>
      <c r="I26" s="36">
        <f t="shared" si="1"/>
        <v>-328273</v>
      </c>
      <c r="J26" s="36">
        <f t="shared" si="1"/>
        <v>-1006668</v>
      </c>
      <c r="K26" s="36">
        <f t="shared" si="1"/>
        <v>-158544</v>
      </c>
      <c r="L26" s="36">
        <f t="shared" si="1"/>
        <v>-158544</v>
      </c>
      <c r="M26" s="36">
        <f t="shared" si="1"/>
        <v>-514691</v>
      </c>
      <c r="N26" s="36">
        <f t="shared" si="1"/>
        <v>-831779</v>
      </c>
      <c r="O26" s="36">
        <f t="shared" si="1"/>
        <v>-340564</v>
      </c>
      <c r="P26" s="36">
        <f t="shared" si="1"/>
        <v>-514691</v>
      </c>
      <c r="Q26" s="36">
        <f t="shared" si="1"/>
        <v>0</v>
      </c>
      <c r="R26" s="36">
        <f t="shared" si="1"/>
        <v>-855255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-2693702</v>
      </c>
      <c r="X26" s="36">
        <f t="shared" si="1"/>
        <v>2598750</v>
      </c>
      <c r="Y26" s="36">
        <f t="shared" si="1"/>
        <v>-5292452</v>
      </c>
      <c r="Z26" s="37">
        <f>+IF(X26&lt;&gt;0,+(Y26/X26)*100,0)</f>
        <v>-203.65375661375663</v>
      </c>
      <c r="AA26" s="38">
        <f>SUM(AA16:AA25)</f>
        <v>3465000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3465000</v>
      </c>
      <c r="G27" s="31">
        <f t="shared" si="2"/>
        <v>6297165</v>
      </c>
      <c r="H27" s="31">
        <f t="shared" si="2"/>
        <v>5483705</v>
      </c>
      <c r="I27" s="31">
        <f t="shared" si="2"/>
        <v>5378409</v>
      </c>
      <c r="J27" s="31">
        <f t="shared" si="2"/>
        <v>17159279</v>
      </c>
      <c r="K27" s="31">
        <f t="shared" si="2"/>
        <v>4650123</v>
      </c>
      <c r="L27" s="31">
        <f t="shared" si="2"/>
        <v>4650123</v>
      </c>
      <c r="M27" s="31">
        <f t="shared" si="2"/>
        <v>7776531</v>
      </c>
      <c r="N27" s="31">
        <f t="shared" si="2"/>
        <v>17076777</v>
      </c>
      <c r="O27" s="31">
        <f t="shared" si="2"/>
        <v>7931380</v>
      </c>
      <c r="P27" s="31">
        <f t="shared" si="2"/>
        <v>7776531</v>
      </c>
      <c r="Q27" s="31">
        <f t="shared" si="2"/>
        <v>0</v>
      </c>
      <c r="R27" s="31">
        <f t="shared" si="2"/>
        <v>15707911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49943967</v>
      </c>
      <c r="X27" s="31">
        <f t="shared" si="2"/>
        <v>2598750</v>
      </c>
      <c r="Y27" s="31">
        <f t="shared" si="2"/>
        <v>47345217</v>
      </c>
      <c r="Z27" s="32">
        <f>+IF(X27&lt;&gt;0,+(Y27/X27)*100,0)</f>
        <v>1821.845772005772</v>
      </c>
      <c r="AA27" s="33">
        <f>+AA14+AA26</f>
        <v>3465000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>
        <v>-347998</v>
      </c>
      <c r="H33" s="20">
        <v>1818952</v>
      </c>
      <c r="I33" s="20">
        <v>3714776</v>
      </c>
      <c r="J33" s="20">
        <v>5185730</v>
      </c>
      <c r="K33" s="20">
        <v>1850131</v>
      </c>
      <c r="L33" s="20">
        <v>1850131</v>
      </c>
      <c r="M33" s="20">
        <v>3717217</v>
      </c>
      <c r="N33" s="20">
        <v>7417479</v>
      </c>
      <c r="O33" s="20">
        <v>1363879</v>
      </c>
      <c r="P33" s="20">
        <v>3717217</v>
      </c>
      <c r="Q33" s="20"/>
      <c r="R33" s="20">
        <v>5081096</v>
      </c>
      <c r="S33" s="20"/>
      <c r="T33" s="20"/>
      <c r="U33" s="20"/>
      <c r="V33" s="20"/>
      <c r="W33" s="20">
        <v>17684305</v>
      </c>
      <c r="X33" s="20"/>
      <c r="Y33" s="20">
        <v>17684305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>
        <v>1523738</v>
      </c>
      <c r="H36" s="20">
        <v>-1027889</v>
      </c>
      <c r="I36" s="20">
        <v>39887</v>
      </c>
      <c r="J36" s="20">
        <v>535736</v>
      </c>
      <c r="K36" s="20">
        <v>-57578</v>
      </c>
      <c r="L36" s="20">
        <v>-57578</v>
      </c>
      <c r="M36" s="20">
        <v>82162</v>
      </c>
      <c r="N36" s="20">
        <v>-32994</v>
      </c>
      <c r="O36" s="20">
        <v>-12775</v>
      </c>
      <c r="P36" s="20">
        <v>82162</v>
      </c>
      <c r="Q36" s="20"/>
      <c r="R36" s="20">
        <v>69387</v>
      </c>
      <c r="S36" s="20"/>
      <c r="T36" s="20"/>
      <c r="U36" s="20"/>
      <c r="V36" s="20"/>
      <c r="W36" s="20">
        <v>572129</v>
      </c>
      <c r="X36" s="20"/>
      <c r="Y36" s="20">
        <v>572129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1175740</v>
      </c>
      <c r="H38" s="31">
        <f t="shared" si="3"/>
        <v>791063</v>
      </c>
      <c r="I38" s="31">
        <f t="shared" si="3"/>
        <v>3754663</v>
      </c>
      <c r="J38" s="31">
        <f t="shared" si="3"/>
        <v>5721466</v>
      </c>
      <c r="K38" s="31">
        <f t="shared" si="3"/>
        <v>1792553</v>
      </c>
      <c r="L38" s="31">
        <f t="shared" si="3"/>
        <v>1792553</v>
      </c>
      <c r="M38" s="31">
        <f t="shared" si="3"/>
        <v>3799379</v>
      </c>
      <c r="N38" s="31">
        <f t="shared" si="3"/>
        <v>7384485</v>
      </c>
      <c r="O38" s="31">
        <f t="shared" si="3"/>
        <v>1351104</v>
      </c>
      <c r="P38" s="31">
        <f t="shared" si="3"/>
        <v>3799379</v>
      </c>
      <c r="Q38" s="31">
        <f t="shared" si="3"/>
        <v>0</v>
      </c>
      <c r="R38" s="31">
        <f t="shared" si="3"/>
        <v>5150483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18256434</v>
      </c>
      <c r="X38" s="31">
        <f t="shared" si="3"/>
        <v>0</v>
      </c>
      <c r="Y38" s="31">
        <f t="shared" si="3"/>
        <v>18256434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1175740</v>
      </c>
      <c r="H45" s="31">
        <f t="shared" si="5"/>
        <v>791063</v>
      </c>
      <c r="I45" s="31">
        <f t="shared" si="5"/>
        <v>3754663</v>
      </c>
      <c r="J45" s="31">
        <f t="shared" si="5"/>
        <v>5721466</v>
      </c>
      <c r="K45" s="31">
        <f t="shared" si="5"/>
        <v>1792553</v>
      </c>
      <c r="L45" s="31">
        <f t="shared" si="5"/>
        <v>1792553</v>
      </c>
      <c r="M45" s="31">
        <f t="shared" si="5"/>
        <v>3799379</v>
      </c>
      <c r="N45" s="31">
        <f t="shared" si="5"/>
        <v>7384485</v>
      </c>
      <c r="O45" s="31">
        <f t="shared" si="5"/>
        <v>1351104</v>
      </c>
      <c r="P45" s="31">
        <f t="shared" si="5"/>
        <v>3799379</v>
      </c>
      <c r="Q45" s="31">
        <f t="shared" si="5"/>
        <v>0</v>
      </c>
      <c r="R45" s="31">
        <f t="shared" si="5"/>
        <v>5150483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18256434</v>
      </c>
      <c r="X45" s="31">
        <f t="shared" si="5"/>
        <v>0</v>
      </c>
      <c r="Y45" s="31">
        <f t="shared" si="5"/>
        <v>18256434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3465000</v>
      </c>
      <c r="G46" s="44">
        <f t="shared" si="6"/>
        <v>5121425</v>
      </c>
      <c r="H46" s="44">
        <f t="shared" si="6"/>
        <v>4692642</v>
      </c>
      <c r="I46" s="44">
        <f t="shared" si="6"/>
        <v>1623746</v>
      </c>
      <c r="J46" s="44">
        <f t="shared" si="6"/>
        <v>11437813</v>
      </c>
      <c r="K46" s="44">
        <f t="shared" si="6"/>
        <v>2857570</v>
      </c>
      <c r="L46" s="44">
        <f t="shared" si="6"/>
        <v>2857570</v>
      </c>
      <c r="M46" s="44">
        <f t="shared" si="6"/>
        <v>3977152</v>
      </c>
      <c r="N46" s="44">
        <f t="shared" si="6"/>
        <v>9692292</v>
      </c>
      <c r="O46" s="44">
        <f t="shared" si="6"/>
        <v>6580276</v>
      </c>
      <c r="P46" s="44">
        <f t="shared" si="6"/>
        <v>3977152</v>
      </c>
      <c r="Q46" s="44">
        <f t="shared" si="6"/>
        <v>0</v>
      </c>
      <c r="R46" s="44">
        <f t="shared" si="6"/>
        <v>10557428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31687533</v>
      </c>
      <c r="X46" s="44">
        <f t="shared" si="6"/>
        <v>2598750</v>
      </c>
      <c r="Y46" s="44">
        <f t="shared" si="6"/>
        <v>29088783</v>
      </c>
      <c r="Z46" s="45">
        <f>+IF(X46&lt;&gt;0,+(Y46/X46)*100,0)</f>
        <v>1119.3374891774893</v>
      </c>
      <c r="AA46" s="46">
        <f>+AA27-AA45</f>
        <v>3465000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>
        <v>66133</v>
      </c>
      <c r="P48" s="20"/>
      <c r="Q48" s="20"/>
      <c r="R48" s="20">
        <v>66133</v>
      </c>
      <c r="S48" s="20"/>
      <c r="T48" s="20"/>
      <c r="U48" s="20"/>
      <c r="V48" s="20"/>
      <c r="W48" s="20">
        <v>66133</v>
      </c>
      <c r="X48" s="20"/>
      <c r="Y48" s="20">
        <v>66133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66133</v>
      </c>
      <c r="P51" s="52">
        <f t="shared" si="7"/>
        <v>0</v>
      </c>
      <c r="Q51" s="52">
        <f t="shared" si="7"/>
        <v>0</v>
      </c>
      <c r="R51" s="52">
        <f t="shared" si="7"/>
        <v>66133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66133</v>
      </c>
      <c r="X51" s="52">
        <f t="shared" si="7"/>
        <v>0</v>
      </c>
      <c r="Y51" s="52">
        <f t="shared" si="7"/>
        <v>66133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161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429209</v>
      </c>
      <c r="D6" s="18"/>
      <c r="E6" s="19">
        <v>143347</v>
      </c>
      <c r="F6" s="20">
        <v>303987</v>
      </c>
      <c r="G6" s="20">
        <v>-362277</v>
      </c>
      <c r="H6" s="20">
        <v>44795</v>
      </c>
      <c r="I6" s="20">
        <v>475954</v>
      </c>
      <c r="J6" s="20">
        <v>158472</v>
      </c>
      <c r="K6" s="20">
        <v>39390</v>
      </c>
      <c r="L6" s="20">
        <v>68253</v>
      </c>
      <c r="M6" s="20">
        <v>43508</v>
      </c>
      <c r="N6" s="20">
        <v>151151</v>
      </c>
      <c r="O6" s="20">
        <v>46964</v>
      </c>
      <c r="P6" s="20">
        <v>52024</v>
      </c>
      <c r="Q6" s="20">
        <v>57577</v>
      </c>
      <c r="R6" s="20">
        <v>156565</v>
      </c>
      <c r="S6" s="20"/>
      <c r="T6" s="20"/>
      <c r="U6" s="20"/>
      <c r="V6" s="20"/>
      <c r="W6" s="20">
        <v>466188</v>
      </c>
      <c r="X6" s="20">
        <v>227997</v>
      </c>
      <c r="Y6" s="20">
        <v>238191</v>
      </c>
      <c r="Z6" s="21">
        <v>104.47111146199293</v>
      </c>
      <c r="AA6" s="22">
        <v>303987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-844231</v>
      </c>
      <c r="D8" s="18"/>
      <c r="E8" s="19">
        <v>34273</v>
      </c>
      <c r="F8" s="20">
        <v>39702</v>
      </c>
      <c r="G8" s="20">
        <v>5138750</v>
      </c>
      <c r="H8" s="20">
        <v>27527</v>
      </c>
      <c r="I8" s="20">
        <v>-3938940</v>
      </c>
      <c r="J8" s="20">
        <v>1227337</v>
      </c>
      <c r="K8" s="20">
        <v>15464</v>
      </c>
      <c r="L8" s="20">
        <v>-16557</v>
      </c>
      <c r="M8" s="20">
        <v>14041</v>
      </c>
      <c r="N8" s="20">
        <v>12948</v>
      </c>
      <c r="O8" s="20">
        <v>-452</v>
      </c>
      <c r="P8" s="20">
        <v>-8250</v>
      </c>
      <c r="Q8" s="20">
        <v>989</v>
      </c>
      <c r="R8" s="20">
        <v>-7713</v>
      </c>
      <c r="S8" s="20"/>
      <c r="T8" s="20"/>
      <c r="U8" s="20"/>
      <c r="V8" s="20"/>
      <c r="W8" s="20">
        <v>1232572</v>
      </c>
      <c r="X8" s="20">
        <v>29772</v>
      </c>
      <c r="Y8" s="20">
        <v>1202800</v>
      </c>
      <c r="Z8" s="21">
        <v>4040.0376192395543</v>
      </c>
      <c r="AA8" s="22">
        <v>39702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>
        <v>-330000</v>
      </c>
      <c r="F11" s="20">
        <v>-220000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-164997</v>
      </c>
      <c r="Y11" s="20">
        <v>164997</v>
      </c>
      <c r="Z11" s="21">
        <v>-100</v>
      </c>
      <c r="AA11" s="22">
        <v>-220000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66240</v>
      </c>
      <c r="F12" s="20">
        <v>58740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44055</v>
      </c>
      <c r="Y12" s="24">
        <v>-44055</v>
      </c>
      <c r="Z12" s="25">
        <v>-100</v>
      </c>
      <c r="AA12" s="26">
        <v>58740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-415022</v>
      </c>
      <c r="D14" s="29">
        <f>SUM(D6:D13)</f>
        <v>0</v>
      </c>
      <c r="E14" s="30">
        <f t="shared" si="0"/>
        <v>-86140</v>
      </c>
      <c r="F14" s="31">
        <f t="shared" si="0"/>
        <v>182429</v>
      </c>
      <c r="G14" s="31">
        <f t="shared" si="0"/>
        <v>4776473</v>
      </c>
      <c r="H14" s="31">
        <f t="shared" si="0"/>
        <v>72322</v>
      </c>
      <c r="I14" s="31">
        <f t="shared" si="0"/>
        <v>-3462986</v>
      </c>
      <c r="J14" s="31">
        <f t="shared" si="0"/>
        <v>1385809</v>
      </c>
      <c r="K14" s="31">
        <f t="shared" si="0"/>
        <v>54854</v>
      </c>
      <c r="L14" s="31">
        <f t="shared" si="0"/>
        <v>51696</v>
      </c>
      <c r="M14" s="31">
        <f t="shared" si="0"/>
        <v>57549</v>
      </c>
      <c r="N14" s="31">
        <f t="shared" si="0"/>
        <v>164099</v>
      </c>
      <c r="O14" s="31">
        <f t="shared" si="0"/>
        <v>46512</v>
      </c>
      <c r="P14" s="31">
        <f t="shared" si="0"/>
        <v>43774</v>
      </c>
      <c r="Q14" s="31">
        <f t="shared" si="0"/>
        <v>58566</v>
      </c>
      <c r="R14" s="31">
        <f t="shared" si="0"/>
        <v>148852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1698760</v>
      </c>
      <c r="X14" s="31">
        <f t="shared" si="0"/>
        <v>136827</v>
      </c>
      <c r="Y14" s="31">
        <f t="shared" si="0"/>
        <v>1561933</v>
      </c>
      <c r="Z14" s="32">
        <f>+IF(X14&lt;&gt;0,+(Y14/X14)*100,0)</f>
        <v>1141.5385852207532</v>
      </c>
      <c r="AA14" s="33">
        <f>SUM(AA6:AA13)</f>
        <v>182429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-415022</v>
      </c>
      <c r="D27" s="29">
        <f>+D14+D26</f>
        <v>0</v>
      </c>
      <c r="E27" s="30">
        <f t="shared" si="2"/>
        <v>-86140</v>
      </c>
      <c r="F27" s="31">
        <f t="shared" si="2"/>
        <v>182429</v>
      </c>
      <c r="G27" s="31">
        <f t="shared" si="2"/>
        <v>4776473</v>
      </c>
      <c r="H27" s="31">
        <f t="shared" si="2"/>
        <v>72322</v>
      </c>
      <c r="I27" s="31">
        <f t="shared" si="2"/>
        <v>-3462986</v>
      </c>
      <c r="J27" s="31">
        <f t="shared" si="2"/>
        <v>1385809</v>
      </c>
      <c r="K27" s="31">
        <f t="shared" si="2"/>
        <v>54854</v>
      </c>
      <c r="L27" s="31">
        <f t="shared" si="2"/>
        <v>51696</v>
      </c>
      <c r="M27" s="31">
        <f t="shared" si="2"/>
        <v>57549</v>
      </c>
      <c r="N27" s="31">
        <f t="shared" si="2"/>
        <v>164099</v>
      </c>
      <c r="O27" s="31">
        <f t="shared" si="2"/>
        <v>46512</v>
      </c>
      <c r="P27" s="31">
        <f t="shared" si="2"/>
        <v>43774</v>
      </c>
      <c r="Q27" s="31">
        <f t="shared" si="2"/>
        <v>58566</v>
      </c>
      <c r="R27" s="31">
        <f t="shared" si="2"/>
        <v>148852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1698760</v>
      </c>
      <c r="X27" s="31">
        <f t="shared" si="2"/>
        <v>136827</v>
      </c>
      <c r="Y27" s="31">
        <f t="shared" si="2"/>
        <v>1561933</v>
      </c>
      <c r="Z27" s="32">
        <f>+IF(X27&lt;&gt;0,+(Y27/X27)*100,0)</f>
        <v>1141.5385852207532</v>
      </c>
      <c r="AA27" s="33">
        <f>+AA14+AA26</f>
        <v>182429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>
        <v>5179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3888</v>
      </c>
      <c r="Y33" s="20">
        <v>-3888</v>
      </c>
      <c r="Z33" s="21">
        <v>-100</v>
      </c>
      <c r="AA33" s="22">
        <v>5179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>
        <v>98390</v>
      </c>
      <c r="G36" s="20">
        <v>-50220</v>
      </c>
      <c r="H36" s="20">
        <v>67449</v>
      </c>
      <c r="I36" s="20">
        <v>8614</v>
      </c>
      <c r="J36" s="20">
        <v>25843</v>
      </c>
      <c r="K36" s="20">
        <v>8614</v>
      </c>
      <c r="L36" s="20">
        <v>8614</v>
      </c>
      <c r="M36" s="20">
        <v>8614</v>
      </c>
      <c r="N36" s="20">
        <v>25842</v>
      </c>
      <c r="O36" s="20">
        <v>8614</v>
      </c>
      <c r="P36" s="20">
        <v>8614</v>
      </c>
      <c r="Q36" s="20">
        <v>8614</v>
      </c>
      <c r="R36" s="20">
        <v>25842</v>
      </c>
      <c r="S36" s="20"/>
      <c r="T36" s="20"/>
      <c r="U36" s="20"/>
      <c r="V36" s="20"/>
      <c r="W36" s="20">
        <v>77527</v>
      </c>
      <c r="X36" s="20">
        <v>73791</v>
      </c>
      <c r="Y36" s="20">
        <v>3736</v>
      </c>
      <c r="Z36" s="21">
        <v>5.0629480559959887</v>
      </c>
      <c r="AA36" s="22">
        <v>98390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103569</v>
      </c>
      <c r="G38" s="31">
        <f t="shared" si="3"/>
        <v>-50220</v>
      </c>
      <c r="H38" s="31">
        <f t="shared" si="3"/>
        <v>67449</v>
      </c>
      <c r="I38" s="31">
        <f t="shared" si="3"/>
        <v>8614</v>
      </c>
      <c r="J38" s="31">
        <f t="shared" si="3"/>
        <v>25843</v>
      </c>
      <c r="K38" s="31">
        <f t="shared" si="3"/>
        <v>8614</v>
      </c>
      <c r="L38" s="31">
        <f t="shared" si="3"/>
        <v>8614</v>
      </c>
      <c r="M38" s="31">
        <f t="shared" si="3"/>
        <v>8614</v>
      </c>
      <c r="N38" s="31">
        <f t="shared" si="3"/>
        <v>25842</v>
      </c>
      <c r="O38" s="31">
        <f t="shared" si="3"/>
        <v>8614</v>
      </c>
      <c r="P38" s="31">
        <f t="shared" si="3"/>
        <v>8614</v>
      </c>
      <c r="Q38" s="31">
        <f t="shared" si="3"/>
        <v>8614</v>
      </c>
      <c r="R38" s="31">
        <f t="shared" si="3"/>
        <v>25842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77527</v>
      </c>
      <c r="X38" s="31">
        <f t="shared" si="3"/>
        <v>77679</v>
      </c>
      <c r="Y38" s="31">
        <f t="shared" si="3"/>
        <v>-152</v>
      </c>
      <c r="Z38" s="32">
        <f>+IF(X38&lt;&gt;0,+(Y38/X38)*100,0)</f>
        <v>-0.19567708132185016</v>
      </c>
      <c r="AA38" s="33">
        <f>SUM(AA30:AA37)</f>
        <v>103569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103569</v>
      </c>
      <c r="G45" s="31">
        <f t="shared" si="5"/>
        <v>-50220</v>
      </c>
      <c r="H45" s="31">
        <f t="shared" si="5"/>
        <v>67449</v>
      </c>
      <c r="I45" s="31">
        <f t="shared" si="5"/>
        <v>8614</v>
      </c>
      <c r="J45" s="31">
        <f t="shared" si="5"/>
        <v>25843</v>
      </c>
      <c r="K45" s="31">
        <f t="shared" si="5"/>
        <v>8614</v>
      </c>
      <c r="L45" s="31">
        <f t="shared" si="5"/>
        <v>8614</v>
      </c>
      <c r="M45" s="31">
        <f t="shared" si="5"/>
        <v>8614</v>
      </c>
      <c r="N45" s="31">
        <f t="shared" si="5"/>
        <v>25842</v>
      </c>
      <c r="O45" s="31">
        <f t="shared" si="5"/>
        <v>8614</v>
      </c>
      <c r="P45" s="31">
        <f t="shared" si="5"/>
        <v>8614</v>
      </c>
      <c r="Q45" s="31">
        <f t="shared" si="5"/>
        <v>8614</v>
      </c>
      <c r="R45" s="31">
        <f t="shared" si="5"/>
        <v>25842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77527</v>
      </c>
      <c r="X45" s="31">
        <f t="shared" si="5"/>
        <v>77679</v>
      </c>
      <c r="Y45" s="31">
        <f t="shared" si="5"/>
        <v>-152</v>
      </c>
      <c r="Z45" s="32">
        <f>+IF(X45&lt;&gt;0,+(Y45/X45)*100,0)</f>
        <v>-0.19567708132185016</v>
      </c>
      <c r="AA45" s="33">
        <f>+AA38+AA44</f>
        <v>103569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-415022</v>
      </c>
      <c r="D46" s="42">
        <f t="shared" si="6"/>
        <v>0</v>
      </c>
      <c r="E46" s="43">
        <f t="shared" si="6"/>
        <v>-86140</v>
      </c>
      <c r="F46" s="44">
        <f t="shared" si="6"/>
        <v>78860</v>
      </c>
      <c r="G46" s="44">
        <f t="shared" si="6"/>
        <v>4826693</v>
      </c>
      <c r="H46" s="44">
        <f t="shared" si="6"/>
        <v>4873</v>
      </c>
      <c r="I46" s="44">
        <f t="shared" si="6"/>
        <v>-3471600</v>
      </c>
      <c r="J46" s="44">
        <f t="shared" si="6"/>
        <v>1359966</v>
      </c>
      <c r="K46" s="44">
        <f t="shared" si="6"/>
        <v>46240</v>
      </c>
      <c r="L46" s="44">
        <f t="shared" si="6"/>
        <v>43082</v>
      </c>
      <c r="M46" s="44">
        <f t="shared" si="6"/>
        <v>48935</v>
      </c>
      <c r="N46" s="44">
        <f t="shared" si="6"/>
        <v>138257</v>
      </c>
      <c r="O46" s="44">
        <f t="shared" si="6"/>
        <v>37898</v>
      </c>
      <c r="P46" s="44">
        <f t="shared" si="6"/>
        <v>35160</v>
      </c>
      <c r="Q46" s="44">
        <f t="shared" si="6"/>
        <v>49952</v>
      </c>
      <c r="R46" s="44">
        <f t="shared" si="6"/>
        <v>123010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1621233</v>
      </c>
      <c r="X46" s="44">
        <f t="shared" si="6"/>
        <v>59148</v>
      </c>
      <c r="Y46" s="44">
        <f t="shared" si="6"/>
        <v>1562085</v>
      </c>
      <c r="Z46" s="45">
        <f>+IF(X46&lt;&gt;0,+(Y46/X46)*100,0)</f>
        <v>2640.9768715763848</v>
      </c>
      <c r="AA46" s="46">
        <f>+AA27-AA45</f>
        <v>78860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162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-1983600</v>
      </c>
      <c r="D6" s="18"/>
      <c r="E6" s="19">
        <v>651137</v>
      </c>
      <c r="F6" s="20">
        <v>12616201</v>
      </c>
      <c r="G6" s="20">
        <v>-2234187</v>
      </c>
      <c r="H6" s="20">
        <v>-305221</v>
      </c>
      <c r="I6" s="20">
        <v>-279338</v>
      </c>
      <c r="J6" s="20">
        <v>-2818746</v>
      </c>
      <c r="K6" s="20">
        <v>-337907</v>
      </c>
      <c r="L6" s="20">
        <v>-174057</v>
      </c>
      <c r="M6" s="20">
        <v>-338747</v>
      </c>
      <c r="N6" s="20">
        <v>-850711</v>
      </c>
      <c r="O6" s="20">
        <v>-427672</v>
      </c>
      <c r="P6" s="20">
        <v>-381827</v>
      </c>
      <c r="Q6" s="20">
        <v>-405136</v>
      </c>
      <c r="R6" s="20">
        <v>-1214635</v>
      </c>
      <c r="S6" s="20"/>
      <c r="T6" s="20"/>
      <c r="U6" s="20"/>
      <c r="V6" s="20"/>
      <c r="W6" s="20">
        <v>-4884092</v>
      </c>
      <c r="X6" s="20">
        <v>3920557</v>
      </c>
      <c r="Y6" s="20">
        <v>-8804649</v>
      </c>
      <c r="Z6" s="21">
        <v>-224.57648237227517</v>
      </c>
      <c r="AA6" s="22">
        <v>12616201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-885176</v>
      </c>
      <c r="D8" s="18"/>
      <c r="E8" s="19">
        <v>247199</v>
      </c>
      <c r="F8" s="20">
        <v>-1457139</v>
      </c>
      <c r="G8" s="20">
        <v>-851637</v>
      </c>
      <c r="H8" s="20">
        <v>45779</v>
      </c>
      <c r="I8" s="20">
        <v>24860</v>
      </c>
      <c r="J8" s="20">
        <v>-780998</v>
      </c>
      <c r="K8" s="20">
        <v>45416</v>
      </c>
      <c r="L8" s="20">
        <v>178770</v>
      </c>
      <c r="M8" s="20">
        <v>44428</v>
      </c>
      <c r="N8" s="20">
        <v>268614</v>
      </c>
      <c r="O8" s="20">
        <v>57278</v>
      </c>
      <c r="P8" s="20">
        <v>61007</v>
      </c>
      <c r="Q8" s="20">
        <v>54627</v>
      </c>
      <c r="R8" s="20">
        <v>172912</v>
      </c>
      <c r="S8" s="20"/>
      <c r="T8" s="20"/>
      <c r="U8" s="20"/>
      <c r="V8" s="20"/>
      <c r="W8" s="20">
        <v>-339472</v>
      </c>
      <c r="X8" s="20">
        <v>-1254876</v>
      </c>
      <c r="Y8" s="20">
        <v>915404</v>
      </c>
      <c r="Z8" s="21">
        <v>-72.947765356895815</v>
      </c>
      <c r="AA8" s="22">
        <v>-1457139</v>
      </c>
    </row>
    <row r="9" spans="1:27" x14ac:dyDescent="0.25">
      <c r="A9" s="23" t="s">
        <v>38</v>
      </c>
      <c r="B9" s="17" t="s">
        <v>33</v>
      </c>
      <c r="C9" s="18">
        <v>-544</v>
      </c>
      <c r="D9" s="18"/>
      <c r="E9" s="19">
        <v>-30</v>
      </c>
      <c r="F9" s="20">
        <v>-544</v>
      </c>
      <c r="G9" s="20">
        <v>-544</v>
      </c>
      <c r="H9" s="20"/>
      <c r="I9" s="20"/>
      <c r="J9" s="20">
        <v>-544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-544</v>
      </c>
      <c r="X9" s="20">
        <v>-544</v>
      </c>
      <c r="Y9" s="20"/>
      <c r="Z9" s="21"/>
      <c r="AA9" s="22">
        <v>-544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>
        <v>-1242491</v>
      </c>
      <c r="D12" s="18"/>
      <c r="E12" s="19"/>
      <c r="F12" s="20">
        <v>-1242491</v>
      </c>
      <c r="G12" s="24">
        <v>-1242491</v>
      </c>
      <c r="H12" s="24"/>
      <c r="I12" s="24"/>
      <c r="J12" s="20">
        <v>-1242491</v>
      </c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>
        <v>-1242491</v>
      </c>
      <c r="X12" s="20">
        <v>-1242491</v>
      </c>
      <c r="Y12" s="24"/>
      <c r="Z12" s="25"/>
      <c r="AA12" s="26">
        <v>-1242491</v>
      </c>
    </row>
    <row r="13" spans="1:27" x14ac:dyDescent="0.25">
      <c r="A13" s="23" t="s">
        <v>42</v>
      </c>
      <c r="B13" s="17" t="s">
        <v>33</v>
      </c>
      <c r="C13" s="18">
        <v>-11110</v>
      </c>
      <c r="D13" s="18"/>
      <c r="E13" s="19">
        <v>-11621</v>
      </c>
      <c r="F13" s="20">
        <v>-11110</v>
      </c>
      <c r="G13" s="20">
        <v>-11110</v>
      </c>
      <c r="H13" s="20"/>
      <c r="I13" s="20"/>
      <c r="J13" s="20">
        <v>-11110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-11110</v>
      </c>
      <c r="X13" s="20">
        <v>-11110</v>
      </c>
      <c r="Y13" s="20"/>
      <c r="Z13" s="21"/>
      <c r="AA13" s="22">
        <v>-11110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-4122921</v>
      </c>
      <c r="D14" s="29">
        <f>SUM(D6:D13)</f>
        <v>0</v>
      </c>
      <c r="E14" s="30">
        <f t="shared" si="0"/>
        <v>886685</v>
      </c>
      <c r="F14" s="31">
        <f t="shared" si="0"/>
        <v>9904917</v>
      </c>
      <c r="G14" s="31">
        <f t="shared" si="0"/>
        <v>-4339969</v>
      </c>
      <c r="H14" s="31">
        <f t="shared" si="0"/>
        <v>-259442</v>
      </c>
      <c r="I14" s="31">
        <f t="shared" si="0"/>
        <v>-254478</v>
      </c>
      <c r="J14" s="31">
        <f t="shared" si="0"/>
        <v>-4853889</v>
      </c>
      <c r="K14" s="31">
        <f t="shared" si="0"/>
        <v>-292491</v>
      </c>
      <c r="L14" s="31">
        <f t="shared" si="0"/>
        <v>4713</v>
      </c>
      <c r="M14" s="31">
        <f t="shared" si="0"/>
        <v>-294319</v>
      </c>
      <c r="N14" s="31">
        <f t="shared" si="0"/>
        <v>-582097</v>
      </c>
      <c r="O14" s="31">
        <f t="shared" si="0"/>
        <v>-370394</v>
      </c>
      <c r="P14" s="31">
        <f t="shared" si="0"/>
        <v>-320820</v>
      </c>
      <c r="Q14" s="31">
        <f t="shared" si="0"/>
        <v>-350509</v>
      </c>
      <c r="R14" s="31">
        <f t="shared" si="0"/>
        <v>-1041723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-6477709</v>
      </c>
      <c r="X14" s="31">
        <f t="shared" si="0"/>
        <v>1411536</v>
      </c>
      <c r="Y14" s="31">
        <f t="shared" si="0"/>
        <v>-7889245</v>
      </c>
      <c r="Z14" s="32">
        <f>+IF(X14&lt;&gt;0,+(Y14/X14)*100,0)</f>
        <v>-558.91206458779652</v>
      </c>
      <c r="AA14" s="33">
        <f>SUM(AA6:AA13)</f>
        <v>9904917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2907597</v>
      </c>
      <c r="D18" s="18"/>
      <c r="E18" s="19">
        <v>343202</v>
      </c>
      <c r="F18" s="20">
        <v>-1988226</v>
      </c>
      <c r="G18" s="24">
        <v>2907130</v>
      </c>
      <c r="H18" s="24">
        <v>-71631</v>
      </c>
      <c r="I18" s="24">
        <v>-34887</v>
      </c>
      <c r="J18" s="20">
        <v>2800612</v>
      </c>
      <c r="K18" s="24">
        <v>-36050</v>
      </c>
      <c r="L18" s="24">
        <v>637523</v>
      </c>
      <c r="M18" s="20">
        <v>-47656</v>
      </c>
      <c r="N18" s="24">
        <v>553817</v>
      </c>
      <c r="O18" s="24">
        <v>-47656</v>
      </c>
      <c r="P18" s="24">
        <v>-43043</v>
      </c>
      <c r="Q18" s="20">
        <v>-47656</v>
      </c>
      <c r="R18" s="24">
        <v>-138355</v>
      </c>
      <c r="S18" s="24"/>
      <c r="T18" s="20"/>
      <c r="U18" s="24"/>
      <c r="V18" s="24"/>
      <c r="W18" s="24">
        <v>3216074</v>
      </c>
      <c r="X18" s="20">
        <v>-2131698</v>
      </c>
      <c r="Y18" s="24">
        <v>5347772</v>
      </c>
      <c r="Z18" s="25">
        <v>-250.86911935930888</v>
      </c>
      <c r="AA18" s="26">
        <v>-1988226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2907597</v>
      </c>
      <c r="D26" s="29">
        <f t="shared" ref="D26:Y26" si="1">SUM(D16:D25)</f>
        <v>0</v>
      </c>
      <c r="E26" s="35">
        <f t="shared" si="1"/>
        <v>343202</v>
      </c>
      <c r="F26" s="36">
        <f t="shared" si="1"/>
        <v>-1988226</v>
      </c>
      <c r="G26" s="36">
        <f t="shared" si="1"/>
        <v>2907130</v>
      </c>
      <c r="H26" s="36">
        <f t="shared" si="1"/>
        <v>-71631</v>
      </c>
      <c r="I26" s="36">
        <f t="shared" si="1"/>
        <v>-34887</v>
      </c>
      <c r="J26" s="36">
        <f t="shared" si="1"/>
        <v>2800612</v>
      </c>
      <c r="K26" s="36">
        <f t="shared" si="1"/>
        <v>-36050</v>
      </c>
      <c r="L26" s="36">
        <f t="shared" si="1"/>
        <v>637523</v>
      </c>
      <c r="M26" s="36">
        <f t="shared" si="1"/>
        <v>-47656</v>
      </c>
      <c r="N26" s="36">
        <f t="shared" si="1"/>
        <v>553817</v>
      </c>
      <c r="O26" s="36">
        <f t="shared" si="1"/>
        <v>-47656</v>
      </c>
      <c r="P26" s="36">
        <f t="shared" si="1"/>
        <v>-43043</v>
      </c>
      <c r="Q26" s="36">
        <f t="shared" si="1"/>
        <v>-47656</v>
      </c>
      <c r="R26" s="36">
        <f t="shared" si="1"/>
        <v>-138355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3216074</v>
      </c>
      <c r="X26" s="36">
        <f t="shared" si="1"/>
        <v>-2131698</v>
      </c>
      <c r="Y26" s="36">
        <f t="shared" si="1"/>
        <v>5347772</v>
      </c>
      <c r="Z26" s="37">
        <f>+IF(X26&lt;&gt;0,+(Y26/X26)*100,0)</f>
        <v>-250.86911935930888</v>
      </c>
      <c r="AA26" s="38">
        <f>SUM(AA16:AA25)</f>
        <v>-1988226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-1215324</v>
      </c>
      <c r="D27" s="29">
        <f>+D14+D26</f>
        <v>0</v>
      </c>
      <c r="E27" s="30">
        <f t="shared" si="2"/>
        <v>1229887</v>
      </c>
      <c r="F27" s="31">
        <f t="shared" si="2"/>
        <v>7916691</v>
      </c>
      <c r="G27" s="31">
        <f t="shared" si="2"/>
        <v>-1432839</v>
      </c>
      <c r="H27" s="31">
        <f t="shared" si="2"/>
        <v>-331073</v>
      </c>
      <c r="I27" s="31">
        <f t="shared" si="2"/>
        <v>-289365</v>
      </c>
      <c r="J27" s="31">
        <f t="shared" si="2"/>
        <v>-2053277</v>
      </c>
      <c r="K27" s="31">
        <f t="shared" si="2"/>
        <v>-328541</v>
      </c>
      <c r="L27" s="31">
        <f t="shared" si="2"/>
        <v>642236</v>
      </c>
      <c r="M27" s="31">
        <f t="shared" si="2"/>
        <v>-341975</v>
      </c>
      <c r="N27" s="31">
        <f t="shared" si="2"/>
        <v>-28280</v>
      </c>
      <c r="O27" s="31">
        <f t="shared" si="2"/>
        <v>-418050</v>
      </c>
      <c r="P27" s="31">
        <f t="shared" si="2"/>
        <v>-363863</v>
      </c>
      <c r="Q27" s="31">
        <f t="shared" si="2"/>
        <v>-398165</v>
      </c>
      <c r="R27" s="31">
        <f t="shared" si="2"/>
        <v>-1180078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-3261635</v>
      </c>
      <c r="X27" s="31">
        <f t="shared" si="2"/>
        <v>-720162</v>
      </c>
      <c r="Y27" s="31">
        <f t="shared" si="2"/>
        <v>-2541473</v>
      </c>
      <c r="Z27" s="32">
        <f>+IF(X27&lt;&gt;0,+(Y27/X27)*100,0)</f>
        <v>352.90295794557335</v>
      </c>
      <c r="AA27" s="33">
        <f>+AA14+AA26</f>
        <v>7916691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322636</v>
      </c>
      <c r="D33" s="18"/>
      <c r="E33" s="19">
        <v>356481</v>
      </c>
      <c r="F33" s="20">
        <v>465057</v>
      </c>
      <c r="G33" s="20">
        <v>324868</v>
      </c>
      <c r="H33" s="20">
        <v>2844</v>
      </c>
      <c r="I33" s="20">
        <v>3138</v>
      </c>
      <c r="J33" s="20">
        <v>330850</v>
      </c>
      <c r="K33" s="20">
        <v>3335</v>
      </c>
      <c r="L33" s="20">
        <v>93946</v>
      </c>
      <c r="M33" s="20">
        <v>-82932</v>
      </c>
      <c r="N33" s="20">
        <v>14349</v>
      </c>
      <c r="O33" s="20">
        <v>22039</v>
      </c>
      <c r="P33" s="20">
        <v>-14676</v>
      </c>
      <c r="Q33" s="20">
        <v>2604</v>
      </c>
      <c r="R33" s="20">
        <v>9967</v>
      </c>
      <c r="S33" s="20"/>
      <c r="T33" s="20"/>
      <c r="U33" s="20"/>
      <c r="V33" s="20"/>
      <c r="W33" s="20">
        <v>355166</v>
      </c>
      <c r="X33" s="20">
        <v>372243</v>
      </c>
      <c r="Y33" s="20">
        <v>-17077</v>
      </c>
      <c r="Z33" s="21">
        <v>-4.5875946626262953</v>
      </c>
      <c r="AA33" s="22">
        <v>465057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-1361461</v>
      </c>
      <c r="D36" s="18"/>
      <c r="E36" s="19">
        <v>-220860</v>
      </c>
      <c r="F36" s="20">
        <v>-1582322</v>
      </c>
      <c r="G36" s="20">
        <v>-1361461</v>
      </c>
      <c r="H36" s="20"/>
      <c r="I36" s="20"/>
      <c r="J36" s="20">
        <v>-1361461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-1361461</v>
      </c>
      <c r="X36" s="20">
        <v>-1527107</v>
      </c>
      <c r="Y36" s="20">
        <v>165646</v>
      </c>
      <c r="Z36" s="21">
        <v>-10.847046081250364</v>
      </c>
      <c r="AA36" s="22">
        <v>-1582322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-1038825</v>
      </c>
      <c r="D38" s="29">
        <f t="shared" ref="D38:Y38" si="3">SUM(D30:D37)</f>
        <v>0</v>
      </c>
      <c r="E38" s="30">
        <f t="shared" si="3"/>
        <v>135621</v>
      </c>
      <c r="F38" s="31">
        <f t="shared" si="3"/>
        <v>-1117265</v>
      </c>
      <c r="G38" s="31">
        <f t="shared" si="3"/>
        <v>-1036593</v>
      </c>
      <c r="H38" s="31">
        <f t="shared" si="3"/>
        <v>2844</v>
      </c>
      <c r="I38" s="31">
        <f t="shared" si="3"/>
        <v>3138</v>
      </c>
      <c r="J38" s="31">
        <f t="shared" si="3"/>
        <v>-1030611</v>
      </c>
      <c r="K38" s="31">
        <f t="shared" si="3"/>
        <v>3335</v>
      </c>
      <c r="L38" s="31">
        <f t="shared" si="3"/>
        <v>93946</v>
      </c>
      <c r="M38" s="31">
        <f t="shared" si="3"/>
        <v>-82932</v>
      </c>
      <c r="N38" s="31">
        <f t="shared" si="3"/>
        <v>14349</v>
      </c>
      <c r="O38" s="31">
        <f t="shared" si="3"/>
        <v>22039</v>
      </c>
      <c r="P38" s="31">
        <f t="shared" si="3"/>
        <v>-14676</v>
      </c>
      <c r="Q38" s="31">
        <f t="shared" si="3"/>
        <v>2604</v>
      </c>
      <c r="R38" s="31">
        <f t="shared" si="3"/>
        <v>9967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-1006295</v>
      </c>
      <c r="X38" s="31">
        <f t="shared" si="3"/>
        <v>-1154864</v>
      </c>
      <c r="Y38" s="31">
        <f t="shared" si="3"/>
        <v>148569</v>
      </c>
      <c r="Z38" s="32">
        <f>+IF(X38&lt;&gt;0,+(Y38/X38)*100,0)</f>
        <v>-12.864631679574392</v>
      </c>
      <c r="AA38" s="33">
        <f>SUM(AA30:AA37)</f>
        <v>-1117265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>
        <v>894795</v>
      </c>
      <c r="G40" s="20"/>
      <c r="H40" s="20"/>
      <c r="I40" s="20"/>
      <c r="J40" s="20"/>
      <c r="K40" s="20"/>
      <c r="L40" s="20">
        <v>786189</v>
      </c>
      <c r="M40" s="20">
        <v>-8936</v>
      </c>
      <c r="N40" s="20">
        <v>777253</v>
      </c>
      <c r="O40" s="20">
        <v>-9046</v>
      </c>
      <c r="P40" s="20">
        <v>-9270</v>
      </c>
      <c r="Q40" s="20">
        <v>-9270</v>
      </c>
      <c r="R40" s="20">
        <v>-27586</v>
      </c>
      <c r="S40" s="20"/>
      <c r="T40" s="20"/>
      <c r="U40" s="20"/>
      <c r="V40" s="20"/>
      <c r="W40" s="20">
        <v>749667</v>
      </c>
      <c r="X40" s="20">
        <v>357918</v>
      </c>
      <c r="Y40" s="20">
        <v>391749</v>
      </c>
      <c r="Z40" s="21">
        <v>109.45216502103834</v>
      </c>
      <c r="AA40" s="22">
        <v>894795</v>
      </c>
    </row>
    <row r="41" spans="1:27" x14ac:dyDescent="0.25">
      <c r="A41" s="23" t="s">
        <v>63</v>
      </c>
      <c r="B41" s="17" t="s">
        <v>33</v>
      </c>
      <c r="C41" s="18">
        <v>9265514</v>
      </c>
      <c r="D41" s="18"/>
      <c r="E41" s="19">
        <v>6429156</v>
      </c>
      <c r="F41" s="20">
        <v>9265514</v>
      </c>
      <c r="G41" s="20">
        <v>9265514</v>
      </c>
      <c r="H41" s="20"/>
      <c r="I41" s="20"/>
      <c r="J41" s="20">
        <v>9265514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9265514</v>
      </c>
      <c r="X41" s="20">
        <v>9265514</v>
      </c>
      <c r="Y41" s="20"/>
      <c r="Z41" s="21"/>
      <c r="AA41" s="22">
        <v>9265514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9265514</v>
      </c>
      <c r="D44" s="29">
        <f t="shared" ref="D44:Y44" si="4">SUM(D40:D43)</f>
        <v>0</v>
      </c>
      <c r="E44" s="35">
        <f t="shared" si="4"/>
        <v>6429156</v>
      </c>
      <c r="F44" s="36">
        <f t="shared" si="4"/>
        <v>10160309</v>
      </c>
      <c r="G44" s="36">
        <f t="shared" si="4"/>
        <v>9265514</v>
      </c>
      <c r="H44" s="36">
        <f t="shared" si="4"/>
        <v>0</v>
      </c>
      <c r="I44" s="36">
        <f t="shared" si="4"/>
        <v>0</v>
      </c>
      <c r="J44" s="36">
        <f t="shared" si="4"/>
        <v>9265514</v>
      </c>
      <c r="K44" s="36">
        <f t="shared" si="4"/>
        <v>0</v>
      </c>
      <c r="L44" s="36">
        <f t="shared" si="4"/>
        <v>786189</v>
      </c>
      <c r="M44" s="36">
        <f t="shared" si="4"/>
        <v>-8936</v>
      </c>
      <c r="N44" s="36">
        <f t="shared" si="4"/>
        <v>777253</v>
      </c>
      <c r="O44" s="36">
        <f t="shared" si="4"/>
        <v>-9046</v>
      </c>
      <c r="P44" s="36">
        <f t="shared" si="4"/>
        <v>-9270</v>
      </c>
      <c r="Q44" s="36">
        <f t="shared" si="4"/>
        <v>-9270</v>
      </c>
      <c r="R44" s="36">
        <f t="shared" si="4"/>
        <v>-27586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10015181</v>
      </c>
      <c r="X44" s="36">
        <f t="shared" si="4"/>
        <v>9623432</v>
      </c>
      <c r="Y44" s="36">
        <f t="shared" si="4"/>
        <v>391749</v>
      </c>
      <c r="Z44" s="37">
        <f>+IF(X44&lt;&gt;0,+(Y44/X44)*100,0)</f>
        <v>4.070782648019958</v>
      </c>
      <c r="AA44" s="38">
        <f>SUM(AA40:AA43)</f>
        <v>10160309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8226689</v>
      </c>
      <c r="D45" s="29">
        <f>+D38+D44</f>
        <v>0</v>
      </c>
      <c r="E45" s="30">
        <f t="shared" si="5"/>
        <v>6564777</v>
      </c>
      <c r="F45" s="31">
        <f t="shared" si="5"/>
        <v>9043044</v>
      </c>
      <c r="G45" s="31">
        <f t="shared" si="5"/>
        <v>8228921</v>
      </c>
      <c r="H45" s="31">
        <f t="shared" si="5"/>
        <v>2844</v>
      </c>
      <c r="I45" s="31">
        <f t="shared" si="5"/>
        <v>3138</v>
      </c>
      <c r="J45" s="31">
        <f t="shared" si="5"/>
        <v>8234903</v>
      </c>
      <c r="K45" s="31">
        <f t="shared" si="5"/>
        <v>3335</v>
      </c>
      <c r="L45" s="31">
        <f t="shared" si="5"/>
        <v>880135</v>
      </c>
      <c r="M45" s="31">
        <f t="shared" si="5"/>
        <v>-91868</v>
      </c>
      <c r="N45" s="31">
        <f t="shared" si="5"/>
        <v>791602</v>
      </c>
      <c r="O45" s="31">
        <f t="shared" si="5"/>
        <v>12993</v>
      </c>
      <c r="P45" s="31">
        <f t="shared" si="5"/>
        <v>-23946</v>
      </c>
      <c r="Q45" s="31">
        <f t="shared" si="5"/>
        <v>-6666</v>
      </c>
      <c r="R45" s="31">
        <f t="shared" si="5"/>
        <v>-17619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9008886</v>
      </c>
      <c r="X45" s="31">
        <f t="shared" si="5"/>
        <v>8468568</v>
      </c>
      <c r="Y45" s="31">
        <f t="shared" si="5"/>
        <v>540318</v>
      </c>
      <c r="Z45" s="32">
        <f>+IF(X45&lt;&gt;0,+(Y45/X45)*100,0)</f>
        <v>6.3802758624598637</v>
      </c>
      <c r="AA45" s="33">
        <f>+AA38+AA44</f>
        <v>9043044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-9442013</v>
      </c>
      <c r="D46" s="42">
        <f t="shared" si="6"/>
        <v>0</v>
      </c>
      <c r="E46" s="43">
        <f t="shared" si="6"/>
        <v>-5334890</v>
      </c>
      <c r="F46" s="44">
        <f t="shared" si="6"/>
        <v>-1126353</v>
      </c>
      <c r="G46" s="44">
        <f t="shared" si="6"/>
        <v>-9661760</v>
      </c>
      <c r="H46" s="44">
        <f t="shared" si="6"/>
        <v>-333917</v>
      </c>
      <c r="I46" s="44">
        <f t="shared" si="6"/>
        <v>-292503</v>
      </c>
      <c r="J46" s="44">
        <f t="shared" si="6"/>
        <v>-10288180</v>
      </c>
      <c r="K46" s="44">
        <f t="shared" si="6"/>
        <v>-331876</v>
      </c>
      <c r="L46" s="44">
        <f t="shared" si="6"/>
        <v>-237899</v>
      </c>
      <c r="M46" s="44">
        <f t="shared" si="6"/>
        <v>-250107</v>
      </c>
      <c r="N46" s="44">
        <f t="shared" si="6"/>
        <v>-819882</v>
      </c>
      <c r="O46" s="44">
        <f t="shared" si="6"/>
        <v>-431043</v>
      </c>
      <c r="P46" s="44">
        <f t="shared" si="6"/>
        <v>-339917</v>
      </c>
      <c r="Q46" s="44">
        <f t="shared" si="6"/>
        <v>-391499</v>
      </c>
      <c r="R46" s="44">
        <f t="shared" si="6"/>
        <v>-1162459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-12270521</v>
      </c>
      <c r="X46" s="44">
        <f t="shared" si="6"/>
        <v>-9188730</v>
      </c>
      <c r="Y46" s="44">
        <f t="shared" si="6"/>
        <v>-3081791</v>
      </c>
      <c r="Z46" s="45">
        <f>+IF(X46&lt;&gt;0,+(Y46/X46)*100,0)</f>
        <v>33.538813307170848</v>
      </c>
      <c r="AA46" s="46">
        <f>+AA27-AA45</f>
        <v>-1126353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-22653554</v>
      </c>
      <c r="D48" s="18"/>
      <c r="E48" s="19">
        <v>-8795846</v>
      </c>
      <c r="F48" s="20">
        <v>-9245837</v>
      </c>
      <c r="G48" s="20">
        <v>-22215992</v>
      </c>
      <c r="H48" s="20">
        <v>-513050</v>
      </c>
      <c r="I48" s="20">
        <v>-461779</v>
      </c>
      <c r="J48" s="20">
        <v>-23190821</v>
      </c>
      <c r="K48" s="20">
        <v>-519964</v>
      </c>
      <c r="L48" s="20">
        <v>-563292</v>
      </c>
      <c r="M48" s="20">
        <v>-445875</v>
      </c>
      <c r="N48" s="20">
        <v>-1529131</v>
      </c>
      <c r="O48" s="20">
        <v>-1487966</v>
      </c>
      <c r="P48" s="20">
        <v>-531810</v>
      </c>
      <c r="Q48" s="20">
        <v>-536705</v>
      </c>
      <c r="R48" s="20">
        <v>-2556481</v>
      </c>
      <c r="S48" s="20"/>
      <c r="T48" s="20"/>
      <c r="U48" s="20"/>
      <c r="V48" s="20"/>
      <c r="W48" s="20">
        <v>-27276433</v>
      </c>
      <c r="X48" s="20">
        <v>-17308214</v>
      </c>
      <c r="Y48" s="20">
        <v>-9968219</v>
      </c>
      <c r="Z48" s="47">
        <v>57.592418258752751</v>
      </c>
      <c r="AA48" s="22">
        <v>-9245837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-22653554</v>
      </c>
      <c r="D51" s="50">
        <f t="shared" ref="D51:Y51" si="7">SUM(D48:D50)</f>
        <v>0</v>
      </c>
      <c r="E51" s="51">
        <f t="shared" si="7"/>
        <v>-8795846</v>
      </c>
      <c r="F51" s="52">
        <f t="shared" si="7"/>
        <v>-9245837</v>
      </c>
      <c r="G51" s="52">
        <f t="shared" si="7"/>
        <v>-22215992</v>
      </c>
      <c r="H51" s="52">
        <f t="shared" si="7"/>
        <v>-513050</v>
      </c>
      <c r="I51" s="52">
        <f t="shared" si="7"/>
        <v>-461779</v>
      </c>
      <c r="J51" s="52">
        <f t="shared" si="7"/>
        <v>-23190821</v>
      </c>
      <c r="K51" s="52">
        <f t="shared" si="7"/>
        <v>-519964</v>
      </c>
      <c r="L51" s="52">
        <f t="shared" si="7"/>
        <v>-563292</v>
      </c>
      <c r="M51" s="52">
        <f t="shared" si="7"/>
        <v>-445875</v>
      </c>
      <c r="N51" s="52">
        <f t="shared" si="7"/>
        <v>-1529131</v>
      </c>
      <c r="O51" s="52">
        <f t="shared" si="7"/>
        <v>-1487966</v>
      </c>
      <c r="P51" s="52">
        <f t="shared" si="7"/>
        <v>-531810</v>
      </c>
      <c r="Q51" s="52">
        <f t="shared" si="7"/>
        <v>-536705</v>
      </c>
      <c r="R51" s="52">
        <f t="shared" si="7"/>
        <v>-2556481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-27276433</v>
      </c>
      <c r="X51" s="52">
        <f t="shared" si="7"/>
        <v>-17308214</v>
      </c>
      <c r="Y51" s="52">
        <f t="shared" si="7"/>
        <v>-9968219</v>
      </c>
      <c r="Z51" s="53">
        <f>+IF(X51&lt;&gt;0,+(Y51/X51)*100,0)</f>
        <v>57.592418258752751</v>
      </c>
      <c r="AA51" s="54">
        <f>SUM(AA48:AA50)</f>
        <v>-9245837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163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-575000</v>
      </c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75000</v>
      </c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-500000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>
        <v>500000</v>
      </c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500000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164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93049</v>
      </c>
      <c r="D6" s="18"/>
      <c r="E6" s="19">
        <v>-13943379</v>
      </c>
      <c r="F6" s="20">
        <v>-14154986</v>
      </c>
      <c r="G6" s="20">
        <v>92400</v>
      </c>
      <c r="H6" s="20">
        <v>82639</v>
      </c>
      <c r="I6" s="20">
        <v>79914</v>
      </c>
      <c r="J6" s="20">
        <v>254953</v>
      </c>
      <c r="K6" s="20">
        <v>84677</v>
      </c>
      <c r="L6" s="20">
        <v>99231</v>
      </c>
      <c r="M6" s="20">
        <v>77190</v>
      </c>
      <c r="N6" s="20">
        <v>261098</v>
      </c>
      <c r="O6" s="20">
        <v>79082</v>
      </c>
      <c r="P6" s="20">
        <v>122570</v>
      </c>
      <c r="Q6" s="20">
        <v>114697</v>
      </c>
      <c r="R6" s="20">
        <v>316349</v>
      </c>
      <c r="S6" s="20"/>
      <c r="T6" s="20"/>
      <c r="U6" s="20"/>
      <c r="V6" s="20"/>
      <c r="W6" s="20">
        <v>832400</v>
      </c>
      <c r="X6" s="20">
        <v>-10616238</v>
      </c>
      <c r="Y6" s="20">
        <v>11448638</v>
      </c>
      <c r="Z6" s="21">
        <v>-107.84081894170043</v>
      </c>
      <c r="AA6" s="22">
        <v>-14154986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>
        <v>2342950</v>
      </c>
      <c r="F8" s="20">
        <v>2342950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1757214</v>
      </c>
      <c r="Y8" s="20">
        <v>-1757214</v>
      </c>
      <c r="Z8" s="21">
        <v>-100</v>
      </c>
      <c r="AA8" s="22">
        <v>2342950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22500</v>
      </c>
      <c r="F12" s="20">
        <v>34291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25722</v>
      </c>
      <c r="Y12" s="24">
        <v>-25722</v>
      </c>
      <c r="Z12" s="25">
        <v>-100</v>
      </c>
      <c r="AA12" s="26">
        <v>34291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93049</v>
      </c>
      <c r="D14" s="29">
        <f>SUM(D6:D13)</f>
        <v>0</v>
      </c>
      <c r="E14" s="30">
        <f t="shared" si="0"/>
        <v>-11577929</v>
      </c>
      <c r="F14" s="31">
        <f t="shared" si="0"/>
        <v>-11777745</v>
      </c>
      <c r="G14" s="31">
        <f t="shared" si="0"/>
        <v>92400</v>
      </c>
      <c r="H14" s="31">
        <f t="shared" si="0"/>
        <v>82639</v>
      </c>
      <c r="I14" s="31">
        <f t="shared" si="0"/>
        <v>79914</v>
      </c>
      <c r="J14" s="31">
        <f t="shared" si="0"/>
        <v>254953</v>
      </c>
      <c r="K14" s="31">
        <f t="shared" si="0"/>
        <v>84677</v>
      </c>
      <c r="L14" s="31">
        <f t="shared" si="0"/>
        <v>99231</v>
      </c>
      <c r="M14" s="31">
        <f t="shared" si="0"/>
        <v>77190</v>
      </c>
      <c r="N14" s="31">
        <f t="shared" si="0"/>
        <v>261098</v>
      </c>
      <c r="O14" s="31">
        <f t="shared" si="0"/>
        <v>79082</v>
      </c>
      <c r="P14" s="31">
        <f t="shared" si="0"/>
        <v>122570</v>
      </c>
      <c r="Q14" s="31">
        <f t="shared" si="0"/>
        <v>114697</v>
      </c>
      <c r="R14" s="31">
        <f t="shared" si="0"/>
        <v>316349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832400</v>
      </c>
      <c r="X14" s="31">
        <f t="shared" si="0"/>
        <v>-8833302</v>
      </c>
      <c r="Y14" s="31">
        <f t="shared" si="0"/>
        <v>9665702</v>
      </c>
      <c r="Z14" s="32">
        <f>+IF(X14&lt;&gt;0,+(Y14/X14)*100,0)</f>
        <v>-109.42342965292026</v>
      </c>
      <c r="AA14" s="33">
        <f>SUM(AA6:AA13)</f>
        <v>-11777745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-140319</v>
      </c>
      <c r="D18" s="18"/>
      <c r="E18" s="19"/>
      <c r="F18" s="20"/>
      <c r="G18" s="24">
        <v>151645</v>
      </c>
      <c r="H18" s="24"/>
      <c r="I18" s="24"/>
      <c r="J18" s="20">
        <v>151645</v>
      </c>
      <c r="K18" s="24"/>
      <c r="L18" s="24">
        <v>59795</v>
      </c>
      <c r="M18" s="20"/>
      <c r="N18" s="24">
        <v>59795</v>
      </c>
      <c r="O18" s="24"/>
      <c r="P18" s="24">
        <v>2000</v>
      </c>
      <c r="Q18" s="20"/>
      <c r="R18" s="24">
        <v>2000</v>
      </c>
      <c r="S18" s="24"/>
      <c r="T18" s="20"/>
      <c r="U18" s="24"/>
      <c r="V18" s="24"/>
      <c r="W18" s="24">
        <v>213440</v>
      </c>
      <c r="X18" s="20"/>
      <c r="Y18" s="24">
        <v>213440</v>
      </c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-140319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151645</v>
      </c>
      <c r="H26" s="36">
        <f t="shared" si="1"/>
        <v>0</v>
      </c>
      <c r="I26" s="36">
        <f t="shared" si="1"/>
        <v>0</v>
      </c>
      <c r="J26" s="36">
        <f t="shared" si="1"/>
        <v>151645</v>
      </c>
      <c r="K26" s="36">
        <f t="shared" si="1"/>
        <v>0</v>
      </c>
      <c r="L26" s="36">
        <f t="shared" si="1"/>
        <v>59795</v>
      </c>
      <c r="M26" s="36">
        <f t="shared" si="1"/>
        <v>0</v>
      </c>
      <c r="N26" s="36">
        <f t="shared" si="1"/>
        <v>59795</v>
      </c>
      <c r="O26" s="36">
        <f t="shared" si="1"/>
        <v>0</v>
      </c>
      <c r="P26" s="36">
        <f t="shared" si="1"/>
        <v>2000</v>
      </c>
      <c r="Q26" s="36">
        <f t="shared" si="1"/>
        <v>0</v>
      </c>
      <c r="R26" s="36">
        <f t="shared" si="1"/>
        <v>2000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213440</v>
      </c>
      <c r="X26" s="36">
        <f t="shared" si="1"/>
        <v>0</v>
      </c>
      <c r="Y26" s="36">
        <f t="shared" si="1"/>
        <v>213440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-47270</v>
      </c>
      <c r="D27" s="29">
        <f>+D14+D26</f>
        <v>0</v>
      </c>
      <c r="E27" s="30">
        <f t="shared" si="2"/>
        <v>-11577929</v>
      </c>
      <c r="F27" s="31">
        <f t="shared" si="2"/>
        <v>-11777745</v>
      </c>
      <c r="G27" s="31">
        <f t="shared" si="2"/>
        <v>244045</v>
      </c>
      <c r="H27" s="31">
        <f t="shared" si="2"/>
        <v>82639</v>
      </c>
      <c r="I27" s="31">
        <f t="shared" si="2"/>
        <v>79914</v>
      </c>
      <c r="J27" s="31">
        <f t="shared" si="2"/>
        <v>406598</v>
      </c>
      <c r="K27" s="31">
        <f t="shared" si="2"/>
        <v>84677</v>
      </c>
      <c r="L27" s="31">
        <f t="shared" si="2"/>
        <v>159026</v>
      </c>
      <c r="M27" s="31">
        <f t="shared" si="2"/>
        <v>77190</v>
      </c>
      <c r="N27" s="31">
        <f t="shared" si="2"/>
        <v>320893</v>
      </c>
      <c r="O27" s="31">
        <f t="shared" si="2"/>
        <v>79082</v>
      </c>
      <c r="P27" s="31">
        <f t="shared" si="2"/>
        <v>124570</v>
      </c>
      <c r="Q27" s="31">
        <f t="shared" si="2"/>
        <v>114697</v>
      </c>
      <c r="R27" s="31">
        <f t="shared" si="2"/>
        <v>318349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1045840</v>
      </c>
      <c r="X27" s="31">
        <f t="shared" si="2"/>
        <v>-8833302</v>
      </c>
      <c r="Y27" s="31">
        <f t="shared" si="2"/>
        <v>9879142</v>
      </c>
      <c r="Z27" s="32">
        <f>+IF(X27&lt;&gt;0,+(Y27/X27)*100,0)</f>
        <v>-111.83974011077625</v>
      </c>
      <c r="AA27" s="33">
        <f>+AA14+AA26</f>
        <v>-11777745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>
        <v>518894</v>
      </c>
      <c r="F33" s="20">
        <v>518894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389169</v>
      </c>
      <c r="Y33" s="20">
        <v>-389169</v>
      </c>
      <c r="Z33" s="21">
        <v>-100</v>
      </c>
      <c r="AA33" s="22">
        <v>518894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33817</v>
      </c>
      <c r="F36" s="20">
        <v>33817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25362</v>
      </c>
      <c r="Y36" s="20">
        <v>-25362</v>
      </c>
      <c r="Z36" s="21">
        <v>-100</v>
      </c>
      <c r="AA36" s="22">
        <v>33817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552711</v>
      </c>
      <c r="F38" s="31">
        <f t="shared" si="3"/>
        <v>552711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414531</v>
      </c>
      <c r="Y38" s="31">
        <f t="shared" si="3"/>
        <v>-414531</v>
      </c>
      <c r="Z38" s="32">
        <f>+IF(X38&lt;&gt;0,+(Y38/X38)*100,0)</f>
        <v>-100</v>
      </c>
      <c r="AA38" s="33">
        <f>SUM(AA30:AA37)</f>
        <v>552711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13938657</v>
      </c>
      <c r="D41" s="18"/>
      <c r="E41" s="19"/>
      <c r="F41" s="20"/>
      <c r="G41" s="20">
        <v>-13938657</v>
      </c>
      <c r="H41" s="20"/>
      <c r="I41" s="20"/>
      <c r="J41" s="20">
        <v>-13938657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-13938657</v>
      </c>
      <c r="X41" s="20"/>
      <c r="Y41" s="20">
        <v>-13938657</v>
      </c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13938657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-13938657</v>
      </c>
      <c r="H44" s="36">
        <f t="shared" si="4"/>
        <v>0</v>
      </c>
      <c r="I44" s="36">
        <f t="shared" si="4"/>
        <v>0</v>
      </c>
      <c r="J44" s="36">
        <f t="shared" si="4"/>
        <v>-13938657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-13938657</v>
      </c>
      <c r="X44" s="36">
        <f t="shared" si="4"/>
        <v>0</v>
      </c>
      <c r="Y44" s="36">
        <f t="shared" si="4"/>
        <v>-13938657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13938657</v>
      </c>
      <c r="D45" s="29">
        <f>+D38+D44</f>
        <v>0</v>
      </c>
      <c r="E45" s="30">
        <f t="shared" si="5"/>
        <v>552711</v>
      </c>
      <c r="F45" s="31">
        <f t="shared" si="5"/>
        <v>552711</v>
      </c>
      <c r="G45" s="31">
        <f t="shared" si="5"/>
        <v>-13938657</v>
      </c>
      <c r="H45" s="31">
        <f t="shared" si="5"/>
        <v>0</v>
      </c>
      <c r="I45" s="31">
        <f t="shared" si="5"/>
        <v>0</v>
      </c>
      <c r="J45" s="31">
        <f t="shared" si="5"/>
        <v>-13938657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-13938657</v>
      </c>
      <c r="X45" s="31">
        <f t="shared" si="5"/>
        <v>414531</v>
      </c>
      <c r="Y45" s="31">
        <f t="shared" si="5"/>
        <v>-14353188</v>
      </c>
      <c r="Z45" s="32">
        <f>+IF(X45&lt;&gt;0,+(Y45/X45)*100,0)</f>
        <v>-3462.512574451609</v>
      </c>
      <c r="AA45" s="33">
        <f>+AA38+AA44</f>
        <v>552711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-13985927</v>
      </c>
      <c r="D46" s="42">
        <f t="shared" si="6"/>
        <v>0</v>
      </c>
      <c r="E46" s="43">
        <f t="shared" si="6"/>
        <v>-12130640</v>
      </c>
      <c r="F46" s="44">
        <f t="shared" si="6"/>
        <v>-12330456</v>
      </c>
      <c r="G46" s="44">
        <f t="shared" si="6"/>
        <v>14182702</v>
      </c>
      <c r="H46" s="44">
        <f t="shared" si="6"/>
        <v>82639</v>
      </c>
      <c r="I46" s="44">
        <f t="shared" si="6"/>
        <v>79914</v>
      </c>
      <c r="J46" s="44">
        <f t="shared" si="6"/>
        <v>14345255</v>
      </c>
      <c r="K46" s="44">
        <f t="shared" si="6"/>
        <v>84677</v>
      </c>
      <c r="L46" s="44">
        <f t="shared" si="6"/>
        <v>159026</v>
      </c>
      <c r="M46" s="44">
        <f t="shared" si="6"/>
        <v>77190</v>
      </c>
      <c r="N46" s="44">
        <f t="shared" si="6"/>
        <v>320893</v>
      </c>
      <c r="O46" s="44">
        <f t="shared" si="6"/>
        <v>79082</v>
      </c>
      <c r="P46" s="44">
        <f t="shared" si="6"/>
        <v>124570</v>
      </c>
      <c r="Q46" s="44">
        <f t="shared" si="6"/>
        <v>114697</v>
      </c>
      <c r="R46" s="44">
        <f t="shared" si="6"/>
        <v>318349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14984497</v>
      </c>
      <c r="X46" s="44">
        <f t="shared" si="6"/>
        <v>-9247833</v>
      </c>
      <c r="Y46" s="44">
        <f t="shared" si="6"/>
        <v>24232330</v>
      </c>
      <c r="Z46" s="45">
        <f>+IF(X46&lt;&gt;0,+(Y46/X46)*100,0)</f>
        <v>-262.03252156478175</v>
      </c>
      <c r="AA46" s="46">
        <f>+AA27-AA45</f>
        <v>-12330456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165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-15071625</v>
      </c>
      <c r="D6" s="18"/>
      <c r="E6" s="19">
        <v>-19283860</v>
      </c>
      <c r="F6" s="20">
        <v>-21119014</v>
      </c>
      <c r="G6" s="20">
        <v>-14555234</v>
      </c>
      <c r="H6" s="20">
        <v>-1297594</v>
      </c>
      <c r="I6" s="20">
        <v>-1370110</v>
      </c>
      <c r="J6" s="20">
        <v>-17222938</v>
      </c>
      <c r="K6" s="20">
        <v>-793921</v>
      </c>
      <c r="L6" s="20">
        <v>-120857</v>
      </c>
      <c r="M6" s="20">
        <v>-563571</v>
      </c>
      <c r="N6" s="20">
        <v>-1478349</v>
      </c>
      <c r="O6" s="20">
        <v>507741</v>
      </c>
      <c r="P6" s="20">
        <v>-154381</v>
      </c>
      <c r="Q6" s="20">
        <v>-637960</v>
      </c>
      <c r="R6" s="20">
        <v>-284600</v>
      </c>
      <c r="S6" s="20"/>
      <c r="T6" s="20"/>
      <c r="U6" s="20"/>
      <c r="V6" s="20"/>
      <c r="W6" s="20">
        <v>-18985887</v>
      </c>
      <c r="X6" s="20">
        <v>-15717431</v>
      </c>
      <c r="Y6" s="20">
        <v>-3268456</v>
      </c>
      <c r="Z6" s="21">
        <v>20.79510322011275</v>
      </c>
      <c r="AA6" s="22">
        <v>-21119014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-668159</v>
      </c>
      <c r="D8" s="18"/>
      <c r="E8" s="19">
        <v>99570669</v>
      </c>
      <c r="F8" s="20">
        <v>135150548</v>
      </c>
      <c r="G8" s="20">
        <v>42060801</v>
      </c>
      <c r="H8" s="20">
        <v>-41448521</v>
      </c>
      <c r="I8" s="20">
        <v>49402302</v>
      </c>
      <c r="J8" s="20">
        <v>50014582</v>
      </c>
      <c r="K8" s="20">
        <v>806506</v>
      </c>
      <c r="L8" s="20">
        <v>36937890</v>
      </c>
      <c r="M8" s="20">
        <v>828537</v>
      </c>
      <c r="N8" s="20">
        <v>38572933</v>
      </c>
      <c r="O8" s="20">
        <v>881920</v>
      </c>
      <c r="P8" s="20">
        <v>999221</v>
      </c>
      <c r="Q8" s="20">
        <v>887250</v>
      </c>
      <c r="R8" s="20">
        <v>2768391</v>
      </c>
      <c r="S8" s="20"/>
      <c r="T8" s="20"/>
      <c r="U8" s="20"/>
      <c r="V8" s="20"/>
      <c r="W8" s="20">
        <v>91355906</v>
      </c>
      <c r="X8" s="20">
        <v>135441468</v>
      </c>
      <c r="Y8" s="20">
        <v>-44085562</v>
      </c>
      <c r="Z8" s="21">
        <v>-32.549530547025675</v>
      </c>
      <c r="AA8" s="22">
        <v>135150548</v>
      </c>
    </row>
    <row r="9" spans="1:27" x14ac:dyDescent="0.25">
      <c r="A9" s="23" t="s">
        <v>38</v>
      </c>
      <c r="B9" s="17" t="s">
        <v>33</v>
      </c>
      <c r="C9" s="18">
        <v>-187360</v>
      </c>
      <c r="D9" s="18"/>
      <c r="E9" s="19"/>
      <c r="F9" s="20"/>
      <c r="G9" s="20">
        <v>-187360</v>
      </c>
      <c r="H9" s="20"/>
      <c r="I9" s="20"/>
      <c r="J9" s="20">
        <v>-187360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-187360</v>
      </c>
      <c r="X9" s="20"/>
      <c r="Y9" s="20">
        <v>-187360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-2177779</v>
      </c>
      <c r="D11" s="18"/>
      <c r="E11" s="19"/>
      <c r="F11" s="20">
        <v>198500</v>
      </c>
      <c r="G11" s="20">
        <v>-2262958</v>
      </c>
      <c r="H11" s="20">
        <v>-76205</v>
      </c>
      <c r="I11" s="20">
        <v>-87054</v>
      </c>
      <c r="J11" s="20">
        <v>-2426217</v>
      </c>
      <c r="K11" s="20">
        <v>-77791</v>
      </c>
      <c r="L11" s="20">
        <v>-725</v>
      </c>
      <c r="M11" s="20"/>
      <c r="N11" s="20">
        <v>-78516</v>
      </c>
      <c r="O11" s="20">
        <v>-21551</v>
      </c>
      <c r="P11" s="20">
        <v>-286933</v>
      </c>
      <c r="Q11" s="20">
        <v>-2373</v>
      </c>
      <c r="R11" s="20">
        <v>-310857</v>
      </c>
      <c r="S11" s="20"/>
      <c r="T11" s="20"/>
      <c r="U11" s="20"/>
      <c r="V11" s="20"/>
      <c r="W11" s="20">
        <v>-2815590</v>
      </c>
      <c r="X11" s="20">
        <v>198500</v>
      </c>
      <c r="Y11" s="20">
        <v>-3014090</v>
      </c>
      <c r="Z11" s="21">
        <v>-1518.4332493702771</v>
      </c>
      <c r="AA11" s="22">
        <v>198500</v>
      </c>
    </row>
    <row r="12" spans="1:27" x14ac:dyDescent="0.25">
      <c r="A12" s="23" t="s">
        <v>41</v>
      </c>
      <c r="B12" s="17" t="s">
        <v>33</v>
      </c>
      <c r="C12" s="18">
        <v>1710271</v>
      </c>
      <c r="D12" s="18"/>
      <c r="E12" s="19"/>
      <c r="F12" s="20"/>
      <c r="G12" s="24">
        <v>1713360</v>
      </c>
      <c r="H12" s="24">
        <v>101782</v>
      </c>
      <c r="I12" s="24">
        <v>30546</v>
      </c>
      <c r="J12" s="20">
        <v>1845688</v>
      </c>
      <c r="K12" s="24">
        <v>22100</v>
      </c>
      <c r="L12" s="24">
        <v>30435</v>
      </c>
      <c r="M12" s="20">
        <v>120084</v>
      </c>
      <c r="N12" s="24">
        <v>172619</v>
      </c>
      <c r="O12" s="24">
        <v>12706</v>
      </c>
      <c r="P12" s="24">
        <v>83469</v>
      </c>
      <c r="Q12" s="20">
        <v>154069</v>
      </c>
      <c r="R12" s="24">
        <v>250244</v>
      </c>
      <c r="S12" s="24"/>
      <c r="T12" s="20"/>
      <c r="U12" s="24"/>
      <c r="V12" s="24"/>
      <c r="W12" s="24">
        <v>2268551</v>
      </c>
      <c r="X12" s="20"/>
      <c r="Y12" s="24">
        <v>2268551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-4887</v>
      </c>
      <c r="D13" s="18"/>
      <c r="E13" s="19"/>
      <c r="F13" s="20"/>
      <c r="G13" s="20">
        <v>-4887</v>
      </c>
      <c r="H13" s="20"/>
      <c r="I13" s="20"/>
      <c r="J13" s="20">
        <v>-4887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-4887</v>
      </c>
      <c r="X13" s="20"/>
      <c r="Y13" s="20">
        <v>-4887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-16399539</v>
      </c>
      <c r="D14" s="29">
        <f>SUM(D6:D13)</f>
        <v>0</v>
      </c>
      <c r="E14" s="30">
        <f t="shared" si="0"/>
        <v>80286809</v>
      </c>
      <c r="F14" s="31">
        <f t="shared" si="0"/>
        <v>114230034</v>
      </c>
      <c r="G14" s="31">
        <f t="shared" si="0"/>
        <v>26763722</v>
      </c>
      <c r="H14" s="31">
        <f t="shared" si="0"/>
        <v>-42720538</v>
      </c>
      <c r="I14" s="31">
        <f t="shared" si="0"/>
        <v>47975684</v>
      </c>
      <c r="J14" s="31">
        <f t="shared" si="0"/>
        <v>32018868</v>
      </c>
      <c r="K14" s="31">
        <f t="shared" si="0"/>
        <v>-43106</v>
      </c>
      <c r="L14" s="31">
        <f t="shared" si="0"/>
        <v>36846743</v>
      </c>
      <c r="M14" s="31">
        <f t="shared" si="0"/>
        <v>385050</v>
      </c>
      <c r="N14" s="31">
        <f t="shared" si="0"/>
        <v>37188687</v>
      </c>
      <c r="O14" s="31">
        <f t="shared" si="0"/>
        <v>1380816</v>
      </c>
      <c r="P14" s="31">
        <f t="shared" si="0"/>
        <v>641376</v>
      </c>
      <c r="Q14" s="31">
        <f t="shared" si="0"/>
        <v>400986</v>
      </c>
      <c r="R14" s="31">
        <f t="shared" si="0"/>
        <v>2423178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71630733</v>
      </c>
      <c r="X14" s="31">
        <f t="shared" si="0"/>
        <v>119922537</v>
      </c>
      <c r="Y14" s="31">
        <f t="shared" si="0"/>
        <v>-48291804</v>
      </c>
      <c r="Z14" s="32">
        <f>+IF(X14&lt;&gt;0,+(Y14/X14)*100,0)</f>
        <v>-40.269164752576906</v>
      </c>
      <c r="AA14" s="33">
        <f>SUM(AA6:AA13)</f>
        <v>114230034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12663142</v>
      </c>
      <c r="D18" s="18"/>
      <c r="E18" s="19"/>
      <c r="F18" s="20"/>
      <c r="G18" s="24">
        <v>17844778</v>
      </c>
      <c r="H18" s="24">
        <v>10612694</v>
      </c>
      <c r="I18" s="24">
        <v>-18584</v>
      </c>
      <c r="J18" s="20">
        <v>28438888</v>
      </c>
      <c r="K18" s="24"/>
      <c r="L18" s="24">
        <v>-379649</v>
      </c>
      <c r="M18" s="20">
        <v>-76922</v>
      </c>
      <c r="N18" s="24">
        <v>-456571</v>
      </c>
      <c r="O18" s="24">
        <v>-76922</v>
      </c>
      <c r="P18" s="24">
        <v>-69478</v>
      </c>
      <c r="Q18" s="20">
        <v>-76922</v>
      </c>
      <c r="R18" s="24">
        <v>-223322</v>
      </c>
      <c r="S18" s="24"/>
      <c r="T18" s="20"/>
      <c r="U18" s="24"/>
      <c r="V18" s="24"/>
      <c r="W18" s="24">
        <v>27758995</v>
      </c>
      <c r="X18" s="20"/>
      <c r="Y18" s="24">
        <v>27758995</v>
      </c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12663142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17844778</v>
      </c>
      <c r="H26" s="36">
        <f t="shared" si="1"/>
        <v>10612694</v>
      </c>
      <c r="I26" s="36">
        <f t="shared" si="1"/>
        <v>-18584</v>
      </c>
      <c r="J26" s="36">
        <f t="shared" si="1"/>
        <v>28438888</v>
      </c>
      <c r="K26" s="36">
        <f t="shared" si="1"/>
        <v>0</v>
      </c>
      <c r="L26" s="36">
        <f t="shared" si="1"/>
        <v>-379649</v>
      </c>
      <c r="M26" s="36">
        <f t="shared" si="1"/>
        <v>-76922</v>
      </c>
      <c r="N26" s="36">
        <f t="shared" si="1"/>
        <v>-456571</v>
      </c>
      <c r="O26" s="36">
        <f t="shared" si="1"/>
        <v>-76922</v>
      </c>
      <c r="P26" s="36">
        <f t="shared" si="1"/>
        <v>-69478</v>
      </c>
      <c r="Q26" s="36">
        <f t="shared" si="1"/>
        <v>-76922</v>
      </c>
      <c r="R26" s="36">
        <f t="shared" si="1"/>
        <v>-223322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27758995</v>
      </c>
      <c r="X26" s="36">
        <f t="shared" si="1"/>
        <v>0</v>
      </c>
      <c r="Y26" s="36">
        <f t="shared" si="1"/>
        <v>27758995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-3736397</v>
      </c>
      <c r="D27" s="29">
        <f>+D14+D26</f>
        <v>0</v>
      </c>
      <c r="E27" s="30">
        <f t="shared" si="2"/>
        <v>80286809</v>
      </c>
      <c r="F27" s="31">
        <f t="shared" si="2"/>
        <v>114230034</v>
      </c>
      <c r="G27" s="31">
        <f t="shared" si="2"/>
        <v>44608500</v>
      </c>
      <c r="H27" s="31">
        <f t="shared" si="2"/>
        <v>-32107844</v>
      </c>
      <c r="I27" s="31">
        <f t="shared" si="2"/>
        <v>47957100</v>
      </c>
      <c r="J27" s="31">
        <f t="shared" si="2"/>
        <v>60457756</v>
      </c>
      <c r="K27" s="31">
        <f t="shared" si="2"/>
        <v>-43106</v>
      </c>
      <c r="L27" s="31">
        <f t="shared" si="2"/>
        <v>36467094</v>
      </c>
      <c r="M27" s="31">
        <f t="shared" si="2"/>
        <v>308128</v>
      </c>
      <c r="N27" s="31">
        <f t="shared" si="2"/>
        <v>36732116</v>
      </c>
      <c r="O27" s="31">
        <f t="shared" si="2"/>
        <v>1303894</v>
      </c>
      <c r="P27" s="31">
        <f t="shared" si="2"/>
        <v>571898</v>
      </c>
      <c r="Q27" s="31">
        <f t="shared" si="2"/>
        <v>324064</v>
      </c>
      <c r="R27" s="31">
        <f t="shared" si="2"/>
        <v>2199856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99389728</v>
      </c>
      <c r="X27" s="31">
        <f t="shared" si="2"/>
        <v>119922537</v>
      </c>
      <c r="Y27" s="31">
        <f t="shared" si="2"/>
        <v>-20532809</v>
      </c>
      <c r="Z27" s="32">
        <f>+IF(X27&lt;&gt;0,+(Y27/X27)*100,0)</f>
        <v>-17.12172666927485</v>
      </c>
      <c r="AA27" s="33">
        <f>+AA14+AA26</f>
        <v>114230034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-7269</v>
      </c>
      <c r="D32" s="18"/>
      <c r="E32" s="19">
        <v>5361801</v>
      </c>
      <c r="F32" s="20">
        <v>5661411</v>
      </c>
      <c r="G32" s="20">
        <v>-8269</v>
      </c>
      <c r="H32" s="20">
        <v>-347</v>
      </c>
      <c r="I32" s="20">
        <v>-659</v>
      </c>
      <c r="J32" s="20">
        <v>-9275</v>
      </c>
      <c r="K32" s="20">
        <v>-369</v>
      </c>
      <c r="L32" s="20">
        <v>-349</v>
      </c>
      <c r="M32" s="20"/>
      <c r="N32" s="20">
        <v>-718</v>
      </c>
      <c r="O32" s="20">
        <v>-3989</v>
      </c>
      <c r="P32" s="20">
        <v>-665</v>
      </c>
      <c r="Q32" s="20">
        <v>-174</v>
      </c>
      <c r="R32" s="20">
        <v>-4828</v>
      </c>
      <c r="S32" s="20"/>
      <c r="T32" s="20"/>
      <c r="U32" s="20"/>
      <c r="V32" s="20"/>
      <c r="W32" s="20">
        <v>-14821</v>
      </c>
      <c r="X32" s="20">
        <v>5661411</v>
      </c>
      <c r="Y32" s="20">
        <v>-5676232</v>
      </c>
      <c r="Z32" s="21">
        <v>-100.26178986122012</v>
      </c>
      <c r="AA32" s="22">
        <v>5661411</v>
      </c>
    </row>
    <row r="33" spans="1:27" x14ac:dyDescent="0.25">
      <c r="A33" s="23" t="s">
        <v>61</v>
      </c>
      <c r="B33" s="17" t="s">
        <v>33</v>
      </c>
      <c r="C33" s="18">
        <v>4701873</v>
      </c>
      <c r="D33" s="18"/>
      <c r="E33" s="19">
        <v>-676980</v>
      </c>
      <c r="F33" s="20">
        <v>198500</v>
      </c>
      <c r="G33" s="20">
        <v>5282529</v>
      </c>
      <c r="H33" s="20">
        <v>-464582</v>
      </c>
      <c r="I33" s="20">
        <v>9396</v>
      </c>
      <c r="J33" s="20">
        <v>4827343</v>
      </c>
      <c r="K33" s="20">
        <v>194542</v>
      </c>
      <c r="L33" s="20">
        <v>1452171</v>
      </c>
      <c r="M33" s="20">
        <v>-474481</v>
      </c>
      <c r="N33" s="20">
        <v>1172232</v>
      </c>
      <c r="O33" s="20">
        <v>117446</v>
      </c>
      <c r="P33" s="20">
        <v>10591</v>
      </c>
      <c r="Q33" s="20">
        <v>108975</v>
      </c>
      <c r="R33" s="20">
        <v>237012</v>
      </c>
      <c r="S33" s="20"/>
      <c r="T33" s="20"/>
      <c r="U33" s="20"/>
      <c r="V33" s="20"/>
      <c r="W33" s="20">
        <v>6236587</v>
      </c>
      <c r="X33" s="20">
        <v>198500</v>
      </c>
      <c r="Y33" s="20">
        <v>6038087</v>
      </c>
      <c r="Z33" s="21">
        <v>3041.8574307304789</v>
      </c>
      <c r="AA33" s="22">
        <v>198500</v>
      </c>
    </row>
    <row r="34" spans="1:27" x14ac:dyDescent="0.25">
      <c r="A34" s="23" t="s">
        <v>62</v>
      </c>
      <c r="B34" s="17" t="s">
        <v>33</v>
      </c>
      <c r="C34" s="18">
        <v>535640</v>
      </c>
      <c r="D34" s="18"/>
      <c r="E34" s="19"/>
      <c r="F34" s="20"/>
      <c r="G34" s="20">
        <v>600000</v>
      </c>
      <c r="H34" s="20">
        <v>-64360</v>
      </c>
      <c r="I34" s="20"/>
      <c r="J34" s="20">
        <v>535640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535640</v>
      </c>
      <c r="X34" s="20"/>
      <c r="Y34" s="20">
        <v>535640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1760239</v>
      </c>
      <c r="D36" s="18"/>
      <c r="E36" s="19">
        <v>23154809</v>
      </c>
      <c r="F36" s="20"/>
      <c r="G36" s="20">
        <v>1850141</v>
      </c>
      <c r="H36" s="20">
        <v>63618</v>
      </c>
      <c r="I36" s="20">
        <v>67909</v>
      </c>
      <c r="J36" s="20">
        <v>1981668</v>
      </c>
      <c r="K36" s="20">
        <v>79391</v>
      </c>
      <c r="L36" s="20">
        <v>75881</v>
      </c>
      <c r="M36" s="20">
        <v>66508</v>
      </c>
      <c r="N36" s="20">
        <v>221780</v>
      </c>
      <c r="O36" s="20">
        <v>73296</v>
      </c>
      <c r="P36" s="20">
        <v>66813</v>
      </c>
      <c r="Q36" s="20">
        <v>79173</v>
      </c>
      <c r="R36" s="20">
        <v>219282</v>
      </c>
      <c r="S36" s="20"/>
      <c r="T36" s="20"/>
      <c r="U36" s="20"/>
      <c r="V36" s="20"/>
      <c r="W36" s="20">
        <v>2422730</v>
      </c>
      <c r="X36" s="20"/>
      <c r="Y36" s="20">
        <v>2422730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6990483</v>
      </c>
      <c r="D38" s="29">
        <f t="shared" ref="D38:Y38" si="3">SUM(D30:D37)</f>
        <v>0</v>
      </c>
      <c r="E38" s="30">
        <f t="shared" si="3"/>
        <v>27839630</v>
      </c>
      <c r="F38" s="31">
        <f t="shared" si="3"/>
        <v>5859911</v>
      </c>
      <c r="G38" s="31">
        <f t="shared" si="3"/>
        <v>7724401</v>
      </c>
      <c r="H38" s="31">
        <f t="shared" si="3"/>
        <v>-465671</v>
      </c>
      <c r="I38" s="31">
        <f t="shared" si="3"/>
        <v>76646</v>
      </c>
      <c r="J38" s="31">
        <f t="shared" si="3"/>
        <v>7335376</v>
      </c>
      <c r="K38" s="31">
        <f t="shared" si="3"/>
        <v>273564</v>
      </c>
      <c r="L38" s="31">
        <f t="shared" si="3"/>
        <v>1527703</v>
      </c>
      <c r="M38" s="31">
        <f t="shared" si="3"/>
        <v>-407973</v>
      </c>
      <c r="N38" s="31">
        <f t="shared" si="3"/>
        <v>1393294</v>
      </c>
      <c r="O38" s="31">
        <f t="shared" si="3"/>
        <v>186753</v>
      </c>
      <c r="P38" s="31">
        <f t="shared" si="3"/>
        <v>76739</v>
      </c>
      <c r="Q38" s="31">
        <f t="shared" si="3"/>
        <v>187974</v>
      </c>
      <c r="R38" s="31">
        <f t="shared" si="3"/>
        <v>451466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9180136</v>
      </c>
      <c r="X38" s="31">
        <f t="shared" si="3"/>
        <v>5859911</v>
      </c>
      <c r="Y38" s="31">
        <f t="shared" si="3"/>
        <v>3320225</v>
      </c>
      <c r="Z38" s="32">
        <f>+IF(X38&lt;&gt;0,+(Y38/X38)*100,0)</f>
        <v>56.659990228520542</v>
      </c>
      <c r="AA38" s="33">
        <f>SUM(AA30:AA37)</f>
        <v>5859911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6990483</v>
      </c>
      <c r="D45" s="29">
        <f>+D38+D44</f>
        <v>0</v>
      </c>
      <c r="E45" s="30">
        <f t="shared" si="5"/>
        <v>27839630</v>
      </c>
      <c r="F45" s="31">
        <f t="shared" si="5"/>
        <v>5859911</v>
      </c>
      <c r="G45" s="31">
        <f t="shared" si="5"/>
        <v>7724401</v>
      </c>
      <c r="H45" s="31">
        <f t="shared" si="5"/>
        <v>-465671</v>
      </c>
      <c r="I45" s="31">
        <f t="shared" si="5"/>
        <v>76646</v>
      </c>
      <c r="J45" s="31">
        <f t="shared" si="5"/>
        <v>7335376</v>
      </c>
      <c r="K45" s="31">
        <f t="shared" si="5"/>
        <v>273564</v>
      </c>
      <c r="L45" s="31">
        <f t="shared" si="5"/>
        <v>1527703</v>
      </c>
      <c r="M45" s="31">
        <f t="shared" si="5"/>
        <v>-407973</v>
      </c>
      <c r="N45" s="31">
        <f t="shared" si="5"/>
        <v>1393294</v>
      </c>
      <c r="O45" s="31">
        <f t="shared" si="5"/>
        <v>186753</v>
      </c>
      <c r="P45" s="31">
        <f t="shared" si="5"/>
        <v>76739</v>
      </c>
      <c r="Q45" s="31">
        <f t="shared" si="5"/>
        <v>187974</v>
      </c>
      <c r="R45" s="31">
        <f t="shared" si="5"/>
        <v>451466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9180136</v>
      </c>
      <c r="X45" s="31">
        <f t="shared" si="5"/>
        <v>5859911</v>
      </c>
      <c r="Y45" s="31">
        <f t="shared" si="5"/>
        <v>3320225</v>
      </c>
      <c r="Z45" s="32">
        <f>+IF(X45&lt;&gt;0,+(Y45/X45)*100,0)</f>
        <v>56.659990228520542</v>
      </c>
      <c r="AA45" s="33">
        <f>+AA38+AA44</f>
        <v>5859911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-10726880</v>
      </c>
      <c r="D46" s="42">
        <f t="shared" si="6"/>
        <v>0</v>
      </c>
      <c r="E46" s="43">
        <f t="shared" si="6"/>
        <v>52447179</v>
      </c>
      <c r="F46" s="44">
        <f t="shared" si="6"/>
        <v>108370123</v>
      </c>
      <c r="G46" s="44">
        <f t="shared" si="6"/>
        <v>36884099</v>
      </c>
      <c r="H46" s="44">
        <f t="shared" si="6"/>
        <v>-31642173</v>
      </c>
      <c r="I46" s="44">
        <f t="shared" si="6"/>
        <v>47880454</v>
      </c>
      <c r="J46" s="44">
        <f t="shared" si="6"/>
        <v>53122380</v>
      </c>
      <c r="K46" s="44">
        <f t="shared" si="6"/>
        <v>-316670</v>
      </c>
      <c r="L46" s="44">
        <f t="shared" si="6"/>
        <v>34939391</v>
      </c>
      <c r="M46" s="44">
        <f t="shared" si="6"/>
        <v>716101</v>
      </c>
      <c r="N46" s="44">
        <f t="shared" si="6"/>
        <v>35338822</v>
      </c>
      <c r="O46" s="44">
        <f t="shared" si="6"/>
        <v>1117141</v>
      </c>
      <c r="P46" s="44">
        <f t="shared" si="6"/>
        <v>495159</v>
      </c>
      <c r="Q46" s="44">
        <f t="shared" si="6"/>
        <v>136090</v>
      </c>
      <c r="R46" s="44">
        <f t="shared" si="6"/>
        <v>1748390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90209592</v>
      </c>
      <c r="X46" s="44">
        <f t="shared" si="6"/>
        <v>114062626</v>
      </c>
      <c r="Y46" s="44">
        <f t="shared" si="6"/>
        <v>-23853034</v>
      </c>
      <c r="Z46" s="45">
        <f>+IF(X46&lt;&gt;0,+(Y46/X46)*100,0)</f>
        <v>-20.912225885453488</v>
      </c>
      <c r="AA46" s="46">
        <f>+AA27-AA45</f>
        <v>108370123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-66003641</v>
      </c>
      <c r="D48" s="18"/>
      <c r="E48" s="19">
        <v>1298397645</v>
      </c>
      <c r="F48" s="20">
        <v>1155601748</v>
      </c>
      <c r="G48" s="20">
        <v>-54799995</v>
      </c>
      <c r="H48" s="20">
        <v>-2126864</v>
      </c>
      <c r="I48" s="20">
        <v>-15857211</v>
      </c>
      <c r="J48" s="20">
        <v>-72784070</v>
      </c>
      <c r="K48" s="20">
        <v>-2065877</v>
      </c>
      <c r="L48" s="20">
        <v>-1302139</v>
      </c>
      <c r="M48" s="20">
        <v>-1112612</v>
      </c>
      <c r="N48" s="20">
        <v>-4480628</v>
      </c>
      <c r="O48" s="20">
        <v>1126754</v>
      </c>
      <c r="P48" s="20">
        <v>-2762581</v>
      </c>
      <c r="Q48" s="20">
        <v>-1511079</v>
      </c>
      <c r="R48" s="20">
        <v>-3146906</v>
      </c>
      <c r="S48" s="20"/>
      <c r="T48" s="20"/>
      <c r="U48" s="20"/>
      <c r="V48" s="20"/>
      <c r="W48" s="20">
        <v>-80411604</v>
      </c>
      <c r="X48" s="20">
        <v>1161294241</v>
      </c>
      <c r="Y48" s="20">
        <v>-1241705845</v>
      </c>
      <c r="Z48" s="47">
        <v>-106.92430920270101</v>
      </c>
      <c r="AA48" s="22">
        <v>1155601748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-66003641</v>
      </c>
      <c r="D51" s="50">
        <f t="shared" ref="D51:Y51" si="7">SUM(D48:D50)</f>
        <v>0</v>
      </c>
      <c r="E51" s="51">
        <f t="shared" si="7"/>
        <v>1298397645</v>
      </c>
      <c r="F51" s="52">
        <f t="shared" si="7"/>
        <v>1155601748</v>
      </c>
      <c r="G51" s="52">
        <f t="shared" si="7"/>
        <v>-54799995</v>
      </c>
      <c r="H51" s="52">
        <f t="shared" si="7"/>
        <v>-2126864</v>
      </c>
      <c r="I51" s="52">
        <f t="shared" si="7"/>
        <v>-15857211</v>
      </c>
      <c r="J51" s="52">
        <f t="shared" si="7"/>
        <v>-72784070</v>
      </c>
      <c r="K51" s="52">
        <f t="shared" si="7"/>
        <v>-2065877</v>
      </c>
      <c r="L51" s="52">
        <f t="shared" si="7"/>
        <v>-1302139</v>
      </c>
      <c r="M51" s="52">
        <f t="shared" si="7"/>
        <v>-1112612</v>
      </c>
      <c r="N51" s="52">
        <f t="shared" si="7"/>
        <v>-4480628</v>
      </c>
      <c r="O51" s="52">
        <f t="shared" si="7"/>
        <v>1126754</v>
      </c>
      <c r="P51" s="52">
        <f t="shared" si="7"/>
        <v>-2762581</v>
      </c>
      <c r="Q51" s="52">
        <f t="shared" si="7"/>
        <v>-1511079</v>
      </c>
      <c r="R51" s="52">
        <f t="shared" si="7"/>
        <v>-3146906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-80411604</v>
      </c>
      <c r="X51" s="52">
        <f t="shared" si="7"/>
        <v>1161294241</v>
      </c>
      <c r="Y51" s="52">
        <f t="shared" si="7"/>
        <v>-1241705845</v>
      </c>
      <c r="Z51" s="53">
        <f>+IF(X51&lt;&gt;0,+(Y51/X51)*100,0)</f>
        <v>-106.92430920270101</v>
      </c>
      <c r="AA51" s="54">
        <f>SUM(AA48:AA50)</f>
        <v>1155601748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166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549337237</v>
      </c>
      <c r="D6" s="18"/>
      <c r="E6" s="19">
        <v>222773508</v>
      </c>
      <c r="F6" s="20">
        <v>48369350</v>
      </c>
      <c r="G6" s="20">
        <v>577993811</v>
      </c>
      <c r="H6" s="20">
        <v>2622375</v>
      </c>
      <c r="I6" s="20">
        <v>2429497</v>
      </c>
      <c r="J6" s="20">
        <v>583045683</v>
      </c>
      <c r="K6" s="20">
        <v>1674476</v>
      </c>
      <c r="L6" s="20">
        <v>1341495</v>
      </c>
      <c r="M6" s="20">
        <v>25352747</v>
      </c>
      <c r="N6" s="20">
        <v>28368718</v>
      </c>
      <c r="O6" s="20">
        <v>1361886</v>
      </c>
      <c r="P6" s="20">
        <v>997220</v>
      </c>
      <c r="Q6" s="20">
        <v>18842171</v>
      </c>
      <c r="R6" s="20">
        <v>21201277</v>
      </c>
      <c r="S6" s="20"/>
      <c r="T6" s="20"/>
      <c r="U6" s="20"/>
      <c r="V6" s="20"/>
      <c r="W6" s="20">
        <v>632615678</v>
      </c>
      <c r="X6" s="20">
        <v>167140136</v>
      </c>
      <c r="Y6" s="20">
        <v>465475542</v>
      </c>
      <c r="Z6" s="21">
        <v>278.49417449319293</v>
      </c>
      <c r="AA6" s="22">
        <v>48369350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58085328</v>
      </c>
      <c r="D8" s="18"/>
      <c r="E8" s="19">
        <v>57935918</v>
      </c>
      <c r="F8" s="20">
        <v>43799772</v>
      </c>
      <c r="G8" s="20">
        <v>70581859</v>
      </c>
      <c r="H8" s="20">
        <v>5095046</v>
      </c>
      <c r="I8" s="20">
        <v>2600828</v>
      </c>
      <c r="J8" s="20">
        <v>78277733</v>
      </c>
      <c r="K8" s="20">
        <v>2442434</v>
      </c>
      <c r="L8" s="20">
        <v>5757393</v>
      </c>
      <c r="M8" s="20">
        <v>2483809</v>
      </c>
      <c r="N8" s="20">
        <v>10683636</v>
      </c>
      <c r="O8" s="20">
        <v>2541546</v>
      </c>
      <c r="P8" s="20">
        <v>2476175</v>
      </c>
      <c r="Q8" s="20">
        <v>2327011</v>
      </c>
      <c r="R8" s="20">
        <v>7344732</v>
      </c>
      <c r="S8" s="20"/>
      <c r="T8" s="20"/>
      <c r="U8" s="20"/>
      <c r="V8" s="20"/>
      <c r="W8" s="20">
        <v>96306101</v>
      </c>
      <c r="X8" s="20">
        <v>51488328</v>
      </c>
      <c r="Y8" s="20">
        <v>44817773</v>
      </c>
      <c r="Z8" s="21">
        <v>87.044529781584671</v>
      </c>
      <c r="AA8" s="22">
        <v>43799772</v>
      </c>
    </row>
    <row r="9" spans="1:27" x14ac:dyDescent="0.25">
      <c r="A9" s="23" t="s">
        <v>38</v>
      </c>
      <c r="B9" s="17" t="s">
        <v>33</v>
      </c>
      <c r="C9" s="18">
        <v>27028</v>
      </c>
      <c r="D9" s="18"/>
      <c r="E9" s="19"/>
      <c r="F9" s="20"/>
      <c r="G9" s="20">
        <v>3287</v>
      </c>
      <c r="H9" s="20">
        <v>23741</v>
      </c>
      <c r="I9" s="20"/>
      <c r="J9" s="20">
        <v>27028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27028</v>
      </c>
      <c r="X9" s="20"/>
      <c r="Y9" s="20">
        <v>27028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17296412</v>
      </c>
      <c r="D11" s="18"/>
      <c r="E11" s="19"/>
      <c r="F11" s="20">
        <v>43451133</v>
      </c>
      <c r="G11" s="20">
        <v>-5935667</v>
      </c>
      <c r="H11" s="20">
        <v>-30233</v>
      </c>
      <c r="I11" s="20">
        <v>-89264</v>
      </c>
      <c r="J11" s="20">
        <v>-6055164</v>
      </c>
      <c r="K11" s="20">
        <v>-80622</v>
      </c>
      <c r="L11" s="20">
        <v>-111208</v>
      </c>
      <c r="M11" s="20">
        <v>-79082</v>
      </c>
      <c r="N11" s="20">
        <v>-270912</v>
      </c>
      <c r="O11" s="20">
        <v>-72853</v>
      </c>
      <c r="P11" s="20">
        <v>-87159</v>
      </c>
      <c r="Q11" s="20">
        <v>-122686</v>
      </c>
      <c r="R11" s="20">
        <v>-282698</v>
      </c>
      <c r="S11" s="20"/>
      <c r="T11" s="20"/>
      <c r="U11" s="20"/>
      <c r="V11" s="20"/>
      <c r="W11" s="20">
        <v>-6608774</v>
      </c>
      <c r="X11" s="20">
        <v>43421902</v>
      </c>
      <c r="Y11" s="20">
        <v>-50030676</v>
      </c>
      <c r="Z11" s="21">
        <v>-115.21990906800906</v>
      </c>
      <c r="AA11" s="22">
        <v>43451133</v>
      </c>
    </row>
    <row r="12" spans="1:27" x14ac:dyDescent="0.25">
      <c r="A12" s="23" t="s">
        <v>41</v>
      </c>
      <c r="B12" s="17" t="s">
        <v>33</v>
      </c>
      <c r="C12" s="18">
        <v>3014475</v>
      </c>
      <c r="D12" s="18"/>
      <c r="E12" s="19">
        <v>61548</v>
      </c>
      <c r="F12" s="20"/>
      <c r="G12" s="24">
        <v>3377817</v>
      </c>
      <c r="H12" s="24">
        <v>3433</v>
      </c>
      <c r="I12" s="24">
        <v>75323</v>
      </c>
      <c r="J12" s="20">
        <v>3456573</v>
      </c>
      <c r="K12" s="24">
        <v>53744</v>
      </c>
      <c r="L12" s="24">
        <v>4989</v>
      </c>
      <c r="M12" s="20">
        <v>4558</v>
      </c>
      <c r="N12" s="24">
        <v>63291</v>
      </c>
      <c r="O12" s="24">
        <v>4444</v>
      </c>
      <c r="P12" s="24">
        <v>59659</v>
      </c>
      <c r="Q12" s="20">
        <v>4004</v>
      </c>
      <c r="R12" s="24">
        <v>68107</v>
      </c>
      <c r="S12" s="24"/>
      <c r="T12" s="20"/>
      <c r="U12" s="24"/>
      <c r="V12" s="24"/>
      <c r="W12" s="24">
        <v>3587971</v>
      </c>
      <c r="X12" s="20">
        <v>30774</v>
      </c>
      <c r="Y12" s="24">
        <v>3557197</v>
      </c>
      <c r="Z12" s="25">
        <v>11559.098589718593</v>
      </c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627760480</v>
      </c>
      <c r="D14" s="29">
        <f>SUM(D6:D13)</f>
        <v>0</v>
      </c>
      <c r="E14" s="30">
        <f t="shared" si="0"/>
        <v>280770974</v>
      </c>
      <c r="F14" s="31">
        <f t="shared" si="0"/>
        <v>135620255</v>
      </c>
      <c r="G14" s="31">
        <f t="shared" si="0"/>
        <v>646021107</v>
      </c>
      <c r="H14" s="31">
        <f t="shared" si="0"/>
        <v>7714362</v>
      </c>
      <c r="I14" s="31">
        <f t="shared" si="0"/>
        <v>5016384</v>
      </c>
      <c r="J14" s="31">
        <f t="shared" si="0"/>
        <v>658751853</v>
      </c>
      <c r="K14" s="31">
        <f t="shared" si="0"/>
        <v>4090032</v>
      </c>
      <c r="L14" s="31">
        <f t="shared" si="0"/>
        <v>6992669</v>
      </c>
      <c r="M14" s="31">
        <f t="shared" si="0"/>
        <v>27762032</v>
      </c>
      <c r="N14" s="31">
        <f t="shared" si="0"/>
        <v>38844733</v>
      </c>
      <c r="O14" s="31">
        <f t="shared" si="0"/>
        <v>3835023</v>
      </c>
      <c r="P14" s="31">
        <f t="shared" si="0"/>
        <v>3445895</v>
      </c>
      <c r="Q14" s="31">
        <f t="shared" si="0"/>
        <v>21050500</v>
      </c>
      <c r="R14" s="31">
        <f t="shared" si="0"/>
        <v>28331418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725928004</v>
      </c>
      <c r="X14" s="31">
        <f t="shared" si="0"/>
        <v>262081140</v>
      </c>
      <c r="Y14" s="31">
        <f t="shared" si="0"/>
        <v>463846864</v>
      </c>
      <c r="Z14" s="32">
        <f>+IF(X14&lt;&gt;0,+(Y14/X14)*100,0)</f>
        <v>176.98597617516469</v>
      </c>
      <c r="AA14" s="33">
        <f>SUM(AA6:AA13)</f>
        <v>135620255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>
        <v>-60000</v>
      </c>
      <c r="D17" s="18"/>
      <c r="E17" s="19"/>
      <c r="F17" s="20"/>
      <c r="G17" s="20">
        <v>-169459</v>
      </c>
      <c r="H17" s="20"/>
      <c r="I17" s="20"/>
      <c r="J17" s="20">
        <v>-169459</v>
      </c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>
        <v>-169459</v>
      </c>
      <c r="X17" s="20"/>
      <c r="Y17" s="20">
        <v>-169459</v>
      </c>
      <c r="Z17" s="21"/>
      <c r="AA17" s="22"/>
    </row>
    <row r="18" spans="1:27" x14ac:dyDescent="0.25">
      <c r="A18" s="23" t="s">
        <v>47</v>
      </c>
      <c r="B18" s="17" t="s">
        <v>33</v>
      </c>
      <c r="C18" s="18">
        <v>-3561589</v>
      </c>
      <c r="D18" s="18"/>
      <c r="E18" s="19">
        <v>29650618</v>
      </c>
      <c r="F18" s="20">
        <v>27112738</v>
      </c>
      <c r="G18" s="24">
        <v>-6346846</v>
      </c>
      <c r="H18" s="24">
        <v>2009640</v>
      </c>
      <c r="I18" s="24">
        <v>-387921</v>
      </c>
      <c r="J18" s="20">
        <v>-4725127</v>
      </c>
      <c r="K18" s="24">
        <v>-400852</v>
      </c>
      <c r="L18" s="24">
        <v>-414008</v>
      </c>
      <c r="M18" s="20">
        <v>-400852</v>
      </c>
      <c r="N18" s="24">
        <v>-1215712</v>
      </c>
      <c r="O18" s="24">
        <v>-400852</v>
      </c>
      <c r="P18" s="24">
        <v>-362059</v>
      </c>
      <c r="Q18" s="20">
        <v>259425</v>
      </c>
      <c r="R18" s="24">
        <v>-503486</v>
      </c>
      <c r="S18" s="24"/>
      <c r="T18" s="20"/>
      <c r="U18" s="24"/>
      <c r="V18" s="24"/>
      <c r="W18" s="24">
        <v>-6444325</v>
      </c>
      <c r="X18" s="20">
        <v>29636260</v>
      </c>
      <c r="Y18" s="24">
        <v>-36080585</v>
      </c>
      <c r="Z18" s="25">
        <v>-121.74473094783215</v>
      </c>
      <c r="AA18" s="26">
        <v>27112738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>
        <v>3156</v>
      </c>
      <c r="D22" s="18"/>
      <c r="E22" s="19"/>
      <c r="F22" s="20"/>
      <c r="G22" s="20">
        <v>3156</v>
      </c>
      <c r="H22" s="20"/>
      <c r="I22" s="20"/>
      <c r="J22" s="20">
        <v>3156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3156</v>
      </c>
      <c r="X22" s="20"/>
      <c r="Y22" s="20">
        <v>3156</v>
      </c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-3618433</v>
      </c>
      <c r="D26" s="29">
        <f t="shared" ref="D26:Y26" si="1">SUM(D16:D25)</f>
        <v>0</v>
      </c>
      <c r="E26" s="35">
        <f t="shared" si="1"/>
        <v>29650618</v>
      </c>
      <c r="F26" s="36">
        <f t="shared" si="1"/>
        <v>27112738</v>
      </c>
      <c r="G26" s="36">
        <f t="shared" si="1"/>
        <v>-6513149</v>
      </c>
      <c r="H26" s="36">
        <f t="shared" si="1"/>
        <v>2009640</v>
      </c>
      <c r="I26" s="36">
        <f t="shared" si="1"/>
        <v>-387921</v>
      </c>
      <c r="J26" s="36">
        <f t="shared" si="1"/>
        <v>-4891430</v>
      </c>
      <c r="K26" s="36">
        <f t="shared" si="1"/>
        <v>-400852</v>
      </c>
      <c r="L26" s="36">
        <f t="shared" si="1"/>
        <v>-414008</v>
      </c>
      <c r="M26" s="36">
        <f t="shared" si="1"/>
        <v>-400852</v>
      </c>
      <c r="N26" s="36">
        <f t="shared" si="1"/>
        <v>-1215712</v>
      </c>
      <c r="O26" s="36">
        <f t="shared" si="1"/>
        <v>-400852</v>
      </c>
      <c r="P26" s="36">
        <f t="shared" si="1"/>
        <v>-362059</v>
      </c>
      <c r="Q26" s="36">
        <f t="shared" si="1"/>
        <v>259425</v>
      </c>
      <c r="R26" s="36">
        <f t="shared" si="1"/>
        <v>-503486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-6610628</v>
      </c>
      <c r="X26" s="36">
        <f t="shared" si="1"/>
        <v>29636260</v>
      </c>
      <c r="Y26" s="36">
        <f t="shared" si="1"/>
        <v>-36246888</v>
      </c>
      <c r="Z26" s="37">
        <f>+IF(X26&lt;&gt;0,+(Y26/X26)*100,0)</f>
        <v>-122.30587800215007</v>
      </c>
      <c r="AA26" s="38">
        <f>SUM(AA16:AA25)</f>
        <v>27112738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624142047</v>
      </c>
      <c r="D27" s="29">
        <f>+D14+D26</f>
        <v>0</v>
      </c>
      <c r="E27" s="30">
        <f t="shared" si="2"/>
        <v>310421592</v>
      </c>
      <c r="F27" s="31">
        <f t="shared" si="2"/>
        <v>162732993</v>
      </c>
      <c r="G27" s="31">
        <f t="shared" si="2"/>
        <v>639507958</v>
      </c>
      <c r="H27" s="31">
        <f t="shared" si="2"/>
        <v>9724002</v>
      </c>
      <c r="I27" s="31">
        <f t="shared" si="2"/>
        <v>4628463</v>
      </c>
      <c r="J27" s="31">
        <f t="shared" si="2"/>
        <v>653860423</v>
      </c>
      <c r="K27" s="31">
        <f t="shared" si="2"/>
        <v>3689180</v>
      </c>
      <c r="L27" s="31">
        <f t="shared" si="2"/>
        <v>6578661</v>
      </c>
      <c r="M27" s="31">
        <f t="shared" si="2"/>
        <v>27361180</v>
      </c>
      <c r="N27" s="31">
        <f t="shared" si="2"/>
        <v>37629021</v>
      </c>
      <c r="O27" s="31">
        <f t="shared" si="2"/>
        <v>3434171</v>
      </c>
      <c r="P27" s="31">
        <f t="shared" si="2"/>
        <v>3083836</v>
      </c>
      <c r="Q27" s="31">
        <f t="shared" si="2"/>
        <v>21309925</v>
      </c>
      <c r="R27" s="31">
        <f t="shared" si="2"/>
        <v>27827932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719317376</v>
      </c>
      <c r="X27" s="31">
        <f t="shared" si="2"/>
        <v>291717400</v>
      </c>
      <c r="Y27" s="31">
        <f t="shared" si="2"/>
        <v>427599976</v>
      </c>
      <c r="Z27" s="32">
        <f>+IF(X27&lt;&gt;0,+(Y27/X27)*100,0)</f>
        <v>146.58020947670587</v>
      </c>
      <c r="AA27" s="33">
        <f>+AA14+AA26</f>
        <v>162732993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3180959</v>
      </c>
      <c r="D32" s="18"/>
      <c r="E32" s="19">
        <v>8025521</v>
      </c>
      <c r="F32" s="20">
        <v>8982590</v>
      </c>
      <c r="G32" s="20">
        <v>3173057</v>
      </c>
      <c r="H32" s="20">
        <v>-531</v>
      </c>
      <c r="I32" s="20">
        <v>-6812</v>
      </c>
      <c r="J32" s="20">
        <v>3165714</v>
      </c>
      <c r="K32" s="20">
        <v>-1726</v>
      </c>
      <c r="L32" s="20">
        <v>-5745</v>
      </c>
      <c r="M32" s="20">
        <v>-452</v>
      </c>
      <c r="N32" s="20">
        <v>-7923</v>
      </c>
      <c r="O32" s="20">
        <v>-8410</v>
      </c>
      <c r="P32" s="20">
        <v>29541</v>
      </c>
      <c r="Q32" s="20">
        <v>-3988</v>
      </c>
      <c r="R32" s="20">
        <v>17143</v>
      </c>
      <c r="S32" s="20"/>
      <c r="T32" s="20"/>
      <c r="U32" s="20"/>
      <c r="V32" s="20"/>
      <c r="W32" s="20">
        <v>3174934</v>
      </c>
      <c r="X32" s="20">
        <v>8982590</v>
      </c>
      <c r="Y32" s="20">
        <v>-5807656</v>
      </c>
      <c r="Z32" s="21">
        <v>-64.654581807696886</v>
      </c>
      <c r="AA32" s="22">
        <v>8982590</v>
      </c>
    </row>
    <row r="33" spans="1:27" x14ac:dyDescent="0.25">
      <c r="A33" s="23" t="s">
        <v>61</v>
      </c>
      <c r="B33" s="17" t="s">
        <v>33</v>
      </c>
      <c r="C33" s="18">
        <v>1359836</v>
      </c>
      <c r="D33" s="18"/>
      <c r="E33" s="19">
        <v>5166665</v>
      </c>
      <c r="F33" s="20">
        <v>4042493</v>
      </c>
      <c r="G33" s="20">
        <v>-1110529</v>
      </c>
      <c r="H33" s="20">
        <v>309406</v>
      </c>
      <c r="I33" s="20">
        <v>580126</v>
      </c>
      <c r="J33" s="20">
        <v>-220997</v>
      </c>
      <c r="K33" s="20">
        <v>56374</v>
      </c>
      <c r="L33" s="20">
        <v>318558</v>
      </c>
      <c r="M33" s="20">
        <v>279137</v>
      </c>
      <c r="N33" s="20">
        <v>654069</v>
      </c>
      <c r="O33" s="20">
        <v>-51453</v>
      </c>
      <c r="P33" s="20">
        <v>223097</v>
      </c>
      <c r="Q33" s="20">
        <v>226076</v>
      </c>
      <c r="R33" s="20">
        <v>397720</v>
      </c>
      <c r="S33" s="20"/>
      <c r="T33" s="20"/>
      <c r="U33" s="20"/>
      <c r="V33" s="20"/>
      <c r="W33" s="20">
        <v>830792</v>
      </c>
      <c r="X33" s="20">
        <v>3253885</v>
      </c>
      <c r="Y33" s="20">
        <v>-2423093</v>
      </c>
      <c r="Z33" s="21">
        <v>-74.467690161145825</v>
      </c>
      <c r="AA33" s="22">
        <v>4042493</v>
      </c>
    </row>
    <row r="34" spans="1:27" x14ac:dyDescent="0.25">
      <c r="A34" s="23" t="s">
        <v>62</v>
      </c>
      <c r="B34" s="17" t="s">
        <v>33</v>
      </c>
      <c r="C34" s="18">
        <v>159541</v>
      </c>
      <c r="D34" s="18"/>
      <c r="E34" s="19"/>
      <c r="F34" s="20">
        <v>421342</v>
      </c>
      <c r="G34" s="20">
        <v>159507</v>
      </c>
      <c r="H34" s="20">
        <v>17490</v>
      </c>
      <c r="I34" s="20">
        <v>-4590</v>
      </c>
      <c r="J34" s="20">
        <v>172407</v>
      </c>
      <c r="K34" s="20"/>
      <c r="L34" s="20">
        <v>-30886</v>
      </c>
      <c r="M34" s="20">
        <v>-4420</v>
      </c>
      <c r="N34" s="20">
        <v>-35306</v>
      </c>
      <c r="O34" s="20">
        <v>-4760</v>
      </c>
      <c r="P34" s="20">
        <v>-4420</v>
      </c>
      <c r="Q34" s="20">
        <v>-4080</v>
      </c>
      <c r="R34" s="20">
        <v>-13260</v>
      </c>
      <c r="S34" s="20"/>
      <c r="T34" s="20"/>
      <c r="U34" s="20"/>
      <c r="V34" s="20"/>
      <c r="W34" s="20">
        <v>123841</v>
      </c>
      <c r="X34" s="20">
        <v>421342</v>
      </c>
      <c r="Y34" s="20">
        <v>-297501</v>
      </c>
      <c r="Z34" s="21">
        <v>-70.607962177993173</v>
      </c>
      <c r="AA34" s="22">
        <v>421342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15996304</v>
      </c>
      <c r="D36" s="18"/>
      <c r="E36" s="19"/>
      <c r="F36" s="20"/>
      <c r="G36" s="20">
        <v>16047773</v>
      </c>
      <c r="H36" s="20">
        <v>404505</v>
      </c>
      <c r="I36" s="20">
        <v>303664</v>
      </c>
      <c r="J36" s="20">
        <v>16755942</v>
      </c>
      <c r="K36" s="20">
        <v>254732</v>
      </c>
      <c r="L36" s="20">
        <v>172883</v>
      </c>
      <c r="M36" s="20">
        <v>180906</v>
      </c>
      <c r="N36" s="20">
        <v>608521</v>
      </c>
      <c r="O36" s="20">
        <v>176570</v>
      </c>
      <c r="P36" s="20">
        <v>184017</v>
      </c>
      <c r="Q36" s="20">
        <v>198701</v>
      </c>
      <c r="R36" s="20">
        <v>559288</v>
      </c>
      <c r="S36" s="20"/>
      <c r="T36" s="20"/>
      <c r="U36" s="20"/>
      <c r="V36" s="20"/>
      <c r="W36" s="20">
        <v>17923751</v>
      </c>
      <c r="X36" s="20"/>
      <c r="Y36" s="20">
        <v>17923751</v>
      </c>
      <c r="Z36" s="21"/>
      <c r="AA36" s="22"/>
    </row>
    <row r="37" spans="1:27" x14ac:dyDescent="0.25">
      <c r="A37" s="23" t="s">
        <v>65</v>
      </c>
      <c r="B37" s="17" t="s">
        <v>33</v>
      </c>
      <c r="C37" s="18">
        <v>-278506</v>
      </c>
      <c r="D37" s="18"/>
      <c r="E37" s="19"/>
      <c r="F37" s="20"/>
      <c r="G37" s="20">
        <v>-284775</v>
      </c>
      <c r="H37" s="20">
        <v>-29836</v>
      </c>
      <c r="I37" s="20">
        <v>-16299</v>
      </c>
      <c r="J37" s="20">
        <v>-330910</v>
      </c>
      <c r="K37" s="20"/>
      <c r="L37" s="20"/>
      <c r="M37" s="20"/>
      <c r="N37" s="20"/>
      <c r="O37" s="20">
        <v>-18807</v>
      </c>
      <c r="P37" s="20">
        <v>-10219</v>
      </c>
      <c r="Q37" s="20">
        <v>-17101</v>
      </c>
      <c r="R37" s="20">
        <v>-46127</v>
      </c>
      <c r="S37" s="20"/>
      <c r="T37" s="20"/>
      <c r="U37" s="20"/>
      <c r="V37" s="20"/>
      <c r="W37" s="20">
        <v>-377037</v>
      </c>
      <c r="X37" s="20"/>
      <c r="Y37" s="20">
        <v>-377037</v>
      </c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20418134</v>
      </c>
      <c r="D38" s="29">
        <f t="shared" ref="D38:Y38" si="3">SUM(D30:D37)</f>
        <v>0</v>
      </c>
      <c r="E38" s="30">
        <f t="shared" si="3"/>
        <v>13192186</v>
      </c>
      <c r="F38" s="31">
        <f t="shared" si="3"/>
        <v>13446425</v>
      </c>
      <c r="G38" s="31">
        <f t="shared" si="3"/>
        <v>17985033</v>
      </c>
      <c r="H38" s="31">
        <f t="shared" si="3"/>
        <v>701034</v>
      </c>
      <c r="I38" s="31">
        <f t="shared" si="3"/>
        <v>856089</v>
      </c>
      <c r="J38" s="31">
        <f t="shared" si="3"/>
        <v>19542156</v>
      </c>
      <c r="K38" s="31">
        <f t="shared" si="3"/>
        <v>309380</v>
      </c>
      <c r="L38" s="31">
        <f t="shared" si="3"/>
        <v>454810</v>
      </c>
      <c r="M38" s="31">
        <f t="shared" si="3"/>
        <v>455171</v>
      </c>
      <c r="N38" s="31">
        <f t="shared" si="3"/>
        <v>1219361</v>
      </c>
      <c r="O38" s="31">
        <f t="shared" si="3"/>
        <v>93140</v>
      </c>
      <c r="P38" s="31">
        <f t="shared" si="3"/>
        <v>422016</v>
      </c>
      <c r="Q38" s="31">
        <f t="shared" si="3"/>
        <v>399608</v>
      </c>
      <c r="R38" s="31">
        <f t="shared" si="3"/>
        <v>914764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21676281</v>
      </c>
      <c r="X38" s="31">
        <f t="shared" si="3"/>
        <v>12657817</v>
      </c>
      <c r="Y38" s="31">
        <f t="shared" si="3"/>
        <v>9018464</v>
      </c>
      <c r="Z38" s="32">
        <f>+IF(X38&lt;&gt;0,+(Y38/X38)*100,0)</f>
        <v>71.248178102116654</v>
      </c>
      <c r="AA38" s="33">
        <f>SUM(AA30:AA37)</f>
        <v>13446425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20418134</v>
      </c>
      <c r="D45" s="29">
        <f>+D38+D44</f>
        <v>0</v>
      </c>
      <c r="E45" s="30">
        <f t="shared" si="5"/>
        <v>13192186</v>
      </c>
      <c r="F45" s="31">
        <f t="shared" si="5"/>
        <v>13446425</v>
      </c>
      <c r="G45" s="31">
        <f t="shared" si="5"/>
        <v>17985033</v>
      </c>
      <c r="H45" s="31">
        <f t="shared" si="5"/>
        <v>701034</v>
      </c>
      <c r="I45" s="31">
        <f t="shared" si="5"/>
        <v>856089</v>
      </c>
      <c r="J45" s="31">
        <f t="shared" si="5"/>
        <v>19542156</v>
      </c>
      <c r="K45" s="31">
        <f t="shared" si="5"/>
        <v>309380</v>
      </c>
      <c r="L45" s="31">
        <f t="shared" si="5"/>
        <v>454810</v>
      </c>
      <c r="M45" s="31">
        <f t="shared" si="5"/>
        <v>455171</v>
      </c>
      <c r="N45" s="31">
        <f t="shared" si="5"/>
        <v>1219361</v>
      </c>
      <c r="O45" s="31">
        <f t="shared" si="5"/>
        <v>93140</v>
      </c>
      <c r="P45" s="31">
        <f t="shared" si="5"/>
        <v>422016</v>
      </c>
      <c r="Q45" s="31">
        <f t="shared" si="5"/>
        <v>399608</v>
      </c>
      <c r="R45" s="31">
        <f t="shared" si="5"/>
        <v>914764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21676281</v>
      </c>
      <c r="X45" s="31">
        <f t="shared" si="5"/>
        <v>12657817</v>
      </c>
      <c r="Y45" s="31">
        <f t="shared" si="5"/>
        <v>9018464</v>
      </c>
      <c r="Z45" s="32">
        <f>+IF(X45&lt;&gt;0,+(Y45/X45)*100,0)</f>
        <v>71.248178102116654</v>
      </c>
      <c r="AA45" s="33">
        <f>+AA38+AA44</f>
        <v>13446425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603723913</v>
      </c>
      <c r="D46" s="42">
        <f t="shared" si="6"/>
        <v>0</v>
      </c>
      <c r="E46" s="43">
        <f t="shared" si="6"/>
        <v>297229406</v>
      </c>
      <c r="F46" s="44">
        <f t="shared" si="6"/>
        <v>149286568</v>
      </c>
      <c r="G46" s="44">
        <f t="shared" si="6"/>
        <v>621522925</v>
      </c>
      <c r="H46" s="44">
        <f t="shared" si="6"/>
        <v>9022968</v>
      </c>
      <c r="I46" s="44">
        <f t="shared" si="6"/>
        <v>3772374</v>
      </c>
      <c r="J46" s="44">
        <f t="shared" si="6"/>
        <v>634318267</v>
      </c>
      <c r="K46" s="44">
        <f t="shared" si="6"/>
        <v>3379800</v>
      </c>
      <c r="L46" s="44">
        <f t="shared" si="6"/>
        <v>6123851</v>
      </c>
      <c r="M46" s="44">
        <f t="shared" si="6"/>
        <v>26906009</v>
      </c>
      <c r="N46" s="44">
        <f t="shared" si="6"/>
        <v>36409660</v>
      </c>
      <c r="O46" s="44">
        <f t="shared" si="6"/>
        <v>3341031</v>
      </c>
      <c r="P46" s="44">
        <f t="shared" si="6"/>
        <v>2661820</v>
      </c>
      <c r="Q46" s="44">
        <f t="shared" si="6"/>
        <v>20910317</v>
      </c>
      <c r="R46" s="44">
        <f t="shared" si="6"/>
        <v>26913168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697641095</v>
      </c>
      <c r="X46" s="44">
        <f t="shared" si="6"/>
        <v>279059583</v>
      </c>
      <c r="Y46" s="44">
        <f t="shared" si="6"/>
        <v>418581512</v>
      </c>
      <c r="Z46" s="45">
        <f>+IF(X46&lt;&gt;0,+(Y46/X46)*100,0)</f>
        <v>149.99718250134418</v>
      </c>
      <c r="AA46" s="46">
        <f>+AA27-AA45</f>
        <v>149286568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171908807</v>
      </c>
      <c r="D48" s="18"/>
      <c r="E48" s="19">
        <v>234179952</v>
      </c>
      <c r="F48" s="20">
        <v>45897949</v>
      </c>
      <c r="G48" s="20">
        <v>197963555</v>
      </c>
      <c r="H48" s="20">
        <v>1505925</v>
      </c>
      <c r="I48" s="20">
        <v>769541</v>
      </c>
      <c r="J48" s="20">
        <v>200239021</v>
      </c>
      <c r="K48" s="20">
        <v>-12755005</v>
      </c>
      <c r="L48" s="20">
        <v>-4849094</v>
      </c>
      <c r="M48" s="20">
        <v>24112182</v>
      </c>
      <c r="N48" s="20">
        <v>6508083</v>
      </c>
      <c r="O48" s="20">
        <v>-440019</v>
      </c>
      <c r="P48" s="20">
        <v>-1564230</v>
      </c>
      <c r="Q48" s="20">
        <v>18309814</v>
      </c>
      <c r="R48" s="20">
        <v>16305565</v>
      </c>
      <c r="S48" s="20"/>
      <c r="T48" s="20"/>
      <c r="U48" s="20"/>
      <c r="V48" s="20"/>
      <c r="W48" s="20">
        <v>223052669</v>
      </c>
      <c r="X48" s="20">
        <v>175670964</v>
      </c>
      <c r="Y48" s="20">
        <v>47381705</v>
      </c>
      <c r="Z48" s="47">
        <v>26.971847777871815</v>
      </c>
      <c r="AA48" s="22">
        <v>45897949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171908807</v>
      </c>
      <c r="D51" s="50">
        <f t="shared" ref="D51:Y51" si="7">SUM(D48:D50)</f>
        <v>0</v>
      </c>
      <c r="E51" s="51">
        <f t="shared" si="7"/>
        <v>234179952</v>
      </c>
      <c r="F51" s="52">
        <f t="shared" si="7"/>
        <v>45897949</v>
      </c>
      <c r="G51" s="52">
        <f t="shared" si="7"/>
        <v>197963555</v>
      </c>
      <c r="H51" s="52">
        <f t="shared" si="7"/>
        <v>1505925</v>
      </c>
      <c r="I51" s="52">
        <f t="shared" si="7"/>
        <v>769541</v>
      </c>
      <c r="J51" s="52">
        <f t="shared" si="7"/>
        <v>200239021</v>
      </c>
      <c r="K51" s="52">
        <f t="shared" si="7"/>
        <v>-12755005</v>
      </c>
      <c r="L51" s="52">
        <f t="shared" si="7"/>
        <v>-4849094</v>
      </c>
      <c r="M51" s="52">
        <f t="shared" si="7"/>
        <v>24112182</v>
      </c>
      <c r="N51" s="52">
        <f t="shared" si="7"/>
        <v>6508083</v>
      </c>
      <c r="O51" s="52">
        <f t="shared" si="7"/>
        <v>-440019</v>
      </c>
      <c r="P51" s="52">
        <f t="shared" si="7"/>
        <v>-1564230</v>
      </c>
      <c r="Q51" s="52">
        <f t="shared" si="7"/>
        <v>18309814</v>
      </c>
      <c r="R51" s="52">
        <f t="shared" si="7"/>
        <v>16305565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223052669</v>
      </c>
      <c r="X51" s="52">
        <f t="shared" si="7"/>
        <v>175670964</v>
      </c>
      <c r="Y51" s="52">
        <f t="shared" si="7"/>
        <v>47381705</v>
      </c>
      <c r="Z51" s="53">
        <f>+IF(X51&lt;&gt;0,+(Y51/X51)*100,0)</f>
        <v>26.971847777871815</v>
      </c>
      <c r="AA51" s="54">
        <f>SUM(AA48:AA50)</f>
        <v>45897949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167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168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57536024</v>
      </c>
      <c r="D6" s="18"/>
      <c r="E6" s="19">
        <v>14801074</v>
      </c>
      <c r="F6" s="20">
        <v>8190973</v>
      </c>
      <c r="G6" s="20">
        <v>62217226</v>
      </c>
      <c r="H6" s="20">
        <v>1972961</v>
      </c>
      <c r="I6" s="20">
        <v>1746055</v>
      </c>
      <c r="J6" s="20">
        <v>65936242</v>
      </c>
      <c r="K6" s="20">
        <v>1615123</v>
      </c>
      <c r="L6" s="20">
        <v>1481999</v>
      </c>
      <c r="M6" s="20">
        <v>4583843</v>
      </c>
      <c r="N6" s="20">
        <v>7680965</v>
      </c>
      <c r="O6" s="20">
        <v>1518625</v>
      </c>
      <c r="P6" s="20">
        <v>1409091</v>
      </c>
      <c r="Q6" s="20">
        <v>3914964</v>
      </c>
      <c r="R6" s="20">
        <v>6842680</v>
      </c>
      <c r="S6" s="20"/>
      <c r="T6" s="20"/>
      <c r="U6" s="20"/>
      <c r="V6" s="20"/>
      <c r="W6" s="20">
        <v>80459887</v>
      </c>
      <c r="X6" s="20">
        <v>9448264</v>
      </c>
      <c r="Y6" s="20">
        <v>71011623</v>
      </c>
      <c r="Z6" s="21">
        <v>751.58381476216164</v>
      </c>
      <c r="AA6" s="22">
        <v>8190973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18164241</v>
      </c>
      <c r="D8" s="18"/>
      <c r="E8" s="19">
        <v>-703615</v>
      </c>
      <c r="F8" s="20">
        <v>8329847</v>
      </c>
      <c r="G8" s="20">
        <v>19394602</v>
      </c>
      <c r="H8" s="20">
        <v>980920</v>
      </c>
      <c r="I8" s="20">
        <v>829504</v>
      </c>
      <c r="J8" s="20">
        <v>21205026</v>
      </c>
      <c r="K8" s="20">
        <v>851546</v>
      </c>
      <c r="L8" s="20">
        <v>1015703</v>
      </c>
      <c r="M8" s="20">
        <v>805754</v>
      </c>
      <c r="N8" s="20">
        <v>2673003</v>
      </c>
      <c r="O8" s="20">
        <v>1025052</v>
      </c>
      <c r="P8" s="20">
        <v>939129</v>
      </c>
      <c r="Q8" s="20">
        <v>816894</v>
      </c>
      <c r="R8" s="20">
        <v>2781075</v>
      </c>
      <c r="S8" s="20"/>
      <c r="T8" s="20"/>
      <c r="U8" s="20"/>
      <c r="V8" s="20"/>
      <c r="W8" s="20">
        <v>26659104</v>
      </c>
      <c r="X8" s="20">
        <v>1730660</v>
      </c>
      <c r="Y8" s="20">
        <v>24928444</v>
      </c>
      <c r="Z8" s="21">
        <v>1440.4010030855281</v>
      </c>
      <c r="AA8" s="22">
        <v>8329847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-3890598</v>
      </c>
      <c r="D11" s="18"/>
      <c r="E11" s="19"/>
      <c r="F11" s="20">
        <v>10000</v>
      </c>
      <c r="G11" s="20">
        <v>-3945741</v>
      </c>
      <c r="H11" s="20">
        <v>-149290</v>
      </c>
      <c r="I11" s="20">
        <v>-31807</v>
      </c>
      <c r="J11" s="20">
        <v>-4126838</v>
      </c>
      <c r="K11" s="20">
        <v>-13994</v>
      </c>
      <c r="L11" s="20">
        <v>-58020</v>
      </c>
      <c r="M11" s="20">
        <v>-46785</v>
      </c>
      <c r="N11" s="20">
        <v>-118799</v>
      </c>
      <c r="O11" s="20">
        <v>-37114</v>
      </c>
      <c r="P11" s="20">
        <v>-43008</v>
      </c>
      <c r="Q11" s="20">
        <v>-13758</v>
      </c>
      <c r="R11" s="20">
        <v>-93880</v>
      </c>
      <c r="S11" s="20"/>
      <c r="T11" s="20"/>
      <c r="U11" s="20"/>
      <c r="V11" s="20"/>
      <c r="W11" s="20">
        <v>-4339517</v>
      </c>
      <c r="X11" s="20">
        <v>2500</v>
      </c>
      <c r="Y11" s="20">
        <v>-4342017</v>
      </c>
      <c r="Z11" s="21">
        <v>-173680.68</v>
      </c>
      <c r="AA11" s="22">
        <v>10000</v>
      </c>
    </row>
    <row r="12" spans="1:27" x14ac:dyDescent="0.25">
      <c r="A12" s="23" t="s">
        <v>41</v>
      </c>
      <c r="B12" s="17" t="s">
        <v>33</v>
      </c>
      <c r="C12" s="18">
        <v>-5603</v>
      </c>
      <c r="D12" s="18"/>
      <c r="E12" s="19"/>
      <c r="F12" s="20"/>
      <c r="G12" s="24">
        <v>-5165</v>
      </c>
      <c r="H12" s="24">
        <v>10913</v>
      </c>
      <c r="I12" s="24">
        <v>3384</v>
      </c>
      <c r="J12" s="20">
        <v>9132</v>
      </c>
      <c r="K12" s="24">
        <v>27172</v>
      </c>
      <c r="L12" s="24">
        <v>-24698</v>
      </c>
      <c r="M12" s="20">
        <v>13755</v>
      </c>
      <c r="N12" s="24">
        <v>16229</v>
      </c>
      <c r="O12" s="24">
        <v>-15868</v>
      </c>
      <c r="P12" s="24">
        <v>20752</v>
      </c>
      <c r="Q12" s="20">
        <v>-16687</v>
      </c>
      <c r="R12" s="24">
        <v>-11803</v>
      </c>
      <c r="S12" s="24"/>
      <c r="T12" s="20"/>
      <c r="U12" s="24"/>
      <c r="V12" s="24"/>
      <c r="W12" s="24">
        <v>13558</v>
      </c>
      <c r="X12" s="20"/>
      <c r="Y12" s="24">
        <v>13558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17886</v>
      </c>
      <c r="D13" s="18"/>
      <c r="E13" s="19"/>
      <c r="F13" s="20"/>
      <c r="G13" s="20">
        <v>175635</v>
      </c>
      <c r="H13" s="20">
        <v>-157550</v>
      </c>
      <c r="I13" s="20"/>
      <c r="J13" s="20">
        <v>18085</v>
      </c>
      <c r="K13" s="20">
        <v>-2688</v>
      </c>
      <c r="L13" s="20"/>
      <c r="M13" s="20">
        <v>2688</v>
      </c>
      <c r="N13" s="20"/>
      <c r="O13" s="20">
        <v>-997</v>
      </c>
      <c r="P13" s="20"/>
      <c r="Q13" s="20">
        <v>2211</v>
      </c>
      <c r="R13" s="20">
        <v>1214</v>
      </c>
      <c r="S13" s="20"/>
      <c r="T13" s="20"/>
      <c r="U13" s="20"/>
      <c r="V13" s="20"/>
      <c r="W13" s="20">
        <v>19299</v>
      </c>
      <c r="X13" s="20"/>
      <c r="Y13" s="20">
        <v>19299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71821950</v>
      </c>
      <c r="D14" s="29">
        <f>SUM(D6:D13)</f>
        <v>0</v>
      </c>
      <c r="E14" s="30">
        <f t="shared" si="0"/>
        <v>14097459</v>
      </c>
      <c r="F14" s="31">
        <f t="shared" si="0"/>
        <v>16530820</v>
      </c>
      <c r="G14" s="31">
        <f t="shared" si="0"/>
        <v>77836557</v>
      </c>
      <c r="H14" s="31">
        <f t="shared" si="0"/>
        <v>2657954</v>
      </c>
      <c r="I14" s="31">
        <f t="shared" si="0"/>
        <v>2547136</v>
      </c>
      <c r="J14" s="31">
        <f t="shared" si="0"/>
        <v>83041647</v>
      </c>
      <c r="K14" s="31">
        <f t="shared" si="0"/>
        <v>2477159</v>
      </c>
      <c r="L14" s="31">
        <f t="shared" si="0"/>
        <v>2414984</v>
      </c>
      <c r="M14" s="31">
        <f t="shared" si="0"/>
        <v>5359255</v>
      </c>
      <c r="N14" s="31">
        <f t="shared" si="0"/>
        <v>10251398</v>
      </c>
      <c r="O14" s="31">
        <f t="shared" si="0"/>
        <v>2489698</v>
      </c>
      <c r="P14" s="31">
        <f t="shared" si="0"/>
        <v>2325964</v>
      </c>
      <c r="Q14" s="31">
        <f t="shared" si="0"/>
        <v>4703624</v>
      </c>
      <c r="R14" s="31">
        <f t="shared" si="0"/>
        <v>9519286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102812331</v>
      </c>
      <c r="X14" s="31">
        <f t="shared" si="0"/>
        <v>11181424</v>
      </c>
      <c r="Y14" s="31">
        <f t="shared" si="0"/>
        <v>91630907</v>
      </c>
      <c r="Z14" s="32">
        <f>+IF(X14&lt;&gt;0,+(Y14/X14)*100,0)</f>
        <v>819.49228470362993</v>
      </c>
      <c r="AA14" s="33">
        <f>SUM(AA6:AA13)</f>
        <v>16530820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-2565750</v>
      </c>
      <c r="D18" s="18"/>
      <c r="E18" s="19">
        <v>5609327</v>
      </c>
      <c r="F18" s="20">
        <v>4610827</v>
      </c>
      <c r="G18" s="24">
        <v>-2687689</v>
      </c>
      <c r="H18" s="24">
        <v>-349362</v>
      </c>
      <c r="I18" s="24">
        <v>-127920</v>
      </c>
      <c r="J18" s="20">
        <v>-3164971</v>
      </c>
      <c r="K18" s="24">
        <v>-132183</v>
      </c>
      <c r="L18" s="24">
        <v>-127920</v>
      </c>
      <c r="M18" s="20">
        <v>-132183</v>
      </c>
      <c r="N18" s="24">
        <v>-392286</v>
      </c>
      <c r="O18" s="24">
        <v>-132183</v>
      </c>
      <c r="P18" s="24">
        <v>-123338</v>
      </c>
      <c r="Q18" s="20">
        <v>-133117</v>
      </c>
      <c r="R18" s="24">
        <v>-388638</v>
      </c>
      <c r="S18" s="24"/>
      <c r="T18" s="20"/>
      <c r="U18" s="24"/>
      <c r="V18" s="24"/>
      <c r="W18" s="24">
        <v>-3945895</v>
      </c>
      <c r="X18" s="20">
        <v>3957371</v>
      </c>
      <c r="Y18" s="24">
        <v>-7903266</v>
      </c>
      <c r="Z18" s="25">
        <v>-199.71000949873036</v>
      </c>
      <c r="AA18" s="26">
        <v>4610827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-2565750</v>
      </c>
      <c r="D26" s="29">
        <f t="shared" ref="D26:Y26" si="1">SUM(D16:D25)</f>
        <v>0</v>
      </c>
      <c r="E26" s="35">
        <f t="shared" si="1"/>
        <v>5609327</v>
      </c>
      <c r="F26" s="36">
        <f t="shared" si="1"/>
        <v>4610827</v>
      </c>
      <c r="G26" s="36">
        <f t="shared" si="1"/>
        <v>-2687689</v>
      </c>
      <c r="H26" s="36">
        <f t="shared" si="1"/>
        <v>-349362</v>
      </c>
      <c r="I26" s="36">
        <f t="shared" si="1"/>
        <v>-127920</v>
      </c>
      <c r="J26" s="36">
        <f t="shared" si="1"/>
        <v>-3164971</v>
      </c>
      <c r="K26" s="36">
        <f t="shared" si="1"/>
        <v>-132183</v>
      </c>
      <c r="L26" s="36">
        <f t="shared" si="1"/>
        <v>-127920</v>
      </c>
      <c r="M26" s="36">
        <f t="shared" si="1"/>
        <v>-132183</v>
      </c>
      <c r="N26" s="36">
        <f t="shared" si="1"/>
        <v>-392286</v>
      </c>
      <c r="O26" s="36">
        <f t="shared" si="1"/>
        <v>-132183</v>
      </c>
      <c r="P26" s="36">
        <f t="shared" si="1"/>
        <v>-123338</v>
      </c>
      <c r="Q26" s="36">
        <f t="shared" si="1"/>
        <v>-133117</v>
      </c>
      <c r="R26" s="36">
        <f t="shared" si="1"/>
        <v>-388638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-3945895</v>
      </c>
      <c r="X26" s="36">
        <f t="shared" si="1"/>
        <v>3957371</v>
      </c>
      <c r="Y26" s="36">
        <f t="shared" si="1"/>
        <v>-7903266</v>
      </c>
      <c r="Z26" s="37">
        <f>+IF(X26&lt;&gt;0,+(Y26/X26)*100,0)</f>
        <v>-199.71000949873036</v>
      </c>
      <c r="AA26" s="38">
        <f>SUM(AA16:AA25)</f>
        <v>4610827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69256200</v>
      </c>
      <c r="D27" s="29">
        <f>+D14+D26</f>
        <v>0</v>
      </c>
      <c r="E27" s="30">
        <f t="shared" si="2"/>
        <v>19706786</v>
      </c>
      <c r="F27" s="31">
        <f t="shared" si="2"/>
        <v>21141647</v>
      </c>
      <c r="G27" s="31">
        <f t="shared" si="2"/>
        <v>75148868</v>
      </c>
      <c r="H27" s="31">
        <f t="shared" si="2"/>
        <v>2308592</v>
      </c>
      <c r="I27" s="31">
        <f t="shared" si="2"/>
        <v>2419216</v>
      </c>
      <c r="J27" s="31">
        <f t="shared" si="2"/>
        <v>79876676</v>
      </c>
      <c r="K27" s="31">
        <f t="shared" si="2"/>
        <v>2344976</v>
      </c>
      <c r="L27" s="31">
        <f t="shared" si="2"/>
        <v>2287064</v>
      </c>
      <c r="M27" s="31">
        <f t="shared" si="2"/>
        <v>5227072</v>
      </c>
      <c r="N27" s="31">
        <f t="shared" si="2"/>
        <v>9859112</v>
      </c>
      <c r="O27" s="31">
        <f t="shared" si="2"/>
        <v>2357515</v>
      </c>
      <c r="P27" s="31">
        <f t="shared" si="2"/>
        <v>2202626</v>
      </c>
      <c r="Q27" s="31">
        <f t="shared" si="2"/>
        <v>4570507</v>
      </c>
      <c r="R27" s="31">
        <f t="shared" si="2"/>
        <v>9130648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98866436</v>
      </c>
      <c r="X27" s="31">
        <f t="shared" si="2"/>
        <v>15138795</v>
      </c>
      <c r="Y27" s="31">
        <f t="shared" si="2"/>
        <v>83727641</v>
      </c>
      <c r="Z27" s="32">
        <f>+IF(X27&lt;&gt;0,+(Y27/X27)*100,0)</f>
        <v>553.06674672587872</v>
      </c>
      <c r="AA27" s="33">
        <f>+AA14+AA26</f>
        <v>21141647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-174536</v>
      </c>
      <c r="D32" s="18"/>
      <c r="E32" s="19"/>
      <c r="F32" s="20"/>
      <c r="G32" s="20">
        <v>-179353</v>
      </c>
      <c r="H32" s="20">
        <v>-5324</v>
      </c>
      <c r="I32" s="20">
        <v>-1425</v>
      </c>
      <c r="J32" s="20">
        <v>-186102</v>
      </c>
      <c r="K32" s="20">
        <v>-3023</v>
      </c>
      <c r="L32" s="20">
        <v>-7471</v>
      </c>
      <c r="M32" s="20">
        <v>-8353</v>
      </c>
      <c r="N32" s="20">
        <v>-18847</v>
      </c>
      <c r="O32" s="20">
        <v>-6596</v>
      </c>
      <c r="P32" s="20">
        <v>-5972</v>
      </c>
      <c r="Q32" s="20">
        <v>-8795</v>
      </c>
      <c r="R32" s="20">
        <v>-21363</v>
      </c>
      <c r="S32" s="20"/>
      <c r="T32" s="20"/>
      <c r="U32" s="20"/>
      <c r="V32" s="20"/>
      <c r="W32" s="20">
        <v>-226312</v>
      </c>
      <c r="X32" s="20"/>
      <c r="Y32" s="20">
        <v>-226312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11564195</v>
      </c>
      <c r="D33" s="18"/>
      <c r="E33" s="19">
        <v>-4336841</v>
      </c>
      <c r="F33" s="20">
        <v>-2496567</v>
      </c>
      <c r="G33" s="20">
        <v>11090350</v>
      </c>
      <c r="H33" s="20">
        <v>130897</v>
      </c>
      <c r="I33" s="20">
        <v>113276</v>
      </c>
      <c r="J33" s="20">
        <v>11334523</v>
      </c>
      <c r="K33" s="20">
        <v>111074</v>
      </c>
      <c r="L33" s="20">
        <v>148053</v>
      </c>
      <c r="M33" s="20">
        <v>113512</v>
      </c>
      <c r="N33" s="20">
        <v>372639</v>
      </c>
      <c r="O33" s="20">
        <v>241424</v>
      </c>
      <c r="P33" s="20">
        <v>29386</v>
      </c>
      <c r="Q33" s="20">
        <v>65979</v>
      </c>
      <c r="R33" s="20">
        <v>336789</v>
      </c>
      <c r="S33" s="20"/>
      <c r="T33" s="20"/>
      <c r="U33" s="20"/>
      <c r="V33" s="20"/>
      <c r="W33" s="20">
        <v>12043951</v>
      </c>
      <c r="X33" s="20">
        <v>-2792568</v>
      </c>
      <c r="Y33" s="20">
        <v>14836519</v>
      </c>
      <c r="Z33" s="21">
        <v>-531.28586304791861</v>
      </c>
      <c r="AA33" s="22">
        <v>-2496567</v>
      </c>
    </row>
    <row r="34" spans="1:27" x14ac:dyDescent="0.25">
      <c r="A34" s="23" t="s">
        <v>62</v>
      </c>
      <c r="B34" s="17" t="s">
        <v>33</v>
      </c>
      <c r="C34" s="18">
        <v>653</v>
      </c>
      <c r="D34" s="18"/>
      <c r="E34" s="19"/>
      <c r="F34" s="20"/>
      <c r="G34" s="20">
        <v>653</v>
      </c>
      <c r="H34" s="20"/>
      <c r="I34" s="20"/>
      <c r="J34" s="20">
        <v>653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653</v>
      </c>
      <c r="X34" s="20"/>
      <c r="Y34" s="20">
        <v>653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22470</v>
      </c>
      <c r="D36" s="18"/>
      <c r="E36" s="19">
        <v>8945970</v>
      </c>
      <c r="F36" s="20">
        <v>8945970</v>
      </c>
      <c r="G36" s="20">
        <v>250065</v>
      </c>
      <c r="H36" s="20">
        <v>21465</v>
      </c>
      <c r="I36" s="20">
        <v>5259</v>
      </c>
      <c r="J36" s="20">
        <v>276789</v>
      </c>
      <c r="K36" s="20">
        <v>804</v>
      </c>
      <c r="L36" s="20">
        <v>-37317</v>
      </c>
      <c r="M36" s="20">
        <v>34402</v>
      </c>
      <c r="N36" s="20">
        <v>-2111</v>
      </c>
      <c r="O36" s="20">
        <v>-27589</v>
      </c>
      <c r="P36" s="20">
        <v>576</v>
      </c>
      <c r="Q36" s="20">
        <v>14309</v>
      </c>
      <c r="R36" s="20">
        <v>-12704</v>
      </c>
      <c r="S36" s="20"/>
      <c r="T36" s="20"/>
      <c r="U36" s="20"/>
      <c r="V36" s="20"/>
      <c r="W36" s="20">
        <v>261974</v>
      </c>
      <c r="X36" s="20">
        <v>6709473</v>
      </c>
      <c r="Y36" s="20">
        <v>-6447499</v>
      </c>
      <c r="Z36" s="21">
        <v>-96.095460850651023</v>
      </c>
      <c r="AA36" s="22">
        <v>8945970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11412782</v>
      </c>
      <c r="D38" s="29">
        <f t="shared" ref="D38:Y38" si="3">SUM(D30:D37)</f>
        <v>0</v>
      </c>
      <c r="E38" s="30">
        <f t="shared" si="3"/>
        <v>4609129</v>
      </c>
      <c r="F38" s="31">
        <f t="shared" si="3"/>
        <v>6449403</v>
      </c>
      <c r="G38" s="31">
        <f t="shared" si="3"/>
        <v>11161715</v>
      </c>
      <c r="H38" s="31">
        <f t="shared" si="3"/>
        <v>147038</v>
      </c>
      <c r="I38" s="31">
        <f t="shared" si="3"/>
        <v>117110</v>
      </c>
      <c r="J38" s="31">
        <f t="shared" si="3"/>
        <v>11425863</v>
      </c>
      <c r="K38" s="31">
        <f t="shared" si="3"/>
        <v>108855</v>
      </c>
      <c r="L38" s="31">
        <f t="shared" si="3"/>
        <v>103265</v>
      </c>
      <c r="M38" s="31">
        <f t="shared" si="3"/>
        <v>139561</v>
      </c>
      <c r="N38" s="31">
        <f t="shared" si="3"/>
        <v>351681</v>
      </c>
      <c r="O38" s="31">
        <f t="shared" si="3"/>
        <v>207239</v>
      </c>
      <c r="P38" s="31">
        <f t="shared" si="3"/>
        <v>23990</v>
      </c>
      <c r="Q38" s="31">
        <f t="shared" si="3"/>
        <v>71493</v>
      </c>
      <c r="R38" s="31">
        <f t="shared" si="3"/>
        <v>302722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12080266</v>
      </c>
      <c r="X38" s="31">
        <f t="shared" si="3"/>
        <v>3916905</v>
      </c>
      <c r="Y38" s="31">
        <f t="shared" si="3"/>
        <v>8163361</v>
      </c>
      <c r="Z38" s="32">
        <f>+IF(X38&lt;&gt;0,+(Y38/X38)*100,0)</f>
        <v>208.41355611126642</v>
      </c>
      <c r="AA38" s="33">
        <f>SUM(AA30:AA37)</f>
        <v>6449403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11412782</v>
      </c>
      <c r="D45" s="29">
        <f>+D38+D44</f>
        <v>0</v>
      </c>
      <c r="E45" s="30">
        <f t="shared" si="5"/>
        <v>4609129</v>
      </c>
      <c r="F45" s="31">
        <f t="shared" si="5"/>
        <v>6449403</v>
      </c>
      <c r="G45" s="31">
        <f t="shared" si="5"/>
        <v>11161715</v>
      </c>
      <c r="H45" s="31">
        <f t="shared" si="5"/>
        <v>147038</v>
      </c>
      <c r="I45" s="31">
        <f t="shared" si="5"/>
        <v>117110</v>
      </c>
      <c r="J45" s="31">
        <f t="shared" si="5"/>
        <v>11425863</v>
      </c>
      <c r="K45" s="31">
        <f t="shared" si="5"/>
        <v>108855</v>
      </c>
      <c r="L45" s="31">
        <f t="shared" si="5"/>
        <v>103265</v>
      </c>
      <c r="M45" s="31">
        <f t="shared" si="5"/>
        <v>139561</v>
      </c>
      <c r="N45" s="31">
        <f t="shared" si="5"/>
        <v>351681</v>
      </c>
      <c r="O45" s="31">
        <f t="shared" si="5"/>
        <v>207239</v>
      </c>
      <c r="P45" s="31">
        <f t="shared" si="5"/>
        <v>23990</v>
      </c>
      <c r="Q45" s="31">
        <f t="shared" si="5"/>
        <v>71493</v>
      </c>
      <c r="R45" s="31">
        <f t="shared" si="5"/>
        <v>302722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12080266</v>
      </c>
      <c r="X45" s="31">
        <f t="shared" si="5"/>
        <v>3916905</v>
      </c>
      <c r="Y45" s="31">
        <f t="shared" si="5"/>
        <v>8163361</v>
      </c>
      <c r="Z45" s="32">
        <f>+IF(X45&lt;&gt;0,+(Y45/X45)*100,0)</f>
        <v>208.41355611126642</v>
      </c>
      <c r="AA45" s="33">
        <f>+AA38+AA44</f>
        <v>6449403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57843418</v>
      </c>
      <c r="D46" s="42">
        <f t="shared" si="6"/>
        <v>0</v>
      </c>
      <c r="E46" s="43">
        <f t="shared" si="6"/>
        <v>15097657</v>
      </c>
      <c r="F46" s="44">
        <f t="shared" si="6"/>
        <v>14692244</v>
      </c>
      <c r="G46" s="44">
        <f t="shared" si="6"/>
        <v>63987153</v>
      </c>
      <c r="H46" s="44">
        <f t="shared" si="6"/>
        <v>2161554</v>
      </c>
      <c r="I46" s="44">
        <f t="shared" si="6"/>
        <v>2302106</v>
      </c>
      <c r="J46" s="44">
        <f t="shared" si="6"/>
        <v>68450813</v>
      </c>
      <c r="K46" s="44">
        <f t="shared" si="6"/>
        <v>2236121</v>
      </c>
      <c r="L46" s="44">
        <f t="shared" si="6"/>
        <v>2183799</v>
      </c>
      <c r="M46" s="44">
        <f t="shared" si="6"/>
        <v>5087511</v>
      </c>
      <c r="N46" s="44">
        <f t="shared" si="6"/>
        <v>9507431</v>
      </c>
      <c r="O46" s="44">
        <f t="shared" si="6"/>
        <v>2150276</v>
      </c>
      <c r="P46" s="44">
        <f t="shared" si="6"/>
        <v>2178636</v>
      </c>
      <c r="Q46" s="44">
        <f t="shared" si="6"/>
        <v>4499014</v>
      </c>
      <c r="R46" s="44">
        <f t="shared" si="6"/>
        <v>8827926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86786170</v>
      </c>
      <c r="X46" s="44">
        <f t="shared" si="6"/>
        <v>11221890</v>
      </c>
      <c r="Y46" s="44">
        <f t="shared" si="6"/>
        <v>75564280</v>
      </c>
      <c r="Z46" s="45">
        <f>+IF(X46&lt;&gt;0,+(Y46/X46)*100,0)</f>
        <v>673.3650035778287</v>
      </c>
      <c r="AA46" s="46">
        <f>+AA27-AA45</f>
        <v>14692244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14766267</v>
      </c>
      <c r="D48" s="18"/>
      <c r="E48" s="19">
        <v>15097657</v>
      </c>
      <c r="F48" s="20">
        <v>14692245</v>
      </c>
      <c r="G48" s="20">
        <v>37529321</v>
      </c>
      <c r="H48" s="20">
        <v>-210584</v>
      </c>
      <c r="I48" s="20">
        <v>-12357698</v>
      </c>
      <c r="J48" s="20">
        <v>24961039</v>
      </c>
      <c r="K48" s="20">
        <v>425990</v>
      </c>
      <c r="L48" s="20">
        <v>974384</v>
      </c>
      <c r="M48" s="20">
        <v>3830819</v>
      </c>
      <c r="N48" s="20">
        <v>5231193</v>
      </c>
      <c r="O48" s="20">
        <v>791658</v>
      </c>
      <c r="P48" s="20">
        <v>206838</v>
      </c>
      <c r="Q48" s="20">
        <v>3198130</v>
      </c>
      <c r="R48" s="20">
        <v>4196626</v>
      </c>
      <c r="S48" s="20"/>
      <c r="T48" s="20"/>
      <c r="U48" s="20"/>
      <c r="V48" s="20"/>
      <c r="W48" s="20">
        <v>34388858</v>
      </c>
      <c r="X48" s="20">
        <v>11221889</v>
      </c>
      <c r="Y48" s="20">
        <v>23166969</v>
      </c>
      <c r="Z48" s="47">
        <v>206.44446759364666</v>
      </c>
      <c r="AA48" s="22">
        <v>14692245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14766267</v>
      </c>
      <c r="D51" s="50">
        <f t="shared" ref="D51:Y51" si="7">SUM(D48:D50)</f>
        <v>0</v>
      </c>
      <c r="E51" s="51">
        <f t="shared" si="7"/>
        <v>15097657</v>
      </c>
      <c r="F51" s="52">
        <f t="shared" si="7"/>
        <v>14692245</v>
      </c>
      <c r="G51" s="52">
        <f t="shared" si="7"/>
        <v>37529321</v>
      </c>
      <c r="H51" s="52">
        <f t="shared" si="7"/>
        <v>-210584</v>
      </c>
      <c r="I51" s="52">
        <f t="shared" si="7"/>
        <v>-12357698</v>
      </c>
      <c r="J51" s="52">
        <f t="shared" si="7"/>
        <v>24961039</v>
      </c>
      <c r="K51" s="52">
        <f t="shared" si="7"/>
        <v>425990</v>
      </c>
      <c r="L51" s="52">
        <f t="shared" si="7"/>
        <v>974384</v>
      </c>
      <c r="M51" s="52">
        <f t="shared" si="7"/>
        <v>3830819</v>
      </c>
      <c r="N51" s="52">
        <f t="shared" si="7"/>
        <v>5231193</v>
      </c>
      <c r="O51" s="52">
        <f t="shared" si="7"/>
        <v>791658</v>
      </c>
      <c r="P51" s="52">
        <f t="shared" si="7"/>
        <v>206838</v>
      </c>
      <c r="Q51" s="52">
        <f t="shared" si="7"/>
        <v>3198130</v>
      </c>
      <c r="R51" s="52">
        <f t="shared" si="7"/>
        <v>4196626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34388858</v>
      </c>
      <c r="X51" s="52">
        <f t="shared" si="7"/>
        <v>11221889</v>
      </c>
      <c r="Y51" s="52">
        <f t="shared" si="7"/>
        <v>23166969</v>
      </c>
      <c r="Z51" s="53">
        <f>+IF(X51&lt;&gt;0,+(Y51/X51)*100,0)</f>
        <v>206.44446759364666</v>
      </c>
      <c r="AA51" s="54">
        <f>SUM(AA48:AA50)</f>
        <v>14692245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169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-13960796</v>
      </c>
      <c r="F6" s="20">
        <v>-20688067</v>
      </c>
      <c r="G6" s="20">
        <v>-17962</v>
      </c>
      <c r="H6" s="20">
        <v>-16662</v>
      </c>
      <c r="I6" s="20">
        <v>-16662</v>
      </c>
      <c r="J6" s="20">
        <v>-51286</v>
      </c>
      <c r="K6" s="20">
        <v>-16662</v>
      </c>
      <c r="L6" s="20">
        <v>-12805</v>
      </c>
      <c r="M6" s="20">
        <v>-7468</v>
      </c>
      <c r="N6" s="20">
        <v>-36935</v>
      </c>
      <c r="O6" s="20">
        <v>-7468</v>
      </c>
      <c r="P6" s="20">
        <v>-7468</v>
      </c>
      <c r="Q6" s="20">
        <v>-7468</v>
      </c>
      <c r="R6" s="20">
        <v>-22404</v>
      </c>
      <c r="S6" s="20"/>
      <c r="T6" s="20"/>
      <c r="U6" s="20"/>
      <c r="V6" s="20"/>
      <c r="W6" s="20">
        <v>-110625</v>
      </c>
      <c r="X6" s="20">
        <v>-15516036</v>
      </c>
      <c r="Y6" s="20">
        <v>15405411</v>
      </c>
      <c r="Z6" s="21">
        <v>-99.287027949664463</v>
      </c>
      <c r="AA6" s="22">
        <v>-20688067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>
        <v>9904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2476</v>
      </c>
      <c r="Y8" s="20">
        <v>-2476</v>
      </c>
      <c r="Z8" s="21">
        <v>-100</v>
      </c>
      <c r="AA8" s="22">
        <v>9904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-13960796</v>
      </c>
      <c r="F14" s="31">
        <f t="shared" si="0"/>
        <v>-20678163</v>
      </c>
      <c r="G14" s="31">
        <f t="shared" si="0"/>
        <v>-17962</v>
      </c>
      <c r="H14" s="31">
        <f t="shared" si="0"/>
        <v>-16662</v>
      </c>
      <c r="I14" s="31">
        <f t="shared" si="0"/>
        <v>-16662</v>
      </c>
      <c r="J14" s="31">
        <f t="shared" si="0"/>
        <v>-51286</v>
      </c>
      <c r="K14" s="31">
        <f t="shared" si="0"/>
        <v>-16662</v>
      </c>
      <c r="L14" s="31">
        <f t="shared" si="0"/>
        <v>-12805</v>
      </c>
      <c r="M14" s="31">
        <f t="shared" si="0"/>
        <v>-7468</v>
      </c>
      <c r="N14" s="31">
        <f t="shared" si="0"/>
        <v>-36935</v>
      </c>
      <c r="O14" s="31">
        <f t="shared" si="0"/>
        <v>-7468</v>
      </c>
      <c r="P14" s="31">
        <f t="shared" si="0"/>
        <v>-7468</v>
      </c>
      <c r="Q14" s="31">
        <f t="shared" si="0"/>
        <v>-7468</v>
      </c>
      <c r="R14" s="31">
        <f t="shared" si="0"/>
        <v>-22404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-110625</v>
      </c>
      <c r="X14" s="31">
        <f t="shared" si="0"/>
        <v>-15513560</v>
      </c>
      <c r="Y14" s="31">
        <f t="shared" si="0"/>
        <v>15402935</v>
      </c>
      <c r="Z14" s="32">
        <f>+IF(X14&lt;&gt;0,+(Y14/X14)*100,0)</f>
        <v>-99.286914157678837</v>
      </c>
      <c r="AA14" s="33">
        <f>SUM(AA6:AA13)</f>
        <v>-20678163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5751800</v>
      </c>
      <c r="D18" s="18"/>
      <c r="E18" s="19">
        <v>413866</v>
      </c>
      <c r="F18" s="20">
        <v>413866</v>
      </c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>
        <v>310392</v>
      </c>
      <c r="Y18" s="24">
        <v>-310392</v>
      </c>
      <c r="Z18" s="25">
        <v>-100</v>
      </c>
      <c r="AA18" s="26">
        <v>413866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5751800</v>
      </c>
      <c r="D26" s="29">
        <f t="shared" ref="D26:Y26" si="1">SUM(D16:D25)</f>
        <v>0</v>
      </c>
      <c r="E26" s="35">
        <f t="shared" si="1"/>
        <v>413866</v>
      </c>
      <c r="F26" s="36">
        <f t="shared" si="1"/>
        <v>413866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310392</v>
      </c>
      <c r="Y26" s="36">
        <f t="shared" si="1"/>
        <v>-310392</v>
      </c>
      <c r="Z26" s="37">
        <f>+IF(X26&lt;&gt;0,+(Y26/X26)*100,0)</f>
        <v>-100</v>
      </c>
      <c r="AA26" s="38">
        <f>SUM(AA16:AA25)</f>
        <v>413866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5751800</v>
      </c>
      <c r="D27" s="29">
        <f>+D14+D26</f>
        <v>0</v>
      </c>
      <c r="E27" s="30">
        <f t="shared" si="2"/>
        <v>-13546930</v>
      </c>
      <c r="F27" s="31">
        <f t="shared" si="2"/>
        <v>-20264297</v>
      </c>
      <c r="G27" s="31">
        <f t="shared" si="2"/>
        <v>-17962</v>
      </c>
      <c r="H27" s="31">
        <f t="shared" si="2"/>
        <v>-16662</v>
      </c>
      <c r="I27" s="31">
        <f t="shared" si="2"/>
        <v>-16662</v>
      </c>
      <c r="J27" s="31">
        <f t="shared" si="2"/>
        <v>-51286</v>
      </c>
      <c r="K27" s="31">
        <f t="shared" si="2"/>
        <v>-16662</v>
      </c>
      <c r="L27" s="31">
        <f t="shared" si="2"/>
        <v>-12805</v>
      </c>
      <c r="M27" s="31">
        <f t="shared" si="2"/>
        <v>-7468</v>
      </c>
      <c r="N27" s="31">
        <f t="shared" si="2"/>
        <v>-36935</v>
      </c>
      <c r="O27" s="31">
        <f t="shared" si="2"/>
        <v>-7468</v>
      </c>
      <c r="P27" s="31">
        <f t="shared" si="2"/>
        <v>-7468</v>
      </c>
      <c r="Q27" s="31">
        <f t="shared" si="2"/>
        <v>-7468</v>
      </c>
      <c r="R27" s="31">
        <f t="shared" si="2"/>
        <v>-22404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-110625</v>
      </c>
      <c r="X27" s="31">
        <f t="shared" si="2"/>
        <v>-15203168</v>
      </c>
      <c r="Y27" s="31">
        <f t="shared" si="2"/>
        <v>15092543</v>
      </c>
      <c r="Z27" s="32">
        <f>+IF(X27&lt;&gt;0,+(Y27/X27)*100,0)</f>
        <v>-99.272355603779431</v>
      </c>
      <c r="AA27" s="33">
        <f>+AA14+AA26</f>
        <v>-20264297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367376</v>
      </c>
      <c r="D33" s="18"/>
      <c r="E33" s="19">
        <v>994639</v>
      </c>
      <c r="F33" s="20">
        <v>1419750</v>
      </c>
      <c r="G33" s="20"/>
      <c r="H33" s="20"/>
      <c r="I33" s="20">
        <v>685993</v>
      </c>
      <c r="J33" s="20">
        <v>685993</v>
      </c>
      <c r="K33" s="20">
        <v>696147</v>
      </c>
      <c r="L33" s="20">
        <v>1068152</v>
      </c>
      <c r="M33" s="20"/>
      <c r="N33" s="20">
        <v>1764299</v>
      </c>
      <c r="O33" s="20">
        <v>819916</v>
      </c>
      <c r="P33" s="20">
        <v>-647744</v>
      </c>
      <c r="Q33" s="20">
        <v>194535</v>
      </c>
      <c r="R33" s="20">
        <v>366707</v>
      </c>
      <c r="S33" s="20"/>
      <c r="T33" s="20"/>
      <c r="U33" s="20"/>
      <c r="V33" s="20"/>
      <c r="W33" s="20">
        <v>2816999</v>
      </c>
      <c r="X33" s="20">
        <v>1064808</v>
      </c>
      <c r="Y33" s="20">
        <v>1752191</v>
      </c>
      <c r="Z33" s="21">
        <v>164.55464271493076</v>
      </c>
      <c r="AA33" s="22">
        <v>1419750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367376</v>
      </c>
      <c r="D38" s="29">
        <f t="shared" ref="D38:Y38" si="3">SUM(D30:D37)</f>
        <v>0</v>
      </c>
      <c r="E38" s="30">
        <f t="shared" si="3"/>
        <v>994639</v>
      </c>
      <c r="F38" s="31">
        <f t="shared" si="3"/>
        <v>1419750</v>
      </c>
      <c r="G38" s="31">
        <f t="shared" si="3"/>
        <v>0</v>
      </c>
      <c r="H38" s="31">
        <f t="shared" si="3"/>
        <v>0</v>
      </c>
      <c r="I38" s="31">
        <f t="shared" si="3"/>
        <v>685993</v>
      </c>
      <c r="J38" s="31">
        <f t="shared" si="3"/>
        <v>685993</v>
      </c>
      <c r="K38" s="31">
        <f t="shared" si="3"/>
        <v>696147</v>
      </c>
      <c r="L38" s="31">
        <f t="shared" si="3"/>
        <v>1068152</v>
      </c>
      <c r="M38" s="31">
        <f t="shared" si="3"/>
        <v>0</v>
      </c>
      <c r="N38" s="31">
        <f t="shared" si="3"/>
        <v>1764299</v>
      </c>
      <c r="O38" s="31">
        <f t="shared" si="3"/>
        <v>819916</v>
      </c>
      <c r="P38" s="31">
        <f t="shared" si="3"/>
        <v>-647744</v>
      </c>
      <c r="Q38" s="31">
        <f t="shared" si="3"/>
        <v>194535</v>
      </c>
      <c r="R38" s="31">
        <f t="shared" si="3"/>
        <v>366707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2816999</v>
      </c>
      <c r="X38" s="31">
        <f t="shared" si="3"/>
        <v>1064808</v>
      </c>
      <c r="Y38" s="31">
        <f t="shared" si="3"/>
        <v>1752191</v>
      </c>
      <c r="Z38" s="32">
        <f>+IF(X38&lt;&gt;0,+(Y38/X38)*100,0)</f>
        <v>164.55464271493076</v>
      </c>
      <c r="AA38" s="33">
        <f>SUM(AA30:AA37)</f>
        <v>1419750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367376</v>
      </c>
      <c r="D45" s="29">
        <f>+D38+D44</f>
        <v>0</v>
      </c>
      <c r="E45" s="30">
        <f t="shared" si="5"/>
        <v>994639</v>
      </c>
      <c r="F45" s="31">
        <f t="shared" si="5"/>
        <v>1419750</v>
      </c>
      <c r="G45" s="31">
        <f t="shared" si="5"/>
        <v>0</v>
      </c>
      <c r="H45" s="31">
        <f t="shared" si="5"/>
        <v>0</v>
      </c>
      <c r="I45" s="31">
        <f t="shared" si="5"/>
        <v>685993</v>
      </c>
      <c r="J45" s="31">
        <f t="shared" si="5"/>
        <v>685993</v>
      </c>
      <c r="K45" s="31">
        <f t="shared" si="5"/>
        <v>696147</v>
      </c>
      <c r="L45" s="31">
        <f t="shared" si="5"/>
        <v>1068152</v>
      </c>
      <c r="M45" s="31">
        <f t="shared" si="5"/>
        <v>0</v>
      </c>
      <c r="N45" s="31">
        <f t="shared" si="5"/>
        <v>1764299</v>
      </c>
      <c r="O45" s="31">
        <f t="shared" si="5"/>
        <v>819916</v>
      </c>
      <c r="P45" s="31">
        <f t="shared" si="5"/>
        <v>-647744</v>
      </c>
      <c r="Q45" s="31">
        <f t="shared" si="5"/>
        <v>194535</v>
      </c>
      <c r="R45" s="31">
        <f t="shared" si="5"/>
        <v>366707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2816999</v>
      </c>
      <c r="X45" s="31">
        <f t="shared" si="5"/>
        <v>1064808</v>
      </c>
      <c r="Y45" s="31">
        <f t="shared" si="5"/>
        <v>1752191</v>
      </c>
      <c r="Z45" s="32">
        <f>+IF(X45&lt;&gt;0,+(Y45/X45)*100,0)</f>
        <v>164.55464271493076</v>
      </c>
      <c r="AA45" s="33">
        <f>+AA38+AA44</f>
        <v>1419750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5384424</v>
      </c>
      <c r="D46" s="42">
        <f t="shared" si="6"/>
        <v>0</v>
      </c>
      <c r="E46" s="43">
        <f t="shared" si="6"/>
        <v>-14541569</v>
      </c>
      <c r="F46" s="44">
        <f t="shared" si="6"/>
        <v>-21684047</v>
      </c>
      <c r="G46" s="44">
        <f t="shared" si="6"/>
        <v>-17962</v>
      </c>
      <c r="H46" s="44">
        <f t="shared" si="6"/>
        <v>-16662</v>
      </c>
      <c r="I46" s="44">
        <f t="shared" si="6"/>
        <v>-702655</v>
      </c>
      <c r="J46" s="44">
        <f t="shared" si="6"/>
        <v>-737279</v>
      </c>
      <c r="K46" s="44">
        <f t="shared" si="6"/>
        <v>-712809</v>
      </c>
      <c r="L46" s="44">
        <f t="shared" si="6"/>
        <v>-1080957</v>
      </c>
      <c r="M46" s="44">
        <f t="shared" si="6"/>
        <v>-7468</v>
      </c>
      <c r="N46" s="44">
        <f t="shared" si="6"/>
        <v>-1801234</v>
      </c>
      <c r="O46" s="44">
        <f t="shared" si="6"/>
        <v>-827384</v>
      </c>
      <c r="P46" s="44">
        <f t="shared" si="6"/>
        <v>640276</v>
      </c>
      <c r="Q46" s="44">
        <f t="shared" si="6"/>
        <v>-202003</v>
      </c>
      <c r="R46" s="44">
        <f t="shared" si="6"/>
        <v>-389111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-2927624</v>
      </c>
      <c r="X46" s="44">
        <f t="shared" si="6"/>
        <v>-16267976</v>
      </c>
      <c r="Y46" s="44">
        <f t="shared" si="6"/>
        <v>13340352</v>
      </c>
      <c r="Z46" s="45">
        <f>+IF(X46&lt;&gt;0,+(Y46/X46)*100,0)</f>
        <v>-82.003760025217645</v>
      </c>
      <c r="AA46" s="46">
        <f>+AA27-AA45</f>
        <v>-21684047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170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-119710934</v>
      </c>
      <c r="D6" s="18"/>
      <c r="E6" s="19">
        <v>-29340621</v>
      </c>
      <c r="F6" s="20">
        <v>-23440189</v>
      </c>
      <c r="G6" s="20">
        <v>-126167884</v>
      </c>
      <c r="H6" s="20">
        <v>-6745100</v>
      </c>
      <c r="I6" s="20">
        <v>-6568126</v>
      </c>
      <c r="J6" s="20">
        <v>-139481110</v>
      </c>
      <c r="K6" s="20">
        <v>-6494645</v>
      </c>
      <c r="L6" s="20">
        <v>-7199074</v>
      </c>
      <c r="M6" s="20">
        <v>-14761514</v>
      </c>
      <c r="N6" s="20">
        <v>-28455233</v>
      </c>
      <c r="O6" s="20">
        <v>-6521386</v>
      </c>
      <c r="P6" s="20">
        <v>-6532651</v>
      </c>
      <c r="Q6" s="20">
        <v>-6446046</v>
      </c>
      <c r="R6" s="20">
        <v>-19500083</v>
      </c>
      <c r="S6" s="20"/>
      <c r="T6" s="20"/>
      <c r="U6" s="20"/>
      <c r="V6" s="20"/>
      <c r="W6" s="20">
        <v>-187436426</v>
      </c>
      <c r="X6" s="20">
        <v>-23082595</v>
      </c>
      <c r="Y6" s="20">
        <v>-164353831</v>
      </c>
      <c r="Z6" s="21">
        <v>712.02493047250539</v>
      </c>
      <c r="AA6" s="22">
        <v>-23440189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-153650</v>
      </c>
      <c r="D8" s="18"/>
      <c r="E8" s="19">
        <v>-151223</v>
      </c>
      <c r="F8" s="20">
        <v>50848777</v>
      </c>
      <c r="G8" s="20">
        <v>3380507</v>
      </c>
      <c r="H8" s="20">
        <v>-3372125</v>
      </c>
      <c r="I8" s="20">
        <v>76018</v>
      </c>
      <c r="J8" s="20">
        <v>84400</v>
      </c>
      <c r="K8" s="20">
        <v>90713</v>
      </c>
      <c r="L8" s="20">
        <v>12753</v>
      </c>
      <c r="M8" s="20">
        <v>61229</v>
      </c>
      <c r="N8" s="20">
        <v>164695</v>
      </c>
      <c r="O8" s="20">
        <v>21517</v>
      </c>
      <c r="P8" s="20">
        <v>97824</v>
      </c>
      <c r="Q8" s="20">
        <v>-6755</v>
      </c>
      <c r="R8" s="20">
        <v>112586</v>
      </c>
      <c r="S8" s="20"/>
      <c r="T8" s="20"/>
      <c r="U8" s="20"/>
      <c r="V8" s="20"/>
      <c r="W8" s="20">
        <v>361681</v>
      </c>
      <c r="X8" s="20">
        <v>50953570</v>
      </c>
      <c r="Y8" s="20">
        <v>-50591889</v>
      </c>
      <c r="Z8" s="21">
        <v>-99.290175349833191</v>
      </c>
      <c r="AA8" s="22">
        <v>50848777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>
        <v>-350000</v>
      </c>
      <c r="F11" s="20">
        <v>-350000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-262503</v>
      </c>
      <c r="Y11" s="20">
        <v>262503</v>
      </c>
      <c r="Z11" s="21">
        <v>-100</v>
      </c>
      <c r="AA11" s="22">
        <v>-350000</v>
      </c>
    </row>
    <row r="12" spans="1:27" x14ac:dyDescent="0.25">
      <c r="A12" s="23" t="s">
        <v>41</v>
      </c>
      <c r="B12" s="17" t="s">
        <v>33</v>
      </c>
      <c r="C12" s="18">
        <v>387575</v>
      </c>
      <c r="D12" s="18"/>
      <c r="E12" s="19"/>
      <c r="F12" s="20"/>
      <c r="G12" s="24">
        <v>387574</v>
      </c>
      <c r="H12" s="24"/>
      <c r="I12" s="24"/>
      <c r="J12" s="20">
        <v>387574</v>
      </c>
      <c r="K12" s="24"/>
      <c r="L12" s="24">
        <v>83580</v>
      </c>
      <c r="M12" s="20">
        <v>502174</v>
      </c>
      <c r="N12" s="24">
        <v>585754</v>
      </c>
      <c r="O12" s="24"/>
      <c r="P12" s="24"/>
      <c r="Q12" s="20"/>
      <c r="R12" s="24"/>
      <c r="S12" s="24"/>
      <c r="T12" s="20"/>
      <c r="U12" s="24"/>
      <c r="V12" s="24"/>
      <c r="W12" s="24">
        <v>973328</v>
      </c>
      <c r="X12" s="20"/>
      <c r="Y12" s="24">
        <v>973328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-119477009</v>
      </c>
      <c r="D14" s="29">
        <f>SUM(D6:D13)</f>
        <v>0</v>
      </c>
      <c r="E14" s="30">
        <f t="shared" si="0"/>
        <v>-29841844</v>
      </c>
      <c r="F14" s="31">
        <f t="shared" si="0"/>
        <v>27058588</v>
      </c>
      <c r="G14" s="31">
        <f t="shared" si="0"/>
        <v>-122399803</v>
      </c>
      <c r="H14" s="31">
        <f t="shared" si="0"/>
        <v>-10117225</v>
      </c>
      <c r="I14" s="31">
        <f t="shared" si="0"/>
        <v>-6492108</v>
      </c>
      <c r="J14" s="31">
        <f t="shared" si="0"/>
        <v>-139009136</v>
      </c>
      <c r="K14" s="31">
        <f t="shared" si="0"/>
        <v>-6403932</v>
      </c>
      <c r="L14" s="31">
        <f t="shared" si="0"/>
        <v>-7102741</v>
      </c>
      <c r="M14" s="31">
        <f t="shared" si="0"/>
        <v>-14198111</v>
      </c>
      <c r="N14" s="31">
        <f t="shared" si="0"/>
        <v>-27704784</v>
      </c>
      <c r="O14" s="31">
        <f t="shared" si="0"/>
        <v>-6499869</v>
      </c>
      <c r="P14" s="31">
        <f t="shared" si="0"/>
        <v>-6434827</v>
      </c>
      <c r="Q14" s="31">
        <f t="shared" si="0"/>
        <v>-6452801</v>
      </c>
      <c r="R14" s="31">
        <f t="shared" si="0"/>
        <v>-19387497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-186101417</v>
      </c>
      <c r="X14" s="31">
        <f t="shared" si="0"/>
        <v>27608472</v>
      </c>
      <c r="Y14" s="31">
        <f t="shared" si="0"/>
        <v>-213709889</v>
      </c>
      <c r="Z14" s="32">
        <f>+IF(X14&lt;&gt;0,+(Y14/X14)*100,0)</f>
        <v>-774.07358509373501</v>
      </c>
      <c r="AA14" s="33">
        <f>SUM(AA6:AA13)</f>
        <v>27058588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-136143935</v>
      </c>
      <c r="D18" s="18"/>
      <c r="E18" s="19">
        <v>2742924</v>
      </c>
      <c r="F18" s="20">
        <v>3950000</v>
      </c>
      <c r="G18" s="24">
        <v>-136143935</v>
      </c>
      <c r="H18" s="24"/>
      <c r="I18" s="24"/>
      <c r="J18" s="20">
        <v>-136143935</v>
      </c>
      <c r="K18" s="24"/>
      <c r="L18" s="24"/>
      <c r="M18" s="20">
        <v>3347826</v>
      </c>
      <c r="N18" s="24">
        <v>3347826</v>
      </c>
      <c r="O18" s="24"/>
      <c r="P18" s="24"/>
      <c r="Q18" s="20"/>
      <c r="R18" s="24"/>
      <c r="S18" s="24"/>
      <c r="T18" s="20"/>
      <c r="U18" s="24"/>
      <c r="V18" s="24"/>
      <c r="W18" s="24">
        <v>-132796109</v>
      </c>
      <c r="X18" s="20">
        <v>2746949</v>
      </c>
      <c r="Y18" s="24">
        <v>-135543058</v>
      </c>
      <c r="Z18" s="25">
        <v>-4934.3128685680003</v>
      </c>
      <c r="AA18" s="26">
        <v>3950000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-136143935</v>
      </c>
      <c r="D26" s="29">
        <f t="shared" ref="D26:Y26" si="1">SUM(D16:D25)</f>
        <v>0</v>
      </c>
      <c r="E26" s="35">
        <f t="shared" si="1"/>
        <v>2742924</v>
      </c>
      <c r="F26" s="36">
        <f t="shared" si="1"/>
        <v>3950000</v>
      </c>
      <c r="G26" s="36">
        <f t="shared" si="1"/>
        <v>-136143935</v>
      </c>
      <c r="H26" s="36">
        <f t="shared" si="1"/>
        <v>0</v>
      </c>
      <c r="I26" s="36">
        <f t="shared" si="1"/>
        <v>0</v>
      </c>
      <c r="J26" s="36">
        <f t="shared" si="1"/>
        <v>-136143935</v>
      </c>
      <c r="K26" s="36">
        <f t="shared" si="1"/>
        <v>0</v>
      </c>
      <c r="L26" s="36">
        <f t="shared" si="1"/>
        <v>0</v>
      </c>
      <c r="M26" s="36">
        <f t="shared" si="1"/>
        <v>3347826</v>
      </c>
      <c r="N26" s="36">
        <f t="shared" si="1"/>
        <v>3347826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-132796109</v>
      </c>
      <c r="X26" s="36">
        <f t="shared" si="1"/>
        <v>2746949</v>
      </c>
      <c r="Y26" s="36">
        <f t="shared" si="1"/>
        <v>-135543058</v>
      </c>
      <c r="Z26" s="37">
        <f>+IF(X26&lt;&gt;0,+(Y26/X26)*100,0)</f>
        <v>-4934.3128685680003</v>
      </c>
      <c r="AA26" s="38">
        <f>SUM(AA16:AA25)</f>
        <v>3950000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-255620944</v>
      </c>
      <c r="D27" s="29">
        <f>+D14+D26</f>
        <v>0</v>
      </c>
      <c r="E27" s="30">
        <f t="shared" si="2"/>
        <v>-27098920</v>
      </c>
      <c r="F27" s="31">
        <f t="shared" si="2"/>
        <v>31008588</v>
      </c>
      <c r="G27" s="31">
        <f t="shared" si="2"/>
        <v>-258543738</v>
      </c>
      <c r="H27" s="31">
        <f t="shared" si="2"/>
        <v>-10117225</v>
      </c>
      <c r="I27" s="31">
        <f t="shared" si="2"/>
        <v>-6492108</v>
      </c>
      <c r="J27" s="31">
        <f t="shared" si="2"/>
        <v>-275153071</v>
      </c>
      <c r="K27" s="31">
        <f t="shared" si="2"/>
        <v>-6403932</v>
      </c>
      <c r="L27" s="31">
        <f t="shared" si="2"/>
        <v>-7102741</v>
      </c>
      <c r="M27" s="31">
        <f t="shared" si="2"/>
        <v>-10850285</v>
      </c>
      <c r="N27" s="31">
        <f t="shared" si="2"/>
        <v>-24356958</v>
      </c>
      <c r="O27" s="31">
        <f t="shared" si="2"/>
        <v>-6499869</v>
      </c>
      <c r="P27" s="31">
        <f t="shared" si="2"/>
        <v>-6434827</v>
      </c>
      <c r="Q27" s="31">
        <f t="shared" si="2"/>
        <v>-6452801</v>
      </c>
      <c r="R27" s="31">
        <f t="shared" si="2"/>
        <v>-19387497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-318897526</v>
      </c>
      <c r="X27" s="31">
        <f t="shared" si="2"/>
        <v>30355421</v>
      </c>
      <c r="Y27" s="31">
        <f t="shared" si="2"/>
        <v>-349252947</v>
      </c>
      <c r="Z27" s="32">
        <f>+IF(X27&lt;&gt;0,+(Y27/X27)*100,0)</f>
        <v>-1150.5455549438764</v>
      </c>
      <c r="AA27" s="33">
        <f>+AA14+AA26</f>
        <v>31008588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-186997194</v>
      </c>
      <c r="D33" s="18"/>
      <c r="E33" s="19">
        <v>-14039405</v>
      </c>
      <c r="F33" s="20">
        <v>-6315319</v>
      </c>
      <c r="G33" s="20">
        <v>-190541966</v>
      </c>
      <c r="H33" s="20">
        <v>-4056660</v>
      </c>
      <c r="I33" s="20">
        <v>-3930907</v>
      </c>
      <c r="J33" s="20">
        <v>-198529533</v>
      </c>
      <c r="K33" s="20">
        <v>-3943065</v>
      </c>
      <c r="L33" s="20">
        <v>-3973141</v>
      </c>
      <c r="M33" s="20">
        <v>-7448979</v>
      </c>
      <c r="N33" s="20">
        <v>-15365185</v>
      </c>
      <c r="O33" s="20">
        <v>-3918179</v>
      </c>
      <c r="P33" s="20">
        <v>-1662059</v>
      </c>
      <c r="Q33" s="20">
        <v>-3908552</v>
      </c>
      <c r="R33" s="20">
        <v>-9488790</v>
      </c>
      <c r="S33" s="20"/>
      <c r="T33" s="20"/>
      <c r="U33" s="20"/>
      <c r="V33" s="20"/>
      <c r="W33" s="20">
        <v>-223383508</v>
      </c>
      <c r="X33" s="20">
        <v>-7316159</v>
      </c>
      <c r="Y33" s="20">
        <v>-216067349</v>
      </c>
      <c r="Z33" s="21">
        <v>2953.289410467979</v>
      </c>
      <c r="AA33" s="22">
        <v>-6315319</v>
      </c>
    </row>
    <row r="34" spans="1:27" x14ac:dyDescent="0.25">
      <c r="A34" s="23" t="s">
        <v>62</v>
      </c>
      <c r="B34" s="17" t="s">
        <v>33</v>
      </c>
      <c r="C34" s="18">
        <v>-1067750</v>
      </c>
      <c r="D34" s="18"/>
      <c r="E34" s="19"/>
      <c r="F34" s="20"/>
      <c r="G34" s="20">
        <v>-1104950</v>
      </c>
      <c r="H34" s="20">
        <v>-37200</v>
      </c>
      <c r="I34" s="20">
        <v>-37200</v>
      </c>
      <c r="J34" s="20">
        <v>-1179350</v>
      </c>
      <c r="K34" s="20">
        <v>-37200</v>
      </c>
      <c r="L34" s="20">
        <v>-34800</v>
      </c>
      <c r="M34" s="20">
        <v>-55800</v>
      </c>
      <c r="N34" s="20">
        <v>-127800</v>
      </c>
      <c r="O34" s="20">
        <v>-37200</v>
      </c>
      <c r="P34" s="20">
        <v>-37200</v>
      </c>
      <c r="Q34" s="20">
        <v>-37200</v>
      </c>
      <c r="R34" s="20">
        <v>-111600</v>
      </c>
      <c r="S34" s="20"/>
      <c r="T34" s="20"/>
      <c r="U34" s="20"/>
      <c r="V34" s="20"/>
      <c r="W34" s="20">
        <v>-1418750</v>
      </c>
      <c r="X34" s="20"/>
      <c r="Y34" s="20">
        <v>-1418750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203019</v>
      </c>
      <c r="D36" s="18"/>
      <c r="E36" s="19"/>
      <c r="F36" s="20"/>
      <c r="G36" s="20">
        <v>203019</v>
      </c>
      <c r="H36" s="20">
        <v>5045</v>
      </c>
      <c r="I36" s="20">
        <v>3155</v>
      </c>
      <c r="J36" s="20">
        <v>211219</v>
      </c>
      <c r="K36" s="20">
        <v>17541</v>
      </c>
      <c r="L36" s="20">
        <v>14564</v>
      </c>
      <c r="M36" s="20">
        <v>7932</v>
      </c>
      <c r="N36" s="20">
        <v>40037</v>
      </c>
      <c r="O36" s="20">
        <v>13335</v>
      </c>
      <c r="P36" s="20">
        <v>8785</v>
      </c>
      <c r="Q36" s="20">
        <v>23063</v>
      </c>
      <c r="R36" s="20">
        <v>45183</v>
      </c>
      <c r="S36" s="20"/>
      <c r="T36" s="20"/>
      <c r="U36" s="20"/>
      <c r="V36" s="20"/>
      <c r="W36" s="20">
        <v>296439</v>
      </c>
      <c r="X36" s="20"/>
      <c r="Y36" s="20">
        <v>296439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-187861925</v>
      </c>
      <c r="D38" s="29">
        <f t="shared" ref="D38:Y38" si="3">SUM(D30:D37)</f>
        <v>0</v>
      </c>
      <c r="E38" s="30">
        <f t="shared" si="3"/>
        <v>-14039405</v>
      </c>
      <c r="F38" s="31">
        <f t="shared" si="3"/>
        <v>-6315319</v>
      </c>
      <c r="G38" s="31">
        <f t="shared" si="3"/>
        <v>-191443897</v>
      </c>
      <c r="H38" s="31">
        <f t="shared" si="3"/>
        <v>-4088815</v>
      </c>
      <c r="I38" s="31">
        <f t="shared" si="3"/>
        <v>-3964952</v>
      </c>
      <c r="J38" s="31">
        <f t="shared" si="3"/>
        <v>-199497664</v>
      </c>
      <c r="K38" s="31">
        <f t="shared" si="3"/>
        <v>-3962724</v>
      </c>
      <c r="L38" s="31">
        <f t="shared" si="3"/>
        <v>-3993377</v>
      </c>
      <c r="M38" s="31">
        <f t="shared" si="3"/>
        <v>-7496847</v>
      </c>
      <c r="N38" s="31">
        <f t="shared" si="3"/>
        <v>-15452948</v>
      </c>
      <c r="O38" s="31">
        <f t="shared" si="3"/>
        <v>-3942044</v>
      </c>
      <c r="P38" s="31">
        <f t="shared" si="3"/>
        <v>-1690474</v>
      </c>
      <c r="Q38" s="31">
        <f t="shared" si="3"/>
        <v>-3922689</v>
      </c>
      <c r="R38" s="31">
        <f t="shared" si="3"/>
        <v>-9555207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-224505819</v>
      </c>
      <c r="X38" s="31">
        <f t="shared" si="3"/>
        <v>-7316159</v>
      </c>
      <c r="Y38" s="31">
        <f t="shared" si="3"/>
        <v>-217189660</v>
      </c>
      <c r="Z38" s="32">
        <f>+IF(X38&lt;&gt;0,+(Y38/X38)*100,0)</f>
        <v>2968.629577350629</v>
      </c>
      <c r="AA38" s="33">
        <f>SUM(AA30:AA37)</f>
        <v>-6315319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8912516</v>
      </c>
      <c r="D41" s="18"/>
      <c r="E41" s="19"/>
      <c r="F41" s="20"/>
      <c r="G41" s="20">
        <v>7802622</v>
      </c>
      <c r="H41" s="20">
        <v>1109894</v>
      </c>
      <c r="I41" s="20"/>
      <c r="J41" s="20">
        <v>8912516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8912516</v>
      </c>
      <c r="X41" s="20"/>
      <c r="Y41" s="20">
        <v>8912516</v>
      </c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8912516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7802622</v>
      </c>
      <c r="H44" s="36">
        <f t="shared" si="4"/>
        <v>1109894</v>
      </c>
      <c r="I44" s="36">
        <f t="shared" si="4"/>
        <v>0</v>
      </c>
      <c r="J44" s="36">
        <f t="shared" si="4"/>
        <v>8912516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8912516</v>
      </c>
      <c r="X44" s="36">
        <f t="shared" si="4"/>
        <v>0</v>
      </c>
      <c r="Y44" s="36">
        <f t="shared" si="4"/>
        <v>8912516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-178949409</v>
      </c>
      <c r="D45" s="29">
        <f>+D38+D44</f>
        <v>0</v>
      </c>
      <c r="E45" s="30">
        <f t="shared" si="5"/>
        <v>-14039405</v>
      </c>
      <c r="F45" s="31">
        <f t="shared" si="5"/>
        <v>-6315319</v>
      </c>
      <c r="G45" s="31">
        <f t="shared" si="5"/>
        <v>-183641275</v>
      </c>
      <c r="H45" s="31">
        <f t="shared" si="5"/>
        <v>-2978921</v>
      </c>
      <c r="I45" s="31">
        <f t="shared" si="5"/>
        <v>-3964952</v>
      </c>
      <c r="J45" s="31">
        <f t="shared" si="5"/>
        <v>-190585148</v>
      </c>
      <c r="K45" s="31">
        <f t="shared" si="5"/>
        <v>-3962724</v>
      </c>
      <c r="L45" s="31">
        <f t="shared" si="5"/>
        <v>-3993377</v>
      </c>
      <c r="M45" s="31">
        <f t="shared" si="5"/>
        <v>-7496847</v>
      </c>
      <c r="N45" s="31">
        <f t="shared" si="5"/>
        <v>-15452948</v>
      </c>
      <c r="O45" s="31">
        <f t="shared" si="5"/>
        <v>-3942044</v>
      </c>
      <c r="P45" s="31">
        <f t="shared" si="5"/>
        <v>-1690474</v>
      </c>
      <c r="Q45" s="31">
        <f t="shared" si="5"/>
        <v>-3922689</v>
      </c>
      <c r="R45" s="31">
        <f t="shared" si="5"/>
        <v>-9555207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-215593303</v>
      </c>
      <c r="X45" s="31">
        <f t="shared" si="5"/>
        <v>-7316159</v>
      </c>
      <c r="Y45" s="31">
        <f t="shared" si="5"/>
        <v>-208277144</v>
      </c>
      <c r="Z45" s="32">
        <f>+IF(X45&lt;&gt;0,+(Y45/X45)*100,0)</f>
        <v>2846.8099722819038</v>
      </c>
      <c r="AA45" s="33">
        <f>+AA38+AA44</f>
        <v>-6315319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-76671535</v>
      </c>
      <c r="D46" s="42">
        <f t="shared" si="6"/>
        <v>0</v>
      </c>
      <c r="E46" s="43">
        <f t="shared" si="6"/>
        <v>-13059515</v>
      </c>
      <c r="F46" s="44">
        <f t="shared" si="6"/>
        <v>37323907</v>
      </c>
      <c r="G46" s="44">
        <f t="shared" si="6"/>
        <v>-74902463</v>
      </c>
      <c r="H46" s="44">
        <f t="shared" si="6"/>
        <v>-7138304</v>
      </c>
      <c r="I46" s="44">
        <f t="shared" si="6"/>
        <v>-2527156</v>
      </c>
      <c r="J46" s="44">
        <f t="shared" si="6"/>
        <v>-84567923</v>
      </c>
      <c r="K46" s="44">
        <f t="shared" si="6"/>
        <v>-2441208</v>
      </c>
      <c r="L46" s="44">
        <f t="shared" si="6"/>
        <v>-3109364</v>
      </c>
      <c r="M46" s="44">
        <f t="shared" si="6"/>
        <v>-3353438</v>
      </c>
      <c r="N46" s="44">
        <f t="shared" si="6"/>
        <v>-8904010</v>
      </c>
      <c r="O46" s="44">
        <f t="shared" si="6"/>
        <v>-2557825</v>
      </c>
      <c r="P46" s="44">
        <f t="shared" si="6"/>
        <v>-4744353</v>
      </c>
      <c r="Q46" s="44">
        <f t="shared" si="6"/>
        <v>-2530112</v>
      </c>
      <c r="R46" s="44">
        <f t="shared" si="6"/>
        <v>-9832290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-103304223</v>
      </c>
      <c r="X46" s="44">
        <f t="shared" si="6"/>
        <v>37671580</v>
      </c>
      <c r="Y46" s="44">
        <f t="shared" si="6"/>
        <v>-140975803</v>
      </c>
      <c r="Z46" s="45">
        <f>+IF(X46&lt;&gt;0,+(Y46/X46)*100,0)</f>
        <v>-374.22322875759392</v>
      </c>
      <c r="AA46" s="46">
        <f>+AA27-AA45</f>
        <v>37323907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-34640988</v>
      </c>
      <c r="D48" s="18"/>
      <c r="E48" s="19">
        <v>61074469</v>
      </c>
      <c r="F48" s="20">
        <v>60457891</v>
      </c>
      <c r="G48" s="20">
        <v>-51478716</v>
      </c>
      <c r="H48" s="20">
        <v>-602909</v>
      </c>
      <c r="I48" s="20">
        <v>-437073</v>
      </c>
      <c r="J48" s="20">
        <v>-52518698</v>
      </c>
      <c r="K48" s="20">
        <v>-361678</v>
      </c>
      <c r="L48" s="20">
        <v>-1001077</v>
      </c>
      <c r="M48" s="20">
        <v>-540035</v>
      </c>
      <c r="N48" s="20">
        <v>-1902790</v>
      </c>
      <c r="O48" s="20">
        <v>16161344</v>
      </c>
      <c r="P48" s="20">
        <v>-368910</v>
      </c>
      <c r="Q48" s="20">
        <v>-377348</v>
      </c>
      <c r="R48" s="20">
        <v>15415086</v>
      </c>
      <c r="S48" s="20"/>
      <c r="T48" s="20"/>
      <c r="U48" s="20"/>
      <c r="V48" s="20"/>
      <c r="W48" s="20">
        <v>-39006402</v>
      </c>
      <c r="X48" s="20">
        <v>60805564</v>
      </c>
      <c r="Y48" s="20">
        <v>-99811966</v>
      </c>
      <c r="Z48" s="47">
        <v>-164.14939593356951</v>
      </c>
      <c r="AA48" s="22">
        <v>60457891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-34640988</v>
      </c>
      <c r="D51" s="50">
        <f t="shared" ref="D51:Y51" si="7">SUM(D48:D50)</f>
        <v>0</v>
      </c>
      <c r="E51" s="51">
        <f t="shared" si="7"/>
        <v>61074469</v>
      </c>
      <c r="F51" s="52">
        <f t="shared" si="7"/>
        <v>60457891</v>
      </c>
      <c r="G51" s="52">
        <f t="shared" si="7"/>
        <v>-51478716</v>
      </c>
      <c r="H51" s="52">
        <f t="shared" si="7"/>
        <v>-602909</v>
      </c>
      <c r="I51" s="52">
        <f t="shared" si="7"/>
        <v>-437073</v>
      </c>
      <c r="J51" s="52">
        <f t="shared" si="7"/>
        <v>-52518698</v>
      </c>
      <c r="K51" s="52">
        <f t="shared" si="7"/>
        <v>-361678</v>
      </c>
      <c r="L51" s="52">
        <f t="shared" si="7"/>
        <v>-1001077</v>
      </c>
      <c r="M51" s="52">
        <f t="shared" si="7"/>
        <v>-540035</v>
      </c>
      <c r="N51" s="52">
        <f t="shared" si="7"/>
        <v>-1902790</v>
      </c>
      <c r="O51" s="52">
        <f t="shared" si="7"/>
        <v>16161344</v>
      </c>
      <c r="P51" s="52">
        <f t="shared" si="7"/>
        <v>-368910</v>
      </c>
      <c r="Q51" s="52">
        <f t="shared" si="7"/>
        <v>-377348</v>
      </c>
      <c r="R51" s="52">
        <f t="shared" si="7"/>
        <v>15415086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-39006402</v>
      </c>
      <c r="X51" s="52">
        <f t="shared" si="7"/>
        <v>60805564</v>
      </c>
      <c r="Y51" s="52">
        <f t="shared" si="7"/>
        <v>-99811966</v>
      </c>
      <c r="Z51" s="53">
        <f>+IF(X51&lt;&gt;0,+(Y51/X51)*100,0)</f>
        <v>-164.14939593356951</v>
      </c>
      <c r="AA51" s="54">
        <f>SUM(AA48:AA50)</f>
        <v>60457891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171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8874600</v>
      </c>
      <c r="F6" s="20">
        <v>7835586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5876685</v>
      </c>
      <c r="Y6" s="20">
        <v>-5876685</v>
      </c>
      <c r="Z6" s="21">
        <v>-100</v>
      </c>
      <c r="AA6" s="22">
        <v>7835586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27858055</v>
      </c>
      <c r="D8" s="18"/>
      <c r="E8" s="19">
        <v>20385260</v>
      </c>
      <c r="F8" s="20">
        <v>18968102</v>
      </c>
      <c r="G8" s="20">
        <v>-165467788</v>
      </c>
      <c r="H8" s="20">
        <v>1499491</v>
      </c>
      <c r="I8" s="20">
        <v>-564308</v>
      </c>
      <c r="J8" s="20">
        <v>-164532605</v>
      </c>
      <c r="K8" s="20">
        <v>1089353</v>
      </c>
      <c r="L8" s="20">
        <v>1075188</v>
      </c>
      <c r="M8" s="20">
        <v>1159093</v>
      </c>
      <c r="N8" s="20">
        <v>3323634</v>
      </c>
      <c r="O8" s="20">
        <v>1073533</v>
      </c>
      <c r="P8" s="20">
        <v>1067439</v>
      </c>
      <c r="Q8" s="20">
        <v>5768639</v>
      </c>
      <c r="R8" s="20">
        <v>7909611</v>
      </c>
      <c r="S8" s="20"/>
      <c r="T8" s="20"/>
      <c r="U8" s="20"/>
      <c r="V8" s="20"/>
      <c r="W8" s="20">
        <v>-153299360</v>
      </c>
      <c r="X8" s="20">
        <v>14226075</v>
      </c>
      <c r="Y8" s="20">
        <v>-167525435</v>
      </c>
      <c r="Z8" s="21">
        <v>-1177.5942064132237</v>
      </c>
      <c r="AA8" s="22">
        <v>18968102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>
        <v>-401500</v>
      </c>
      <c r="F11" s="20">
        <v>-50359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-37773</v>
      </c>
      <c r="Y11" s="20">
        <v>37773</v>
      </c>
      <c r="Z11" s="21">
        <v>-100</v>
      </c>
      <c r="AA11" s="22">
        <v>-50359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27858055</v>
      </c>
      <c r="D14" s="29">
        <f>SUM(D6:D13)</f>
        <v>0</v>
      </c>
      <c r="E14" s="30">
        <f t="shared" si="0"/>
        <v>28858360</v>
      </c>
      <c r="F14" s="31">
        <f t="shared" si="0"/>
        <v>26753329</v>
      </c>
      <c r="G14" s="31">
        <f t="shared" si="0"/>
        <v>-165467788</v>
      </c>
      <c r="H14" s="31">
        <f t="shared" si="0"/>
        <v>1499491</v>
      </c>
      <c r="I14" s="31">
        <f t="shared" si="0"/>
        <v>-564308</v>
      </c>
      <c r="J14" s="31">
        <f t="shared" si="0"/>
        <v>-164532605</v>
      </c>
      <c r="K14" s="31">
        <f t="shared" si="0"/>
        <v>1089353</v>
      </c>
      <c r="L14" s="31">
        <f t="shared" si="0"/>
        <v>1075188</v>
      </c>
      <c r="M14" s="31">
        <f t="shared" si="0"/>
        <v>1159093</v>
      </c>
      <c r="N14" s="31">
        <f t="shared" si="0"/>
        <v>3323634</v>
      </c>
      <c r="O14" s="31">
        <f t="shared" si="0"/>
        <v>1073533</v>
      </c>
      <c r="P14" s="31">
        <f t="shared" si="0"/>
        <v>1067439</v>
      </c>
      <c r="Q14" s="31">
        <f t="shared" si="0"/>
        <v>5768639</v>
      </c>
      <c r="R14" s="31">
        <f t="shared" si="0"/>
        <v>7909611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-153299360</v>
      </c>
      <c r="X14" s="31">
        <f t="shared" si="0"/>
        <v>20064987</v>
      </c>
      <c r="Y14" s="31">
        <f t="shared" si="0"/>
        <v>-173364347</v>
      </c>
      <c r="Z14" s="32">
        <f>+IF(X14&lt;&gt;0,+(Y14/X14)*100,0)</f>
        <v>-864.01425029580139</v>
      </c>
      <c r="AA14" s="33">
        <f>SUM(AA6:AA13)</f>
        <v>26753329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607464</v>
      </c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607464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28465519</v>
      </c>
      <c r="D27" s="29">
        <f>+D14+D26</f>
        <v>0</v>
      </c>
      <c r="E27" s="30">
        <f t="shared" si="2"/>
        <v>28858360</v>
      </c>
      <c r="F27" s="31">
        <f t="shared" si="2"/>
        <v>26753329</v>
      </c>
      <c r="G27" s="31">
        <f t="shared" si="2"/>
        <v>-165467788</v>
      </c>
      <c r="H27" s="31">
        <f t="shared" si="2"/>
        <v>1499491</v>
      </c>
      <c r="I27" s="31">
        <f t="shared" si="2"/>
        <v>-564308</v>
      </c>
      <c r="J27" s="31">
        <f t="shared" si="2"/>
        <v>-164532605</v>
      </c>
      <c r="K27" s="31">
        <f t="shared" si="2"/>
        <v>1089353</v>
      </c>
      <c r="L27" s="31">
        <f t="shared" si="2"/>
        <v>1075188</v>
      </c>
      <c r="M27" s="31">
        <f t="shared" si="2"/>
        <v>1159093</v>
      </c>
      <c r="N27" s="31">
        <f t="shared" si="2"/>
        <v>3323634</v>
      </c>
      <c r="O27" s="31">
        <f t="shared" si="2"/>
        <v>1073533</v>
      </c>
      <c r="P27" s="31">
        <f t="shared" si="2"/>
        <v>1067439</v>
      </c>
      <c r="Q27" s="31">
        <f t="shared" si="2"/>
        <v>5768639</v>
      </c>
      <c r="R27" s="31">
        <f t="shared" si="2"/>
        <v>7909611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-153299360</v>
      </c>
      <c r="X27" s="31">
        <f t="shared" si="2"/>
        <v>20064987</v>
      </c>
      <c r="Y27" s="31">
        <f t="shared" si="2"/>
        <v>-173364347</v>
      </c>
      <c r="Z27" s="32">
        <f>+IF(X27&lt;&gt;0,+(Y27/X27)*100,0)</f>
        <v>-864.01425029580139</v>
      </c>
      <c r="AA27" s="33">
        <f>+AA14+AA26</f>
        <v>26753329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>
        <v>84380</v>
      </c>
      <c r="F33" s="20">
        <v>98964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74223</v>
      </c>
      <c r="Y33" s="20">
        <v>-74223</v>
      </c>
      <c r="Z33" s="21">
        <v>-100</v>
      </c>
      <c r="AA33" s="22">
        <v>98964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>
        <v>21978</v>
      </c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2552589</v>
      </c>
      <c r="F36" s="20">
        <v>2375136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1781352</v>
      </c>
      <c r="Y36" s="20">
        <v>-1781352</v>
      </c>
      <c r="Z36" s="21">
        <v>-100</v>
      </c>
      <c r="AA36" s="22">
        <v>2375136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2658947</v>
      </c>
      <c r="F38" s="31">
        <f t="shared" si="3"/>
        <v>2474100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1855575</v>
      </c>
      <c r="Y38" s="31">
        <f t="shared" si="3"/>
        <v>-1855575</v>
      </c>
      <c r="Z38" s="32">
        <f>+IF(X38&lt;&gt;0,+(Y38/X38)*100,0)</f>
        <v>-100</v>
      </c>
      <c r="AA38" s="33">
        <f>SUM(AA30:AA37)</f>
        <v>2474100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2658947</v>
      </c>
      <c r="F45" s="31">
        <f t="shared" si="5"/>
        <v>2474100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1855575</v>
      </c>
      <c r="Y45" s="31">
        <f t="shared" si="5"/>
        <v>-1855575</v>
      </c>
      <c r="Z45" s="32">
        <f>+IF(X45&lt;&gt;0,+(Y45/X45)*100,0)</f>
        <v>-100</v>
      </c>
      <c r="AA45" s="33">
        <f>+AA38+AA44</f>
        <v>2474100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28465519</v>
      </c>
      <c r="D46" s="42">
        <f t="shared" si="6"/>
        <v>0</v>
      </c>
      <c r="E46" s="43">
        <f t="shared" si="6"/>
        <v>26199413</v>
      </c>
      <c r="F46" s="44">
        <f t="shared" si="6"/>
        <v>24279229</v>
      </c>
      <c r="G46" s="44">
        <f t="shared" si="6"/>
        <v>-165467788</v>
      </c>
      <c r="H46" s="44">
        <f t="shared" si="6"/>
        <v>1499491</v>
      </c>
      <c r="I46" s="44">
        <f t="shared" si="6"/>
        <v>-564308</v>
      </c>
      <c r="J46" s="44">
        <f t="shared" si="6"/>
        <v>-164532605</v>
      </c>
      <c r="K46" s="44">
        <f t="shared" si="6"/>
        <v>1089353</v>
      </c>
      <c r="L46" s="44">
        <f t="shared" si="6"/>
        <v>1075188</v>
      </c>
      <c r="M46" s="44">
        <f t="shared" si="6"/>
        <v>1159093</v>
      </c>
      <c r="N46" s="44">
        <f t="shared" si="6"/>
        <v>3323634</v>
      </c>
      <c r="O46" s="44">
        <f t="shared" si="6"/>
        <v>1073533</v>
      </c>
      <c r="P46" s="44">
        <f t="shared" si="6"/>
        <v>1067439</v>
      </c>
      <c r="Q46" s="44">
        <f t="shared" si="6"/>
        <v>5768639</v>
      </c>
      <c r="R46" s="44">
        <f t="shared" si="6"/>
        <v>7909611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-153299360</v>
      </c>
      <c r="X46" s="44">
        <f t="shared" si="6"/>
        <v>18209412</v>
      </c>
      <c r="Y46" s="44">
        <f t="shared" si="6"/>
        <v>-171508772</v>
      </c>
      <c r="Z46" s="45">
        <f>+IF(X46&lt;&gt;0,+(Y46/X46)*100,0)</f>
        <v>-941.86880938275215</v>
      </c>
      <c r="AA46" s="46">
        <f>+AA27-AA45</f>
        <v>24279229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172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173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103411755</v>
      </c>
      <c r="D6" s="18"/>
      <c r="E6" s="19">
        <v>61084104</v>
      </c>
      <c r="F6" s="20">
        <v>68563824</v>
      </c>
      <c r="G6" s="20">
        <v>24968484</v>
      </c>
      <c r="H6" s="20">
        <v>4873603</v>
      </c>
      <c r="I6" s="20">
        <v>6596685</v>
      </c>
      <c r="J6" s="20">
        <v>36438772</v>
      </c>
      <c r="K6" s="20">
        <v>3812845</v>
      </c>
      <c r="L6" s="20">
        <v>4039916</v>
      </c>
      <c r="M6" s="20">
        <v>22061562</v>
      </c>
      <c r="N6" s="20">
        <v>29914323</v>
      </c>
      <c r="O6" s="20">
        <v>5119161</v>
      </c>
      <c r="P6" s="20">
        <v>3536582</v>
      </c>
      <c r="Q6" s="20">
        <v>18132296</v>
      </c>
      <c r="R6" s="20">
        <v>26788039</v>
      </c>
      <c r="S6" s="20"/>
      <c r="T6" s="20"/>
      <c r="U6" s="20"/>
      <c r="V6" s="20"/>
      <c r="W6" s="20">
        <v>93141134</v>
      </c>
      <c r="X6" s="20">
        <v>51409619</v>
      </c>
      <c r="Y6" s="20">
        <v>41731515</v>
      </c>
      <c r="Z6" s="21">
        <v>81.174526891553114</v>
      </c>
      <c r="AA6" s="22">
        <v>68563824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136979032</v>
      </c>
      <c r="D8" s="18"/>
      <c r="E8" s="19">
        <v>-76831374</v>
      </c>
      <c r="F8" s="20">
        <v>155400897</v>
      </c>
      <c r="G8" s="20">
        <v>141680171</v>
      </c>
      <c r="H8" s="20">
        <v>-43488365</v>
      </c>
      <c r="I8" s="20">
        <v>5150415</v>
      </c>
      <c r="J8" s="20">
        <v>103342221</v>
      </c>
      <c r="K8" s="20">
        <v>4912635</v>
      </c>
      <c r="L8" s="20">
        <v>5159900</v>
      </c>
      <c r="M8" s="20">
        <v>2618496</v>
      </c>
      <c r="N8" s="20">
        <v>12691031</v>
      </c>
      <c r="O8" s="20">
        <v>2035865</v>
      </c>
      <c r="P8" s="20">
        <v>1055931</v>
      </c>
      <c r="Q8" s="20">
        <v>3426464</v>
      </c>
      <c r="R8" s="20">
        <v>6518260</v>
      </c>
      <c r="S8" s="20"/>
      <c r="T8" s="20"/>
      <c r="U8" s="20"/>
      <c r="V8" s="20"/>
      <c r="W8" s="20">
        <v>122551512</v>
      </c>
      <c r="X8" s="20">
        <v>150795441</v>
      </c>
      <c r="Y8" s="20">
        <v>-28243929</v>
      </c>
      <c r="Z8" s="21">
        <v>-18.729962134597955</v>
      </c>
      <c r="AA8" s="22">
        <v>155400897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240390787</v>
      </c>
      <c r="D14" s="29">
        <f>SUM(D6:D13)</f>
        <v>0</v>
      </c>
      <c r="E14" s="30">
        <f t="shared" si="0"/>
        <v>-15747270</v>
      </c>
      <c r="F14" s="31">
        <f t="shared" si="0"/>
        <v>223964721</v>
      </c>
      <c r="G14" s="31">
        <f t="shared" si="0"/>
        <v>166648655</v>
      </c>
      <c r="H14" s="31">
        <f t="shared" si="0"/>
        <v>-38614762</v>
      </c>
      <c r="I14" s="31">
        <f t="shared" si="0"/>
        <v>11747100</v>
      </c>
      <c r="J14" s="31">
        <f t="shared" si="0"/>
        <v>139780993</v>
      </c>
      <c r="K14" s="31">
        <f t="shared" si="0"/>
        <v>8725480</v>
      </c>
      <c r="L14" s="31">
        <f t="shared" si="0"/>
        <v>9199816</v>
      </c>
      <c r="M14" s="31">
        <f t="shared" si="0"/>
        <v>24680058</v>
      </c>
      <c r="N14" s="31">
        <f t="shared" si="0"/>
        <v>42605354</v>
      </c>
      <c r="O14" s="31">
        <f t="shared" si="0"/>
        <v>7155026</v>
      </c>
      <c r="P14" s="31">
        <f t="shared" si="0"/>
        <v>4592513</v>
      </c>
      <c r="Q14" s="31">
        <f t="shared" si="0"/>
        <v>21558760</v>
      </c>
      <c r="R14" s="31">
        <f t="shared" si="0"/>
        <v>33306299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215692646</v>
      </c>
      <c r="X14" s="31">
        <f t="shared" si="0"/>
        <v>202205060</v>
      </c>
      <c r="Y14" s="31">
        <f t="shared" si="0"/>
        <v>13487586</v>
      </c>
      <c r="Z14" s="32">
        <f>+IF(X14&lt;&gt;0,+(Y14/X14)*100,0)</f>
        <v>6.6702514763972767</v>
      </c>
      <c r="AA14" s="33">
        <f>SUM(AA6:AA13)</f>
        <v>223964721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-22257354</v>
      </c>
      <c r="D18" s="18"/>
      <c r="E18" s="19">
        <v>-3379466</v>
      </c>
      <c r="F18" s="20">
        <v>-26140396</v>
      </c>
      <c r="G18" s="24">
        <v>-22975826</v>
      </c>
      <c r="H18" s="24">
        <v>-915707</v>
      </c>
      <c r="I18" s="24">
        <v>-693604</v>
      </c>
      <c r="J18" s="20">
        <v>-24585137</v>
      </c>
      <c r="K18" s="24">
        <v>-382696</v>
      </c>
      <c r="L18" s="24">
        <v>564554</v>
      </c>
      <c r="M18" s="20">
        <v>-893167</v>
      </c>
      <c r="N18" s="24">
        <v>-711309</v>
      </c>
      <c r="O18" s="24">
        <v>-925667</v>
      </c>
      <c r="P18" s="24">
        <v>-836086</v>
      </c>
      <c r="Q18" s="20">
        <v>-925667</v>
      </c>
      <c r="R18" s="24">
        <v>-2687420</v>
      </c>
      <c r="S18" s="24"/>
      <c r="T18" s="20"/>
      <c r="U18" s="24"/>
      <c r="V18" s="24"/>
      <c r="W18" s="24">
        <v>-27983866</v>
      </c>
      <c r="X18" s="20">
        <v>-25156384</v>
      </c>
      <c r="Y18" s="24">
        <v>-2827482</v>
      </c>
      <c r="Z18" s="25">
        <v>11.239620129824699</v>
      </c>
      <c r="AA18" s="26">
        <v>-26140396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-22257354</v>
      </c>
      <c r="D26" s="29">
        <f t="shared" ref="D26:Y26" si="1">SUM(D16:D25)</f>
        <v>0</v>
      </c>
      <c r="E26" s="35">
        <f t="shared" si="1"/>
        <v>-3379466</v>
      </c>
      <c r="F26" s="36">
        <f t="shared" si="1"/>
        <v>-26140396</v>
      </c>
      <c r="G26" s="36">
        <f t="shared" si="1"/>
        <v>-22975826</v>
      </c>
      <c r="H26" s="36">
        <f t="shared" si="1"/>
        <v>-915707</v>
      </c>
      <c r="I26" s="36">
        <f t="shared" si="1"/>
        <v>-693604</v>
      </c>
      <c r="J26" s="36">
        <f t="shared" si="1"/>
        <v>-24585137</v>
      </c>
      <c r="K26" s="36">
        <f t="shared" si="1"/>
        <v>-382696</v>
      </c>
      <c r="L26" s="36">
        <f t="shared" si="1"/>
        <v>564554</v>
      </c>
      <c r="M26" s="36">
        <f t="shared" si="1"/>
        <v>-893167</v>
      </c>
      <c r="N26" s="36">
        <f t="shared" si="1"/>
        <v>-711309</v>
      </c>
      <c r="O26" s="36">
        <f t="shared" si="1"/>
        <v>-925667</v>
      </c>
      <c r="P26" s="36">
        <f t="shared" si="1"/>
        <v>-836086</v>
      </c>
      <c r="Q26" s="36">
        <f t="shared" si="1"/>
        <v>-925667</v>
      </c>
      <c r="R26" s="36">
        <f t="shared" si="1"/>
        <v>-2687420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-27983866</v>
      </c>
      <c r="X26" s="36">
        <f t="shared" si="1"/>
        <v>-25156384</v>
      </c>
      <c r="Y26" s="36">
        <f t="shared" si="1"/>
        <v>-2827482</v>
      </c>
      <c r="Z26" s="37">
        <f>+IF(X26&lt;&gt;0,+(Y26/X26)*100,0)</f>
        <v>11.239620129824699</v>
      </c>
      <c r="AA26" s="38">
        <f>SUM(AA16:AA25)</f>
        <v>-26140396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218133433</v>
      </c>
      <c r="D27" s="29">
        <f>+D14+D26</f>
        <v>0</v>
      </c>
      <c r="E27" s="30">
        <f t="shared" si="2"/>
        <v>-19126736</v>
      </c>
      <c r="F27" s="31">
        <f t="shared" si="2"/>
        <v>197824325</v>
      </c>
      <c r="G27" s="31">
        <f t="shared" si="2"/>
        <v>143672829</v>
      </c>
      <c r="H27" s="31">
        <f t="shared" si="2"/>
        <v>-39530469</v>
      </c>
      <c r="I27" s="31">
        <f t="shared" si="2"/>
        <v>11053496</v>
      </c>
      <c r="J27" s="31">
        <f t="shared" si="2"/>
        <v>115195856</v>
      </c>
      <c r="K27" s="31">
        <f t="shared" si="2"/>
        <v>8342784</v>
      </c>
      <c r="L27" s="31">
        <f t="shared" si="2"/>
        <v>9764370</v>
      </c>
      <c r="M27" s="31">
        <f t="shared" si="2"/>
        <v>23786891</v>
      </c>
      <c r="N27" s="31">
        <f t="shared" si="2"/>
        <v>41894045</v>
      </c>
      <c r="O27" s="31">
        <f t="shared" si="2"/>
        <v>6229359</v>
      </c>
      <c r="P27" s="31">
        <f t="shared" si="2"/>
        <v>3756427</v>
      </c>
      <c r="Q27" s="31">
        <f t="shared" si="2"/>
        <v>20633093</v>
      </c>
      <c r="R27" s="31">
        <f t="shared" si="2"/>
        <v>30618879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187708780</v>
      </c>
      <c r="X27" s="31">
        <f t="shared" si="2"/>
        <v>177048676</v>
      </c>
      <c r="Y27" s="31">
        <f t="shared" si="2"/>
        <v>10660104</v>
      </c>
      <c r="Z27" s="32">
        <f>+IF(X27&lt;&gt;0,+(Y27/X27)*100,0)</f>
        <v>6.0210018176018441</v>
      </c>
      <c r="AA27" s="33">
        <f>+AA14+AA26</f>
        <v>197824325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>
        <v>55586</v>
      </c>
      <c r="I33" s="20">
        <v>57215</v>
      </c>
      <c r="J33" s="20">
        <v>112801</v>
      </c>
      <c r="K33" s="20">
        <v>155292</v>
      </c>
      <c r="L33" s="20">
        <v>-192878</v>
      </c>
      <c r="M33" s="20">
        <v>10318</v>
      </c>
      <c r="N33" s="20">
        <v>-27268</v>
      </c>
      <c r="O33" s="20">
        <v>-85534</v>
      </c>
      <c r="P33" s="20"/>
      <c r="Q33" s="20">
        <v>1840</v>
      </c>
      <c r="R33" s="20">
        <v>-83694</v>
      </c>
      <c r="S33" s="20"/>
      <c r="T33" s="20"/>
      <c r="U33" s="20"/>
      <c r="V33" s="20"/>
      <c r="W33" s="20">
        <v>1839</v>
      </c>
      <c r="X33" s="20"/>
      <c r="Y33" s="20">
        <v>1839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55586</v>
      </c>
      <c r="I38" s="31">
        <f t="shared" si="3"/>
        <v>57215</v>
      </c>
      <c r="J38" s="31">
        <f t="shared" si="3"/>
        <v>112801</v>
      </c>
      <c r="K38" s="31">
        <f t="shared" si="3"/>
        <v>155292</v>
      </c>
      <c r="L38" s="31">
        <f t="shared" si="3"/>
        <v>-192878</v>
      </c>
      <c r="M38" s="31">
        <f t="shared" si="3"/>
        <v>10318</v>
      </c>
      <c r="N38" s="31">
        <f t="shared" si="3"/>
        <v>-27268</v>
      </c>
      <c r="O38" s="31">
        <f t="shared" si="3"/>
        <v>-85534</v>
      </c>
      <c r="P38" s="31">
        <f t="shared" si="3"/>
        <v>0</v>
      </c>
      <c r="Q38" s="31">
        <f t="shared" si="3"/>
        <v>1840</v>
      </c>
      <c r="R38" s="31">
        <f t="shared" si="3"/>
        <v>-83694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1839</v>
      </c>
      <c r="X38" s="31">
        <f t="shared" si="3"/>
        <v>0</v>
      </c>
      <c r="Y38" s="31">
        <f t="shared" si="3"/>
        <v>1839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55586</v>
      </c>
      <c r="I45" s="31">
        <f t="shared" si="5"/>
        <v>57215</v>
      </c>
      <c r="J45" s="31">
        <f t="shared" si="5"/>
        <v>112801</v>
      </c>
      <c r="K45" s="31">
        <f t="shared" si="5"/>
        <v>155292</v>
      </c>
      <c r="L45" s="31">
        <f t="shared" si="5"/>
        <v>-192878</v>
      </c>
      <c r="M45" s="31">
        <f t="shared" si="5"/>
        <v>10318</v>
      </c>
      <c r="N45" s="31">
        <f t="shared" si="5"/>
        <v>-27268</v>
      </c>
      <c r="O45" s="31">
        <f t="shared" si="5"/>
        <v>-85534</v>
      </c>
      <c r="P45" s="31">
        <f t="shared" si="5"/>
        <v>0</v>
      </c>
      <c r="Q45" s="31">
        <f t="shared" si="5"/>
        <v>1840</v>
      </c>
      <c r="R45" s="31">
        <f t="shared" si="5"/>
        <v>-83694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1839</v>
      </c>
      <c r="X45" s="31">
        <f t="shared" si="5"/>
        <v>0</v>
      </c>
      <c r="Y45" s="31">
        <f t="shared" si="5"/>
        <v>1839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218133433</v>
      </c>
      <c r="D46" s="42">
        <f t="shared" si="6"/>
        <v>0</v>
      </c>
      <c r="E46" s="43">
        <f t="shared" si="6"/>
        <v>-19126736</v>
      </c>
      <c r="F46" s="44">
        <f t="shared" si="6"/>
        <v>197824325</v>
      </c>
      <c r="G46" s="44">
        <f t="shared" si="6"/>
        <v>143672829</v>
      </c>
      <c r="H46" s="44">
        <f t="shared" si="6"/>
        <v>-39586055</v>
      </c>
      <c r="I46" s="44">
        <f t="shared" si="6"/>
        <v>10996281</v>
      </c>
      <c r="J46" s="44">
        <f t="shared" si="6"/>
        <v>115083055</v>
      </c>
      <c r="K46" s="44">
        <f t="shared" si="6"/>
        <v>8187492</v>
      </c>
      <c r="L46" s="44">
        <f t="shared" si="6"/>
        <v>9957248</v>
      </c>
      <c r="M46" s="44">
        <f t="shared" si="6"/>
        <v>23776573</v>
      </c>
      <c r="N46" s="44">
        <f t="shared" si="6"/>
        <v>41921313</v>
      </c>
      <c r="O46" s="44">
        <f t="shared" si="6"/>
        <v>6314893</v>
      </c>
      <c r="P46" s="44">
        <f t="shared" si="6"/>
        <v>3756427</v>
      </c>
      <c r="Q46" s="44">
        <f t="shared" si="6"/>
        <v>20631253</v>
      </c>
      <c r="R46" s="44">
        <f t="shared" si="6"/>
        <v>30702573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187706941</v>
      </c>
      <c r="X46" s="44">
        <f t="shared" si="6"/>
        <v>177048676</v>
      </c>
      <c r="Y46" s="44">
        <f t="shared" si="6"/>
        <v>10658265</v>
      </c>
      <c r="Z46" s="45">
        <f>+IF(X46&lt;&gt;0,+(Y46/X46)*100,0)</f>
        <v>6.0199631201986508</v>
      </c>
      <c r="AA46" s="46">
        <f>+AA27-AA45</f>
        <v>197824325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70829832</v>
      </c>
      <c r="F48" s="20">
        <v>91167957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68375981</v>
      </c>
      <c r="Y48" s="20">
        <v>-68375981</v>
      </c>
      <c r="Z48" s="47">
        <v>-100</v>
      </c>
      <c r="AA48" s="22">
        <v>91167957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70829832</v>
      </c>
      <c r="F51" s="52">
        <f t="shared" si="7"/>
        <v>91167957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68375981</v>
      </c>
      <c r="Y51" s="52">
        <f t="shared" si="7"/>
        <v>-68375981</v>
      </c>
      <c r="Z51" s="53">
        <f>+IF(X51&lt;&gt;0,+(Y51/X51)*100,0)</f>
        <v>-100</v>
      </c>
      <c r="AA51" s="54">
        <f>SUM(AA48:AA50)</f>
        <v>91167957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174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1204982</v>
      </c>
      <c r="D6" s="18"/>
      <c r="E6" s="19">
        <v>-651383</v>
      </c>
      <c r="F6" s="20">
        <v>-618925</v>
      </c>
      <c r="G6" s="20">
        <v>171357</v>
      </c>
      <c r="H6" s="20">
        <v>228721</v>
      </c>
      <c r="I6" s="20">
        <v>170029</v>
      </c>
      <c r="J6" s="20">
        <v>570107</v>
      </c>
      <c r="K6" s="20">
        <v>129046</v>
      </c>
      <c r="L6" s="20">
        <v>174927</v>
      </c>
      <c r="M6" s="20">
        <v>125144</v>
      </c>
      <c r="N6" s="20">
        <v>429117</v>
      </c>
      <c r="O6" s="20">
        <v>174538</v>
      </c>
      <c r="P6" s="20">
        <v>61480</v>
      </c>
      <c r="Q6" s="20">
        <v>60079</v>
      </c>
      <c r="R6" s="20">
        <v>296097</v>
      </c>
      <c r="S6" s="20"/>
      <c r="T6" s="20"/>
      <c r="U6" s="20"/>
      <c r="V6" s="20"/>
      <c r="W6" s="20">
        <v>1295321</v>
      </c>
      <c r="X6" s="20">
        <v>-464202</v>
      </c>
      <c r="Y6" s="20">
        <v>1759523</v>
      </c>
      <c r="Z6" s="21">
        <v>-379.04252889905689</v>
      </c>
      <c r="AA6" s="22">
        <v>-618925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5244448</v>
      </c>
      <c r="D8" s="18"/>
      <c r="E8" s="19">
        <v>378016</v>
      </c>
      <c r="F8" s="20">
        <v>3338711</v>
      </c>
      <c r="G8" s="20">
        <v>7489534</v>
      </c>
      <c r="H8" s="20">
        <v>210031</v>
      </c>
      <c r="I8" s="20">
        <v>210031</v>
      </c>
      <c r="J8" s="20">
        <v>7909596</v>
      </c>
      <c r="K8" s="20">
        <v>209811</v>
      </c>
      <c r="L8" s="20">
        <v>209911</v>
      </c>
      <c r="M8" s="20">
        <v>210143</v>
      </c>
      <c r="N8" s="20">
        <v>629865</v>
      </c>
      <c r="O8" s="20">
        <v>-534358</v>
      </c>
      <c r="P8" s="20">
        <v>186135</v>
      </c>
      <c r="Q8" s="20">
        <v>128763</v>
      </c>
      <c r="R8" s="20">
        <v>-219460</v>
      </c>
      <c r="S8" s="20"/>
      <c r="T8" s="20"/>
      <c r="U8" s="20"/>
      <c r="V8" s="20"/>
      <c r="W8" s="20">
        <v>8320001</v>
      </c>
      <c r="X8" s="20">
        <v>2504025</v>
      </c>
      <c r="Y8" s="20">
        <v>5815976</v>
      </c>
      <c r="Z8" s="21">
        <v>232.2650931999481</v>
      </c>
      <c r="AA8" s="22">
        <v>3338711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83566</v>
      </c>
      <c r="D11" s="18"/>
      <c r="E11" s="19"/>
      <c r="F11" s="20">
        <v>-1</v>
      </c>
      <c r="G11" s="20">
        <v>15944</v>
      </c>
      <c r="H11" s="20">
        <v>46040</v>
      </c>
      <c r="I11" s="20">
        <v>15154</v>
      </c>
      <c r="J11" s="20">
        <v>77138</v>
      </c>
      <c r="K11" s="20">
        <v>14820</v>
      </c>
      <c r="L11" s="20">
        <v>14179</v>
      </c>
      <c r="M11" s="20">
        <v>17343</v>
      </c>
      <c r="N11" s="20">
        <v>46342</v>
      </c>
      <c r="O11" s="20">
        <v>14993</v>
      </c>
      <c r="P11" s="20">
        <v>48204</v>
      </c>
      <c r="Q11" s="20">
        <v>38731</v>
      </c>
      <c r="R11" s="20">
        <v>101928</v>
      </c>
      <c r="S11" s="20"/>
      <c r="T11" s="20"/>
      <c r="U11" s="20"/>
      <c r="V11" s="20"/>
      <c r="W11" s="20">
        <v>225408</v>
      </c>
      <c r="X11" s="20"/>
      <c r="Y11" s="20">
        <v>225408</v>
      </c>
      <c r="Z11" s="21"/>
      <c r="AA11" s="22">
        <v>-1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64157</v>
      </c>
      <c r="F12" s="20">
        <v>68131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51093</v>
      </c>
      <c r="Y12" s="24">
        <v>-51093</v>
      </c>
      <c r="Z12" s="25">
        <v>-100</v>
      </c>
      <c r="AA12" s="26">
        <v>68131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6532996</v>
      </c>
      <c r="D14" s="29">
        <f>SUM(D6:D13)</f>
        <v>0</v>
      </c>
      <c r="E14" s="30">
        <f t="shared" si="0"/>
        <v>-209210</v>
      </c>
      <c r="F14" s="31">
        <f t="shared" si="0"/>
        <v>2787916</v>
      </c>
      <c r="G14" s="31">
        <f t="shared" si="0"/>
        <v>7676835</v>
      </c>
      <c r="H14" s="31">
        <f t="shared" si="0"/>
        <v>484792</v>
      </c>
      <c r="I14" s="31">
        <f t="shared" si="0"/>
        <v>395214</v>
      </c>
      <c r="J14" s="31">
        <f t="shared" si="0"/>
        <v>8556841</v>
      </c>
      <c r="K14" s="31">
        <f t="shared" si="0"/>
        <v>353677</v>
      </c>
      <c r="L14" s="31">
        <f t="shared" si="0"/>
        <v>399017</v>
      </c>
      <c r="M14" s="31">
        <f t="shared" si="0"/>
        <v>352630</v>
      </c>
      <c r="N14" s="31">
        <f t="shared" si="0"/>
        <v>1105324</v>
      </c>
      <c r="O14" s="31">
        <f t="shared" si="0"/>
        <v>-344827</v>
      </c>
      <c r="P14" s="31">
        <f t="shared" si="0"/>
        <v>295819</v>
      </c>
      <c r="Q14" s="31">
        <f t="shared" si="0"/>
        <v>227573</v>
      </c>
      <c r="R14" s="31">
        <f t="shared" si="0"/>
        <v>178565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9840730</v>
      </c>
      <c r="X14" s="31">
        <f t="shared" si="0"/>
        <v>2090916</v>
      </c>
      <c r="Y14" s="31">
        <f t="shared" si="0"/>
        <v>7749814</v>
      </c>
      <c r="Z14" s="32">
        <f>+IF(X14&lt;&gt;0,+(Y14/X14)*100,0)</f>
        <v>370.64205353060572</v>
      </c>
      <c r="AA14" s="33">
        <f>SUM(AA6:AA13)</f>
        <v>2787916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-1587902</v>
      </c>
      <c r="D18" s="18"/>
      <c r="E18" s="19">
        <v>-391662</v>
      </c>
      <c r="F18" s="20">
        <v>-391662</v>
      </c>
      <c r="G18" s="24"/>
      <c r="H18" s="24"/>
      <c r="I18" s="24"/>
      <c r="J18" s="20"/>
      <c r="K18" s="24"/>
      <c r="L18" s="24"/>
      <c r="M18" s="20">
        <v>-4581</v>
      </c>
      <c r="N18" s="24">
        <v>-4581</v>
      </c>
      <c r="O18" s="24">
        <v>-1544</v>
      </c>
      <c r="P18" s="24">
        <v>-1394</v>
      </c>
      <c r="Q18" s="20">
        <v>-1353403</v>
      </c>
      <c r="R18" s="24">
        <v>-1356341</v>
      </c>
      <c r="S18" s="24"/>
      <c r="T18" s="20"/>
      <c r="U18" s="24"/>
      <c r="V18" s="24"/>
      <c r="W18" s="24">
        <v>-1360922</v>
      </c>
      <c r="X18" s="20">
        <v>-293742</v>
      </c>
      <c r="Y18" s="24">
        <v>-1067180</v>
      </c>
      <c r="Z18" s="25">
        <v>363.30521341857821</v>
      </c>
      <c r="AA18" s="26">
        <v>-391662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-1587902</v>
      </c>
      <c r="D26" s="29">
        <f t="shared" ref="D26:Y26" si="1">SUM(D16:D25)</f>
        <v>0</v>
      </c>
      <c r="E26" s="35">
        <f t="shared" si="1"/>
        <v>-391662</v>
      </c>
      <c r="F26" s="36">
        <f t="shared" si="1"/>
        <v>-391662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-4581</v>
      </c>
      <c r="N26" s="36">
        <f t="shared" si="1"/>
        <v>-4581</v>
      </c>
      <c r="O26" s="36">
        <f t="shared" si="1"/>
        <v>-1544</v>
      </c>
      <c r="P26" s="36">
        <f t="shared" si="1"/>
        <v>-1394</v>
      </c>
      <c r="Q26" s="36">
        <f t="shared" si="1"/>
        <v>-1353403</v>
      </c>
      <c r="R26" s="36">
        <f t="shared" si="1"/>
        <v>-1356341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-1360922</v>
      </c>
      <c r="X26" s="36">
        <f t="shared" si="1"/>
        <v>-293742</v>
      </c>
      <c r="Y26" s="36">
        <f t="shared" si="1"/>
        <v>-1067180</v>
      </c>
      <c r="Z26" s="37">
        <f>+IF(X26&lt;&gt;0,+(Y26/X26)*100,0)</f>
        <v>363.30521341857821</v>
      </c>
      <c r="AA26" s="38">
        <f>SUM(AA16:AA25)</f>
        <v>-391662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4945094</v>
      </c>
      <c r="D27" s="29">
        <f>+D14+D26</f>
        <v>0</v>
      </c>
      <c r="E27" s="30">
        <f t="shared" si="2"/>
        <v>-600872</v>
      </c>
      <c r="F27" s="31">
        <f t="shared" si="2"/>
        <v>2396254</v>
      </c>
      <c r="G27" s="31">
        <f t="shared" si="2"/>
        <v>7676835</v>
      </c>
      <c r="H27" s="31">
        <f t="shared" si="2"/>
        <v>484792</v>
      </c>
      <c r="I27" s="31">
        <f t="shared" si="2"/>
        <v>395214</v>
      </c>
      <c r="J27" s="31">
        <f t="shared" si="2"/>
        <v>8556841</v>
      </c>
      <c r="K27" s="31">
        <f t="shared" si="2"/>
        <v>353677</v>
      </c>
      <c r="L27" s="31">
        <f t="shared" si="2"/>
        <v>399017</v>
      </c>
      <c r="M27" s="31">
        <f t="shared" si="2"/>
        <v>348049</v>
      </c>
      <c r="N27" s="31">
        <f t="shared" si="2"/>
        <v>1100743</v>
      </c>
      <c r="O27" s="31">
        <f t="shared" si="2"/>
        <v>-346371</v>
      </c>
      <c r="P27" s="31">
        <f t="shared" si="2"/>
        <v>294425</v>
      </c>
      <c r="Q27" s="31">
        <f t="shared" si="2"/>
        <v>-1125830</v>
      </c>
      <c r="R27" s="31">
        <f t="shared" si="2"/>
        <v>-1177776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8479808</v>
      </c>
      <c r="X27" s="31">
        <f t="shared" si="2"/>
        <v>1797174</v>
      </c>
      <c r="Y27" s="31">
        <f t="shared" si="2"/>
        <v>6682634</v>
      </c>
      <c r="Z27" s="32">
        <f>+IF(X27&lt;&gt;0,+(Y27/X27)*100,0)</f>
        <v>371.84123518368284</v>
      </c>
      <c r="AA27" s="33">
        <f>+AA14+AA26</f>
        <v>2396254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315119</v>
      </c>
      <c r="D33" s="18"/>
      <c r="E33" s="19"/>
      <c r="F33" s="20"/>
      <c r="G33" s="20">
        <v>27384</v>
      </c>
      <c r="H33" s="20">
        <v>27397</v>
      </c>
      <c r="I33" s="20">
        <v>27397</v>
      </c>
      <c r="J33" s="20">
        <v>82178</v>
      </c>
      <c r="K33" s="20">
        <v>27368</v>
      </c>
      <c r="L33" s="20">
        <v>27381</v>
      </c>
      <c r="M33" s="20">
        <v>27412</v>
      </c>
      <c r="N33" s="20">
        <v>82161</v>
      </c>
      <c r="O33" s="20">
        <v>27555</v>
      </c>
      <c r="P33" s="20">
        <v>27299</v>
      </c>
      <c r="Q33" s="20">
        <v>27313</v>
      </c>
      <c r="R33" s="20">
        <v>82167</v>
      </c>
      <c r="S33" s="20"/>
      <c r="T33" s="20"/>
      <c r="U33" s="20"/>
      <c r="V33" s="20"/>
      <c r="W33" s="20">
        <v>246506</v>
      </c>
      <c r="X33" s="20"/>
      <c r="Y33" s="20">
        <v>246506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315119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27384</v>
      </c>
      <c r="H38" s="31">
        <f t="shared" si="3"/>
        <v>27397</v>
      </c>
      <c r="I38" s="31">
        <f t="shared" si="3"/>
        <v>27397</v>
      </c>
      <c r="J38" s="31">
        <f t="shared" si="3"/>
        <v>82178</v>
      </c>
      <c r="K38" s="31">
        <f t="shared" si="3"/>
        <v>27368</v>
      </c>
      <c r="L38" s="31">
        <f t="shared" si="3"/>
        <v>27381</v>
      </c>
      <c r="M38" s="31">
        <f t="shared" si="3"/>
        <v>27412</v>
      </c>
      <c r="N38" s="31">
        <f t="shared" si="3"/>
        <v>82161</v>
      </c>
      <c r="O38" s="31">
        <f t="shared" si="3"/>
        <v>27555</v>
      </c>
      <c r="P38" s="31">
        <f t="shared" si="3"/>
        <v>27299</v>
      </c>
      <c r="Q38" s="31">
        <f t="shared" si="3"/>
        <v>27313</v>
      </c>
      <c r="R38" s="31">
        <f t="shared" si="3"/>
        <v>82167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246506</v>
      </c>
      <c r="X38" s="31">
        <f t="shared" si="3"/>
        <v>0</v>
      </c>
      <c r="Y38" s="31">
        <f t="shared" si="3"/>
        <v>246506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315119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27384</v>
      </c>
      <c r="H45" s="31">
        <f t="shared" si="5"/>
        <v>27397</v>
      </c>
      <c r="I45" s="31">
        <f t="shared" si="5"/>
        <v>27397</v>
      </c>
      <c r="J45" s="31">
        <f t="shared" si="5"/>
        <v>82178</v>
      </c>
      <c r="K45" s="31">
        <f t="shared" si="5"/>
        <v>27368</v>
      </c>
      <c r="L45" s="31">
        <f t="shared" si="5"/>
        <v>27381</v>
      </c>
      <c r="M45" s="31">
        <f t="shared" si="5"/>
        <v>27412</v>
      </c>
      <c r="N45" s="31">
        <f t="shared" si="5"/>
        <v>82161</v>
      </c>
      <c r="O45" s="31">
        <f t="shared" si="5"/>
        <v>27555</v>
      </c>
      <c r="P45" s="31">
        <f t="shared" si="5"/>
        <v>27299</v>
      </c>
      <c r="Q45" s="31">
        <f t="shared" si="5"/>
        <v>27313</v>
      </c>
      <c r="R45" s="31">
        <f t="shared" si="5"/>
        <v>82167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246506</v>
      </c>
      <c r="X45" s="31">
        <f t="shared" si="5"/>
        <v>0</v>
      </c>
      <c r="Y45" s="31">
        <f t="shared" si="5"/>
        <v>246506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4629975</v>
      </c>
      <c r="D46" s="42">
        <f t="shared" si="6"/>
        <v>0</v>
      </c>
      <c r="E46" s="43">
        <f t="shared" si="6"/>
        <v>-600872</v>
      </c>
      <c r="F46" s="44">
        <f t="shared" si="6"/>
        <v>2396254</v>
      </c>
      <c r="G46" s="44">
        <f t="shared" si="6"/>
        <v>7649451</v>
      </c>
      <c r="H46" s="44">
        <f t="shared" si="6"/>
        <v>457395</v>
      </c>
      <c r="I46" s="44">
        <f t="shared" si="6"/>
        <v>367817</v>
      </c>
      <c r="J46" s="44">
        <f t="shared" si="6"/>
        <v>8474663</v>
      </c>
      <c r="K46" s="44">
        <f t="shared" si="6"/>
        <v>326309</v>
      </c>
      <c r="L46" s="44">
        <f t="shared" si="6"/>
        <v>371636</v>
      </c>
      <c r="M46" s="44">
        <f t="shared" si="6"/>
        <v>320637</v>
      </c>
      <c r="N46" s="44">
        <f t="shared" si="6"/>
        <v>1018582</v>
      </c>
      <c r="O46" s="44">
        <f t="shared" si="6"/>
        <v>-373926</v>
      </c>
      <c r="P46" s="44">
        <f t="shared" si="6"/>
        <v>267126</v>
      </c>
      <c r="Q46" s="44">
        <f t="shared" si="6"/>
        <v>-1153143</v>
      </c>
      <c r="R46" s="44">
        <f t="shared" si="6"/>
        <v>-1259943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8233302</v>
      </c>
      <c r="X46" s="44">
        <f t="shared" si="6"/>
        <v>1797174</v>
      </c>
      <c r="Y46" s="44">
        <f t="shared" si="6"/>
        <v>6436128</v>
      </c>
      <c r="Z46" s="45">
        <f>+IF(X46&lt;&gt;0,+(Y46/X46)*100,0)</f>
        <v>358.12492279545552</v>
      </c>
      <c r="AA46" s="46">
        <f>+AA27-AA45</f>
        <v>2396254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>
        <v>2954182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2215638</v>
      </c>
      <c r="Y48" s="20">
        <v>-2215638</v>
      </c>
      <c r="Z48" s="47">
        <v>-100</v>
      </c>
      <c r="AA48" s="22">
        <v>2954182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2954182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2215638</v>
      </c>
      <c r="Y51" s="52">
        <f t="shared" si="7"/>
        <v>-2215638</v>
      </c>
      <c r="Z51" s="53">
        <f>+IF(X51&lt;&gt;0,+(Y51/X51)*100,0)</f>
        <v>-100</v>
      </c>
      <c r="AA51" s="54">
        <f>SUM(AA48:AA50)</f>
        <v>2954182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175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-44057311</v>
      </c>
      <c r="D6" s="18"/>
      <c r="E6" s="19">
        <v>-16979463</v>
      </c>
      <c r="F6" s="20">
        <v>-19525767</v>
      </c>
      <c r="G6" s="20">
        <v>-44738344</v>
      </c>
      <c r="H6" s="20">
        <v>-1167342</v>
      </c>
      <c r="I6" s="20">
        <v>-694148</v>
      </c>
      <c r="J6" s="20">
        <v>-46599834</v>
      </c>
      <c r="K6" s="20">
        <v>1659786</v>
      </c>
      <c r="L6" s="20">
        <v>-259184</v>
      </c>
      <c r="M6" s="20">
        <v>-1390156</v>
      </c>
      <c r="N6" s="20">
        <v>10446</v>
      </c>
      <c r="O6" s="20">
        <v>-278986</v>
      </c>
      <c r="P6" s="20">
        <v>113553</v>
      </c>
      <c r="Q6" s="20">
        <v>-521382</v>
      </c>
      <c r="R6" s="20">
        <v>-686815</v>
      </c>
      <c r="S6" s="20"/>
      <c r="T6" s="20"/>
      <c r="U6" s="20"/>
      <c r="V6" s="20"/>
      <c r="W6" s="20">
        <v>-47276203</v>
      </c>
      <c r="X6" s="20">
        <v>-27218724</v>
      </c>
      <c r="Y6" s="20">
        <v>-20057479</v>
      </c>
      <c r="Z6" s="21">
        <v>73.690004718810471</v>
      </c>
      <c r="AA6" s="22">
        <v>-19525767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10666089</v>
      </c>
      <c r="D8" s="18"/>
      <c r="E8" s="19">
        <v>3843454</v>
      </c>
      <c r="F8" s="20">
        <v>1124941</v>
      </c>
      <c r="G8" s="20">
        <v>10751689</v>
      </c>
      <c r="H8" s="20">
        <v>68005</v>
      </c>
      <c r="I8" s="20">
        <v>124653</v>
      </c>
      <c r="J8" s="20">
        <v>10944347</v>
      </c>
      <c r="K8" s="20">
        <v>72521</v>
      </c>
      <c r="L8" s="20">
        <v>99281</v>
      </c>
      <c r="M8" s="20">
        <v>90872</v>
      </c>
      <c r="N8" s="20">
        <v>262674</v>
      </c>
      <c r="O8" s="20">
        <v>93021</v>
      </c>
      <c r="P8" s="20">
        <v>81680</v>
      </c>
      <c r="Q8" s="20">
        <v>73058</v>
      </c>
      <c r="R8" s="20">
        <v>247759</v>
      </c>
      <c r="S8" s="20"/>
      <c r="T8" s="20"/>
      <c r="U8" s="20"/>
      <c r="V8" s="20"/>
      <c r="W8" s="20">
        <v>11454780</v>
      </c>
      <c r="X8" s="20">
        <v>5823418</v>
      </c>
      <c r="Y8" s="20">
        <v>5631362</v>
      </c>
      <c r="Z8" s="21">
        <v>96.702005591904964</v>
      </c>
      <c r="AA8" s="22">
        <v>1124941</v>
      </c>
    </row>
    <row r="9" spans="1:27" x14ac:dyDescent="0.25">
      <c r="A9" s="23" t="s">
        <v>38</v>
      </c>
      <c r="B9" s="17" t="s">
        <v>33</v>
      </c>
      <c r="C9" s="18">
        <v>-33267</v>
      </c>
      <c r="D9" s="18"/>
      <c r="E9" s="19">
        <v>-135403</v>
      </c>
      <c r="F9" s="20">
        <v>-333265</v>
      </c>
      <c r="G9" s="20">
        <v>251268</v>
      </c>
      <c r="H9" s="20">
        <v>-80833</v>
      </c>
      <c r="I9" s="20">
        <v>66415</v>
      </c>
      <c r="J9" s="20">
        <v>236850</v>
      </c>
      <c r="K9" s="20">
        <v>80765</v>
      </c>
      <c r="L9" s="20">
        <v>84815</v>
      </c>
      <c r="M9" s="20">
        <v>33315</v>
      </c>
      <c r="N9" s="20">
        <v>198895</v>
      </c>
      <c r="O9" s="20">
        <v>107815</v>
      </c>
      <c r="P9" s="20">
        <v>38979</v>
      </c>
      <c r="Q9" s="20">
        <v>15523</v>
      </c>
      <c r="R9" s="20">
        <v>162317</v>
      </c>
      <c r="S9" s="20"/>
      <c r="T9" s="20"/>
      <c r="U9" s="20"/>
      <c r="V9" s="20"/>
      <c r="W9" s="20">
        <v>598062</v>
      </c>
      <c r="X9" s="20">
        <v>-258451</v>
      </c>
      <c r="Y9" s="20">
        <v>856513</v>
      </c>
      <c r="Z9" s="21">
        <v>-331.40247087455646</v>
      </c>
      <c r="AA9" s="22">
        <v>-333265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>
        <v>-544</v>
      </c>
      <c r="Q11" s="20"/>
      <c r="R11" s="20">
        <v>-544</v>
      </c>
      <c r="S11" s="20"/>
      <c r="T11" s="20"/>
      <c r="U11" s="20"/>
      <c r="V11" s="20"/>
      <c r="W11" s="20">
        <v>-544</v>
      </c>
      <c r="X11" s="20"/>
      <c r="Y11" s="20">
        <v>-544</v>
      </c>
      <c r="Z11" s="21"/>
      <c r="AA11" s="22"/>
    </row>
    <row r="12" spans="1:27" x14ac:dyDescent="0.25">
      <c r="A12" s="23" t="s">
        <v>41</v>
      </c>
      <c r="B12" s="17" t="s">
        <v>33</v>
      </c>
      <c r="C12" s="18">
        <v>11028352</v>
      </c>
      <c r="D12" s="18"/>
      <c r="E12" s="19">
        <v>6621439</v>
      </c>
      <c r="F12" s="20">
        <v>11028352</v>
      </c>
      <c r="G12" s="24">
        <v>8686945</v>
      </c>
      <c r="H12" s="24">
        <v>1656863</v>
      </c>
      <c r="I12" s="24">
        <v>101422</v>
      </c>
      <c r="J12" s="20">
        <v>10445230</v>
      </c>
      <c r="K12" s="24">
        <v>87357</v>
      </c>
      <c r="L12" s="24">
        <v>772777</v>
      </c>
      <c r="M12" s="20">
        <v>156426</v>
      </c>
      <c r="N12" s="24">
        <v>1016560</v>
      </c>
      <c r="O12" s="24">
        <v>40344</v>
      </c>
      <c r="P12" s="24">
        <v>1918</v>
      </c>
      <c r="Q12" s="20">
        <v>33474</v>
      </c>
      <c r="R12" s="24">
        <v>75736</v>
      </c>
      <c r="S12" s="24"/>
      <c r="T12" s="20"/>
      <c r="U12" s="24"/>
      <c r="V12" s="24"/>
      <c r="W12" s="24">
        <v>11537526</v>
      </c>
      <c r="X12" s="20">
        <v>11028352</v>
      </c>
      <c r="Y12" s="24">
        <v>509174</v>
      </c>
      <c r="Z12" s="25">
        <v>4.6169545549507305</v>
      </c>
      <c r="AA12" s="26">
        <v>11028352</v>
      </c>
    </row>
    <row r="13" spans="1:27" x14ac:dyDescent="0.25">
      <c r="A13" s="23" t="s">
        <v>42</v>
      </c>
      <c r="B13" s="17" t="s">
        <v>33</v>
      </c>
      <c r="C13" s="18"/>
      <c r="D13" s="18"/>
      <c r="E13" s="19">
        <v>3232560</v>
      </c>
      <c r="F13" s="20">
        <v>3232560</v>
      </c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>
        <v>2424420</v>
      </c>
      <c r="Y13" s="20">
        <v>-2424420</v>
      </c>
      <c r="Z13" s="21">
        <v>-100</v>
      </c>
      <c r="AA13" s="22">
        <v>3232560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-22396137</v>
      </c>
      <c r="D14" s="29">
        <f>SUM(D6:D13)</f>
        <v>0</v>
      </c>
      <c r="E14" s="30">
        <f t="shared" si="0"/>
        <v>-3417413</v>
      </c>
      <c r="F14" s="31">
        <f t="shared" si="0"/>
        <v>-4473179</v>
      </c>
      <c r="G14" s="31">
        <f t="shared" si="0"/>
        <v>-25048442</v>
      </c>
      <c r="H14" s="31">
        <f t="shared" si="0"/>
        <v>476693</v>
      </c>
      <c r="I14" s="31">
        <f t="shared" si="0"/>
        <v>-401658</v>
      </c>
      <c r="J14" s="31">
        <f t="shared" si="0"/>
        <v>-24973407</v>
      </c>
      <c r="K14" s="31">
        <f t="shared" si="0"/>
        <v>1900429</v>
      </c>
      <c r="L14" s="31">
        <f t="shared" si="0"/>
        <v>697689</v>
      </c>
      <c r="M14" s="31">
        <f t="shared" si="0"/>
        <v>-1109543</v>
      </c>
      <c r="N14" s="31">
        <f t="shared" si="0"/>
        <v>1488575</v>
      </c>
      <c r="O14" s="31">
        <f t="shared" si="0"/>
        <v>-37806</v>
      </c>
      <c r="P14" s="31">
        <f t="shared" si="0"/>
        <v>235586</v>
      </c>
      <c r="Q14" s="31">
        <f t="shared" si="0"/>
        <v>-399327</v>
      </c>
      <c r="R14" s="31">
        <f t="shared" si="0"/>
        <v>-201547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-23686379</v>
      </c>
      <c r="X14" s="31">
        <f t="shared" si="0"/>
        <v>-8200985</v>
      </c>
      <c r="Y14" s="31">
        <f t="shared" si="0"/>
        <v>-15485394</v>
      </c>
      <c r="Z14" s="32">
        <f>+IF(X14&lt;&gt;0,+(Y14/X14)*100,0)</f>
        <v>188.82358643504409</v>
      </c>
      <c r="AA14" s="33">
        <f>SUM(AA6:AA13)</f>
        <v>-4473179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240675612</v>
      </c>
      <c r="D18" s="18"/>
      <c r="E18" s="19">
        <v>242518767</v>
      </c>
      <c r="F18" s="20">
        <v>244398108</v>
      </c>
      <c r="G18" s="24">
        <v>240941986</v>
      </c>
      <c r="H18" s="24">
        <v>-288161</v>
      </c>
      <c r="I18" s="24">
        <v>221919</v>
      </c>
      <c r="J18" s="20">
        <v>240875744</v>
      </c>
      <c r="K18" s="24">
        <v>-18394</v>
      </c>
      <c r="L18" s="24">
        <v>164201</v>
      </c>
      <c r="M18" s="20">
        <v>242476</v>
      </c>
      <c r="N18" s="24">
        <v>388283</v>
      </c>
      <c r="O18" s="24">
        <v>-4394</v>
      </c>
      <c r="P18" s="24">
        <v>-5612</v>
      </c>
      <c r="Q18" s="20">
        <v>-1921539</v>
      </c>
      <c r="R18" s="24">
        <v>-1931545</v>
      </c>
      <c r="S18" s="24"/>
      <c r="T18" s="20"/>
      <c r="U18" s="24"/>
      <c r="V18" s="24"/>
      <c r="W18" s="24">
        <v>239332482</v>
      </c>
      <c r="X18" s="20">
        <v>243470036</v>
      </c>
      <c r="Y18" s="24">
        <v>-4137554</v>
      </c>
      <c r="Z18" s="25">
        <v>-1.6994099429960243</v>
      </c>
      <c r="AA18" s="26">
        <v>244398108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240675612</v>
      </c>
      <c r="D26" s="29">
        <f t="shared" ref="D26:Y26" si="1">SUM(D16:D25)</f>
        <v>0</v>
      </c>
      <c r="E26" s="35">
        <f t="shared" si="1"/>
        <v>242518767</v>
      </c>
      <c r="F26" s="36">
        <f t="shared" si="1"/>
        <v>244398108</v>
      </c>
      <c r="G26" s="36">
        <f t="shared" si="1"/>
        <v>240941986</v>
      </c>
      <c r="H26" s="36">
        <f t="shared" si="1"/>
        <v>-288161</v>
      </c>
      <c r="I26" s="36">
        <f t="shared" si="1"/>
        <v>221919</v>
      </c>
      <c r="J26" s="36">
        <f t="shared" si="1"/>
        <v>240875744</v>
      </c>
      <c r="K26" s="36">
        <f t="shared" si="1"/>
        <v>-18394</v>
      </c>
      <c r="L26" s="36">
        <f t="shared" si="1"/>
        <v>164201</v>
      </c>
      <c r="M26" s="36">
        <f t="shared" si="1"/>
        <v>242476</v>
      </c>
      <c r="N26" s="36">
        <f t="shared" si="1"/>
        <v>388283</v>
      </c>
      <c r="O26" s="36">
        <f t="shared" si="1"/>
        <v>-4394</v>
      </c>
      <c r="P26" s="36">
        <f t="shared" si="1"/>
        <v>-5612</v>
      </c>
      <c r="Q26" s="36">
        <f t="shared" si="1"/>
        <v>-1921539</v>
      </c>
      <c r="R26" s="36">
        <f t="shared" si="1"/>
        <v>-1931545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239332482</v>
      </c>
      <c r="X26" s="36">
        <f t="shared" si="1"/>
        <v>243470036</v>
      </c>
      <c r="Y26" s="36">
        <f t="shared" si="1"/>
        <v>-4137554</v>
      </c>
      <c r="Z26" s="37">
        <f>+IF(X26&lt;&gt;0,+(Y26/X26)*100,0)</f>
        <v>-1.6994099429960243</v>
      </c>
      <c r="AA26" s="38">
        <f>SUM(AA16:AA25)</f>
        <v>244398108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218279475</v>
      </c>
      <c r="D27" s="29">
        <f>+D14+D26</f>
        <v>0</v>
      </c>
      <c r="E27" s="30">
        <f t="shared" si="2"/>
        <v>239101354</v>
      </c>
      <c r="F27" s="31">
        <f t="shared" si="2"/>
        <v>239924929</v>
      </c>
      <c r="G27" s="31">
        <f t="shared" si="2"/>
        <v>215893544</v>
      </c>
      <c r="H27" s="31">
        <f t="shared" si="2"/>
        <v>188532</v>
      </c>
      <c r="I27" s="31">
        <f t="shared" si="2"/>
        <v>-179739</v>
      </c>
      <c r="J27" s="31">
        <f t="shared" si="2"/>
        <v>215902337</v>
      </c>
      <c r="K27" s="31">
        <f t="shared" si="2"/>
        <v>1882035</v>
      </c>
      <c r="L27" s="31">
        <f t="shared" si="2"/>
        <v>861890</v>
      </c>
      <c r="M27" s="31">
        <f t="shared" si="2"/>
        <v>-867067</v>
      </c>
      <c r="N27" s="31">
        <f t="shared" si="2"/>
        <v>1876858</v>
      </c>
      <c r="O27" s="31">
        <f t="shared" si="2"/>
        <v>-42200</v>
      </c>
      <c r="P27" s="31">
        <f t="shared" si="2"/>
        <v>229974</v>
      </c>
      <c r="Q27" s="31">
        <f t="shared" si="2"/>
        <v>-2320866</v>
      </c>
      <c r="R27" s="31">
        <f t="shared" si="2"/>
        <v>-2133092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215646103</v>
      </c>
      <c r="X27" s="31">
        <f t="shared" si="2"/>
        <v>235269051</v>
      </c>
      <c r="Y27" s="31">
        <f t="shared" si="2"/>
        <v>-19622948</v>
      </c>
      <c r="Z27" s="32">
        <f>+IF(X27&lt;&gt;0,+(Y27/X27)*100,0)</f>
        <v>-8.3406414556413537</v>
      </c>
      <c r="AA27" s="33">
        <f>+AA14+AA26</f>
        <v>239924929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1294827</v>
      </c>
      <c r="D33" s="18"/>
      <c r="E33" s="19">
        <v>30357788</v>
      </c>
      <c r="F33" s="20">
        <v>30902190</v>
      </c>
      <c r="G33" s="20">
        <v>1229445</v>
      </c>
      <c r="H33" s="20">
        <v>254152</v>
      </c>
      <c r="I33" s="20">
        <v>484309</v>
      </c>
      <c r="J33" s="20">
        <v>1967906</v>
      </c>
      <c r="K33" s="20">
        <v>-148928</v>
      </c>
      <c r="L33" s="20">
        <v>72777</v>
      </c>
      <c r="M33" s="20">
        <v>10333</v>
      </c>
      <c r="N33" s="20">
        <v>-65818</v>
      </c>
      <c r="O33" s="20">
        <v>163718</v>
      </c>
      <c r="P33" s="20">
        <v>10147</v>
      </c>
      <c r="Q33" s="20">
        <v>-99906</v>
      </c>
      <c r="R33" s="20">
        <v>73959</v>
      </c>
      <c r="S33" s="20"/>
      <c r="T33" s="20"/>
      <c r="U33" s="20"/>
      <c r="V33" s="20"/>
      <c r="W33" s="20">
        <v>1976047</v>
      </c>
      <c r="X33" s="20">
        <v>23256178</v>
      </c>
      <c r="Y33" s="20">
        <v>-21280131</v>
      </c>
      <c r="Z33" s="21">
        <v>-91.503130909988741</v>
      </c>
      <c r="AA33" s="22">
        <v>30902190</v>
      </c>
    </row>
    <row r="34" spans="1:27" x14ac:dyDescent="0.25">
      <c r="A34" s="23" t="s">
        <v>62</v>
      </c>
      <c r="B34" s="17" t="s">
        <v>33</v>
      </c>
      <c r="C34" s="18">
        <v>9656253</v>
      </c>
      <c r="D34" s="18"/>
      <c r="E34" s="19">
        <v>-882827</v>
      </c>
      <c r="F34" s="20">
        <v>8087258</v>
      </c>
      <c r="G34" s="20">
        <v>8635625</v>
      </c>
      <c r="H34" s="20">
        <v>-1126679</v>
      </c>
      <c r="I34" s="20">
        <v>-298954</v>
      </c>
      <c r="J34" s="20">
        <v>7209992</v>
      </c>
      <c r="K34" s="20">
        <v>1888988</v>
      </c>
      <c r="L34" s="20">
        <v>-758846</v>
      </c>
      <c r="M34" s="20">
        <v>-3032461</v>
      </c>
      <c r="N34" s="20">
        <v>-1902319</v>
      </c>
      <c r="O34" s="20">
        <v>-301526</v>
      </c>
      <c r="P34" s="20">
        <v>-4099201</v>
      </c>
      <c r="Q34" s="20">
        <v>-1523134</v>
      </c>
      <c r="R34" s="20">
        <v>-5923861</v>
      </c>
      <c r="S34" s="20"/>
      <c r="T34" s="20"/>
      <c r="U34" s="20"/>
      <c r="V34" s="20"/>
      <c r="W34" s="20">
        <v>-616188</v>
      </c>
      <c r="X34" s="20">
        <v>8479505</v>
      </c>
      <c r="Y34" s="20">
        <v>-9095693</v>
      </c>
      <c r="Z34" s="21">
        <v>-107.26679210637886</v>
      </c>
      <c r="AA34" s="22">
        <v>8087258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-418156</v>
      </c>
      <c r="D36" s="18"/>
      <c r="E36" s="19">
        <v>217347</v>
      </c>
      <c r="F36" s="20">
        <v>-418154</v>
      </c>
      <c r="G36" s="20">
        <v>-155848</v>
      </c>
      <c r="H36" s="20">
        <v>-420639</v>
      </c>
      <c r="I36" s="20">
        <v>12477</v>
      </c>
      <c r="J36" s="20">
        <v>-564010</v>
      </c>
      <c r="K36" s="20">
        <v>13709</v>
      </c>
      <c r="L36" s="20">
        <v>183423</v>
      </c>
      <c r="M36" s="20">
        <v>9718</v>
      </c>
      <c r="N36" s="20">
        <v>206850</v>
      </c>
      <c r="O36" s="20">
        <v>11721</v>
      </c>
      <c r="P36" s="20">
        <v>15580</v>
      </c>
      <c r="Q36" s="20">
        <v>15178</v>
      </c>
      <c r="R36" s="20">
        <v>42479</v>
      </c>
      <c r="S36" s="20"/>
      <c r="T36" s="20"/>
      <c r="U36" s="20"/>
      <c r="V36" s="20"/>
      <c r="W36" s="20">
        <v>-314681</v>
      </c>
      <c r="X36" s="20">
        <v>-418154</v>
      </c>
      <c r="Y36" s="20">
        <v>103473</v>
      </c>
      <c r="Z36" s="21">
        <v>-24.745189571306263</v>
      </c>
      <c r="AA36" s="22">
        <v>-418154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10532924</v>
      </c>
      <c r="D38" s="29">
        <f t="shared" ref="D38:Y38" si="3">SUM(D30:D37)</f>
        <v>0</v>
      </c>
      <c r="E38" s="30">
        <f t="shared" si="3"/>
        <v>29692308</v>
      </c>
      <c r="F38" s="31">
        <f t="shared" si="3"/>
        <v>38571294</v>
      </c>
      <c r="G38" s="31">
        <f t="shared" si="3"/>
        <v>9709222</v>
      </c>
      <c r="H38" s="31">
        <f t="shared" si="3"/>
        <v>-1293166</v>
      </c>
      <c r="I38" s="31">
        <f t="shared" si="3"/>
        <v>197832</v>
      </c>
      <c r="J38" s="31">
        <f t="shared" si="3"/>
        <v>8613888</v>
      </c>
      <c r="K38" s="31">
        <f t="shared" si="3"/>
        <v>1753769</v>
      </c>
      <c r="L38" s="31">
        <f t="shared" si="3"/>
        <v>-502646</v>
      </c>
      <c r="M38" s="31">
        <f t="shared" si="3"/>
        <v>-3012410</v>
      </c>
      <c r="N38" s="31">
        <f t="shared" si="3"/>
        <v>-1761287</v>
      </c>
      <c r="O38" s="31">
        <f t="shared" si="3"/>
        <v>-126087</v>
      </c>
      <c r="P38" s="31">
        <f t="shared" si="3"/>
        <v>-4073474</v>
      </c>
      <c r="Q38" s="31">
        <f t="shared" si="3"/>
        <v>-1607862</v>
      </c>
      <c r="R38" s="31">
        <f t="shared" si="3"/>
        <v>-5807423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1045178</v>
      </c>
      <c r="X38" s="31">
        <f t="shared" si="3"/>
        <v>31317529</v>
      </c>
      <c r="Y38" s="31">
        <f t="shared" si="3"/>
        <v>-30272351</v>
      </c>
      <c r="Z38" s="32">
        <f>+IF(X38&lt;&gt;0,+(Y38/X38)*100,0)</f>
        <v>-96.662642189937785</v>
      </c>
      <c r="AA38" s="33">
        <f>SUM(AA30:AA37)</f>
        <v>38571294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-2155642</v>
      </c>
      <c r="D41" s="18"/>
      <c r="E41" s="19">
        <v>-2155642</v>
      </c>
      <c r="F41" s="20">
        <v>-2155642</v>
      </c>
      <c r="G41" s="20">
        <v>-2155642</v>
      </c>
      <c r="H41" s="20"/>
      <c r="I41" s="20"/>
      <c r="J41" s="20">
        <v>-2155642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-2155642</v>
      </c>
      <c r="X41" s="20">
        <v>-2155642</v>
      </c>
      <c r="Y41" s="20"/>
      <c r="Z41" s="21"/>
      <c r="AA41" s="22">
        <v>-2155642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-2155642</v>
      </c>
      <c r="D44" s="29">
        <f t="shared" ref="D44:Y44" si="4">SUM(D40:D43)</f>
        <v>0</v>
      </c>
      <c r="E44" s="35">
        <f t="shared" si="4"/>
        <v>-2155642</v>
      </c>
      <c r="F44" s="36">
        <f t="shared" si="4"/>
        <v>-2155642</v>
      </c>
      <c r="G44" s="36">
        <f t="shared" si="4"/>
        <v>-2155642</v>
      </c>
      <c r="H44" s="36">
        <f t="shared" si="4"/>
        <v>0</v>
      </c>
      <c r="I44" s="36">
        <f t="shared" si="4"/>
        <v>0</v>
      </c>
      <c r="J44" s="36">
        <f t="shared" si="4"/>
        <v>-2155642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-2155642</v>
      </c>
      <c r="X44" s="36">
        <f t="shared" si="4"/>
        <v>-2155642</v>
      </c>
      <c r="Y44" s="36">
        <f t="shared" si="4"/>
        <v>0</v>
      </c>
      <c r="Z44" s="37">
        <f>+IF(X44&lt;&gt;0,+(Y44/X44)*100,0)</f>
        <v>0</v>
      </c>
      <c r="AA44" s="38">
        <f>SUM(AA40:AA43)</f>
        <v>-2155642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8377282</v>
      </c>
      <c r="D45" s="29">
        <f>+D38+D44</f>
        <v>0</v>
      </c>
      <c r="E45" s="30">
        <f t="shared" si="5"/>
        <v>27536666</v>
      </c>
      <c r="F45" s="31">
        <f t="shared" si="5"/>
        <v>36415652</v>
      </c>
      <c r="G45" s="31">
        <f t="shared" si="5"/>
        <v>7553580</v>
      </c>
      <c r="H45" s="31">
        <f t="shared" si="5"/>
        <v>-1293166</v>
      </c>
      <c r="I45" s="31">
        <f t="shared" si="5"/>
        <v>197832</v>
      </c>
      <c r="J45" s="31">
        <f t="shared" si="5"/>
        <v>6458246</v>
      </c>
      <c r="K45" s="31">
        <f t="shared" si="5"/>
        <v>1753769</v>
      </c>
      <c r="L45" s="31">
        <f t="shared" si="5"/>
        <v>-502646</v>
      </c>
      <c r="M45" s="31">
        <f t="shared" si="5"/>
        <v>-3012410</v>
      </c>
      <c r="N45" s="31">
        <f t="shared" si="5"/>
        <v>-1761287</v>
      </c>
      <c r="O45" s="31">
        <f t="shared" si="5"/>
        <v>-126087</v>
      </c>
      <c r="P45" s="31">
        <f t="shared" si="5"/>
        <v>-4073474</v>
      </c>
      <c r="Q45" s="31">
        <f t="shared" si="5"/>
        <v>-1607862</v>
      </c>
      <c r="R45" s="31">
        <f t="shared" si="5"/>
        <v>-5807423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-1110464</v>
      </c>
      <c r="X45" s="31">
        <f t="shared" si="5"/>
        <v>29161887</v>
      </c>
      <c r="Y45" s="31">
        <f t="shared" si="5"/>
        <v>-30272351</v>
      </c>
      <c r="Z45" s="32">
        <f>+IF(X45&lt;&gt;0,+(Y45/X45)*100,0)</f>
        <v>-103.80792916452903</v>
      </c>
      <c r="AA45" s="33">
        <f>+AA38+AA44</f>
        <v>36415652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209902193</v>
      </c>
      <c r="D46" s="42">
        <f t="shared" si="6"/>
        <v>0</v>
      </c>
      <c r="E46" s="43">
        <f t="shared" si="6"/>
        <v>211564688</v>
      </c>
      <c r="F46" s="44">
        <f t="shared" si="6"/>
        <v>203509277</v>
      </c>
      <c r="G46" s="44">
        <f t="shared" si="6"/>
        <v>208339964</v>
      </c>
      <c r="H46" s="44">
        <f t="shared" si="6"/>
        <v>1481698</v>
      </c>
      <c r="I46" s="44">
        <f t="shared" si="6"/>
        <v>-377571</v>
      </c>
      <c r="J46" s="44">
        <f t="shared" si="6"/>
        <v>209444091</v>
      </c>
      <c r="K46" s="44">
        <f t="shared" si="6"/>
        <v>128266</v>
      </c>
      <c r="L46" s="44">
        <f t="shared" si="6"/>
        <v>1364536</v>
      </c>
      <c r="M46" s="44">
        <f t="shared" si="6"/>
        <v>2145343</v>
      </c>
      <c r="N46" s="44">
        <f t="shared" si="6"/>
        <v>3638145</v>
      </c>
      <c r="O46" s="44">
        <f t="shared" si="6"/>
        <v>83887</v>
      </c>
      <c r="P46" s="44">
        <f t="shared" si="6"/>
        <v>4303448</v>
      </c>
      <c r="Q46" s="44">
        <f t="shared" si="6"/>
        <v>-713004</v>
      </c>
      <c r="R46" s="44">
        <f t="shared" si="6"/>
        <v>3674331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216756567</v>
      </c>
      <c r="X46" s="44">
        <f t="shared" si="6"/>
        <v>206107164</v>
      </c>
      <c r="Y46" s="44">
        <f t="shared" si="6"/>
        <v>10649403</v>
      </c>
      <c r="Z46" s="45">
        <f>+IF(X46&lt;&gt;0,+(Y46/X46)*100,0)</f>
        <v>5.1669252020759453</v>
      </c>
      <c r="AA46" s="46">
        <f>+AA27-AA45</f>
        <v>203509277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-63844695</v>
      </c>
      <c r="D48" s="18"/>
      <c r="E48" s="19">
        <v>-41839053</v>
      </c>
      <c r="F48" s="20">
        <v>-69608079</v>
      </c>
      <c r="G48" s="20">
        <v>-66223376</v>
      </c>
      <c r="H48" s="20">
        <v>1121378</v>
      </c>
      <c r="I48" s="20">
        <v>-469927</v>
      </c>
      <c r="J48" s="20">
        <v>-65571925</v>
      </c>
      <c r="K48" s="20">
        <v>164213</v>
      </c>
      <c r="L48" s="20">
        <v>-837609</v>
      </c>
      <c r="M48" s="20">
        <v>-317588</v>
      </c>
      <c r="N48" s="20">
        <v>-990984</v>
      </c>
      <c r="O48" s="20">
        <v>-2870191</v>
      </c>
      <c r="P48" s="20">
        <v>3831378</v>
      </c>
      <c r="Q48" s="20">
        <v>-3255241</v>
      </c>
      <c r="R48" s="20">
        <v>-2294054</v>
      </c>
      <c r="S48" s="20"/>
      <c r="T48" s="20"/>
      <c r="U48" s="20"/>
      <c r="V48" s="20"/>
      <c r="W48" s="20">
        <v>-68856963</v>
      </c>
      <c r="X48" s="20">
        <v>-67010192</v>
      </c>
      <c r="Y48" s="20">
        <v>-1846771</v>
      </c>
      <c r="Z48" s="47">
        <v>2.7559553925766993</v>
      </c>
      <c r="AA48" s="22">
        <v>-69608079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-63844695</v>
      </c>
      <c r="D51" s="50">
        <f t="shared" ref="D51:Y51" si="7">SUM(D48:D50)</f>
        <v>0</v>
      </c>
      <c r="E51" s="51">
        <f t="shared" si="7"/>
        <v>-41839053</v>
      </c>
      <c r="F51" s="52">
        <f t="shared" si="7"/>
        <v>-69608079</v>
      </c>
      <c r="G51" s="52">
        <f t="shared" si="7"/>
        <v>-66223376</v>
      </c>
      <c r="H51" s="52">
        <f t="shared" si="7"/>
        <v>1121378</v>
      </c>
      <c r="I51" s="52">
        <f t="shared" si="7"/>
        <v>-469927</v>
      </c>
      <c r="J51" s="52">
        <f t="shared" si="7"/>
        <v>-65571925</v>
      </c>
      <c r="K51" s="52">
        <f t="shared" si="7"/>
        <v>164213</v>
      </c>
      <c r="L51" s="52">
        <f t="shared" si="7"/>
        <v>-837609</v>
      </c>
      <c r="M51" s="52">
        <f t="shared" si="7"/>
        <v>-317588</v>
      </c>
      <c r="N51" s="52">
        <f t="shared" si="7"/>
        <v>-990984</v>
      </c>
      <c r="O51" s="52">
        <f t="shared" si="7"/>
        <v>-2870191</v>
      </c>
      <c r="P51" s="52">
        <f t="shared" si="7"/>
        <v>3831378</v>
      </c>
      <c r="Q51" s="52">
        <f t="shared" si="7"/>
        <v>-3255241</v>
      </c>
      <c r="R51" s="52">
        <f t="shared" si="7"/>
        <v>-2294054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-68856963</v>
      </c>
      <c r="X51" s="52">
        <f t="shared" si="7"/>
        <v>-67010192</v>
      </c>
      <c r="Y51" s="52">
        <f t="shared" si="7"/>
        <v>-1846771</v>
      </c>
      <c r="Z51" s="53">
        <f>+IF(X51&lt;&gt;0,+(Y51/X51)*100,0)</f>
        <v>2.7559553925766993</v>
      </c>
      <c r="AA51" s="54">
        <f>SUM(AA48:AA50)</f>
        <v>-69608079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176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-42550364</v>
      </c>
      <c r="D8" s="18"/>
      <c r="E8" s="19"/>
      <c r="F8" s="20"/>
      <c r="G8" s="20">
        <v>-42934045</v>
      </c>
      <c r="H8" s="20">
        <v>-310569</v>
      </c>
      <c r="I8" s="20">
        <v>-42897499</v>
      </c>
      <c r="J8" s="20">
        <v>-86142113</v>
      </c>
      <c r="K8" s="20">
        <v>-288874</v>
      </c>
      <c r="L8" s="20">
        <v>-267782</v>
      </c>
      <c r="M8" s="20">
        <v>-169390</v>
      </c>
      <c r="N8" s="20">
        <v>-726046</v>
      </c>
      <c r="O8" s="20">
        <v>-178203</v>
      </c>
      <c r="P8" s="20">
        <v>-307639</v>
      </c>
      <c r="Q8" s="20">
        <v>-253803</v>
      </c>
      <c r="R8" s="20">
        <v>-739645</v>
      </c>
      <c r="S8" s="20"/>
      <c r="T8" s="20"/>
      <c r="U8" s="20"/>
      <c r="V8" s="20"/>
      <c r="W8" s="20">
        <v>-87607804</v>
      </c>
      <c r="X8" s="20"/>
      <c r="Y8" s="20">
        <v>-87607804</v>
      </c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-42550364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-42934045</v>
      </c>
      <c r="H14" s="31">
        <f t="shared" si="0"/>
        <v>-310569</v>
      </c>
      <c r="I14" s="31">
        <f t="shared" si="0"/>
        <v>-42897499</v>
      </c>
      <c r="J14" s="31">
        <f t="shared" si="0"/>
        <v>-86142113</v>
      </c>
      <c r="K14" s="31">
        <f t="shared" si="0"/>
        <v>-288874</v>
      </c>
      <c r="L14" s="31">
        <f t="shared" si="0"/>
        <v>-267782</v>
      </c>
      <c r="M14" s="31">
        <f t="shared" si="0"/>
        <v>-169390</v>
      </c>
      <c r="N14" s="31">
        <f t="shared" si="0"/>
        <v>-726046</v>
      </c>
      <c r="O14" s="31">
        <f t="shared" si="0"/>
        <v>-178203</v>
      </c>
      <c r="P14" s="31">
        <f t="shared" si="0"/>
        <v>-307639</v>
      </c>
      <c r="Q14" s="31">
        <f t="shared" si="0"/>
        <v>-253803</v>
      </c>
      <c r="R14" s="31">
        <f t="shared" si="0"/>
        <v>-739645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-87607804</v>
      </c>
      <c r="X14" s="31">
        <f t="shared" si="0"/>
        <v>0</v>
      </c>
      <c r="Y14" s="31">
        <f t="shared" si="0"/>
        <v>-87607804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-42550364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-42934045</v>
      </c>
      <c r="H27" s="31">
        <f t="shared" si="2"/>
        <v>-310569</v>
      </c>
      <c r="I27" s="31">
        <f t="shared" si="2"/>
        <v>-42897499</v>
      </c>
      <c r="J27" s="31">
        <f t="shared" si="2"/>
        <v>-86142113</v>
      </c>
      <c r="K27" s="31">
        <f t="shared" si="2"/>
        <v>-288874</v>
      </c>
      <c r="L27" s="31">
        <f t="shared" si="2"/>
        <v>-267782</v>
      </c>
      <c r="M27" s="31">
        <f t="shared" si="2"/>
        <v>-169390</v>
      </c>
      <c r="N27" s="31">
        <f t="shared" si="2"/>
        <v>-726046</v>
      </c>
      <c r="O27" s="31">
        <f t="shared" si="2"/>
        <v>-178203</v>
      </c>
      <c r="P27" s="31">
        <f t="shared" si="2"/>
        <v>-307639</v>
      </c>
      <c r="Q27" s="31">
        <f t="shared" si="2"/>
        <v>-253803</v>
      </c>
      <c r="R27" s="31">
        <f t="shared" si="2"/>
        <v>-739645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-87607804</v>
      </c>
      <c r="X27" s="31">
        <f t="shared" si="2"/>
        <v>0</v>
      </c>
      <c r="Y27" s="31">
        <f t="shared" si="2"/>
        <v>-87607804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-42550364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-42934045</v>
      </c>
      <c r="H46" s="44">
        <f t="shared" si="6"/>
        <v>-310569</v>
      </c>
      <c r="I46" s="44">
        <f t="shared" si="6"/>
        <v>-42897499</v>
      </c>
      <c r="J46" s="44">
        <f t="shared" si="6"/>
        <v>-86142113</v>
      </c>
      <c r="K46" s="44">
        <f t="shared" si="6"/>
        <v>-288874</v>
      </c>
      <c r="L46" s="44">
        <f t="shared" si="6"/>
        <v>-267782</v>
      </c>
      <c r="M46" s="44">
        <f t="shared" si="6"/>
        <v>-169390</v>
      </c>
      <c r="N46" s="44">
        <f t="shared" si="6"/>
        <v>-726046</v>
      </c>
      <c r="O46" s="44">
        <f t="shared" si="6"/>
        <v>-178203</v>
      </c>
      <c r="P46" s="44">
        <f t="shared" si="6"/>
        <v>-307639</v>
      </c>
      <c r="Q46" s="44">
        <f t="shared" si="6"/>
        <v>-253803</v>
      </c>
      <c r="R46" s="44">
        <f t="shared" si="6"/>
        <v>-739645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-87607804</v>
      </c>
      <c r="X46" s="44">
        <f t="shared" si="6"/>
        <v>0</v>
      </c>
      <c r="Y46" s="44">
        <f t="shared" si="6"/>
        <v>-87607804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177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1168659</v>
      </c>
      <c r="F6" s="20">
        <v>-8374613</v>
      </c>
      <c r="G6" s="20"/>
      <c r="H6" s="20"/>
      <c r="I6" s="20"/>
      <c r="J6" s="20"/>
      <c r="K6" s="20">
        <v>4257</v>
      </c>
      <c r="L6" s="20"/>
      <c r="M6" s="20">
        <v>465860</v>
      </c>
      <c r="N6" s="20">
        <v>470117</v>
      </c>
      <c r="O6" s="20">
        <v>138161</v>
      </c>
      <c r="P6" s="20">
        <v>118499</v>
      </c>
      <c r="Q6" s="20">
        <v>117352</v>
      </c>
      <c r="R6" s="20">
        <v>374012</v>
      </c>
      <c r="S6" s="20"/>
      <c r="T6" s="20"/>
      <c r="U6" s="20"/>
      <c r="V6" s="20"/>
      <c r="W6" s="20">
        <v>844129</v>
      </c>
      <c r="X6" s="20">
        <v>-6280956</v>
      </c>
      <c r="Y6" s="20">
        <v>7125085</v>
      </c>
      <c r="Z6" s="21">
        <v>-113.43949870051628</v>
      </c>
      <c r="AA6" s="22">
        <v>-8374613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>
        <v>-1168659</v>
      </c>
      <c r="F8" s="20">
        <v>8374613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6280956</v>
      </c>
      <c r="Y8" s="20">
        <v>-6280956</v>
      </c>
      <c r="Z8" s="21">
        <v>-100</v>
      </c>
      <c r="AA8" s="22">
        <v>8374613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4257</v>
      </c>
      <c r="L14" s="31">
        <f t="shared" si="0"/>
        <v>0</v>
      </c>
      <c r="M14" s="31">
        <f t="shared" si="0"/>
        <v>465860</v>
      </c>
      <c r="N14" s="31">
        <f t="shared" si="0"/>
        <v>470117</v>
      </c>
      <c r="O14" s="31">
        <f t="shared" si="0"/>
        <v>138161</v>
      </c>
      <c r="P14" s="31">
        <f t="shared" si="0"/>
        <v>118499</v>
      </c>
      <c r="Q14" s="31">
        <f t="shared" si="0"/>
        <v>117352</v>
      </c>
      <c r="R14" s="31">
        <f t="shared" si="0"/>
        <v>374012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844129</v>
      </c>
      <c r="X14" s="31">
        <f t="shared" si="0"/>
        <v>0</v>
      </c>
      <c r="Y14" s="31">
        <f t="shared" si="0"/>
        <v>844129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4257</v>
      </c>
      <c r="L27" s="31">
        <f t="shared" si="2"/>
        <v>0</v>
      </c>
      <c r="M27" s="31">
        <f t="shared" si="2"/>
        <v>465860</v>
      </c>
      <c r="N27" s="31">
        <f t="shared" si="2"/>
        <v>470117</v>
      </c>
      <c r="O27" s="31">
        <f t="shared" si="2"/>
        <v>138161</v>
      </c>
      <c r="P27" s="31">
        <f t="shared" si="2"/>
        <v>118499</v>
      </c>
      <c r="Q27" s="31">
        <f t="shared" si="2"/>
        <v>117352</v>
      </c>
      <c r="R27" s="31">
        <f t="shared" si="2"/>
        <v>374012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844129</v>
      </c>
      <c r="X27" s="31">
        <f t="shared" si="2"/>
        <v>0</v>
      </c>
      <c r="Y27" s="31">
        <f t="shared" si="2"/>
        <v>844129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4257</v>
      </c>
      <c r="L46" s="44">
        <f t="shared" si="6"/>
        <v>0</v>
      </c>
      <c r="M46" s="44">
        <f t="shared" si="6"/>
        <v>465860</v>
      </c>
      <c r="N46" s="44">
        <f t="shared" si="6"/>
        <v>470117</v>
      </c>
      <c r="O46" s="44">
        <f t="shared" si="6"/>
        <v>138161</v>
      </c>
      <c r="P46" s="44">
        <f t="shared" si="6"/>
        <v>118499</v>
      </c>
      <c r="Q46" s="44">
        <f t="shared" si="6"/>
        <v>117352</v>
      </c>
      <c r="R46" s="44">
        <f t="shared" si="6"/>
        <v>374012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844129</v>
      </c>
      <c r="X46" s="44">
        <f t="shared" si="6"/>
        <v>0</v>
      </c>
      <c r="Y46" s="44">
        <f t="shared" si="6"/>
        <v>844129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178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-2217936</v>
      </c>
      <c r="D6" s="18"/>
      <c r="E6" s="19">
        <v>5784800</v>
      </c>
      <c r="F6" s="20">
        <v>8116311</v>
      </c>
      <c r="G6" s="20"/>
      <c r="H6" s="20">
        <v>2217936</v>
      </c>
      <c r="I6" s="20">
        <v>-2217936</v>
      </c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6087231</v>
      </c>
      <c r="Y6" s="20">
        <v>-6087231</v>
      </c>
      <c r="Z6" s="21">
        <v>-100</v>
      </c>
      <c r="AA6" s="22">
        <v>8116311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5169996</v>
      </c>
      <c r="D8" s="18"/>
      <c r="E8" s="19">
        <v>6894094</v>
      </c>
      <c r="F8" s="20">
        <v>10733007</v>
      </c>
      <c r="G8" s="20">
        <v>1001450</v>
      </c>
      <c r="H8" s="20">
        <v>975756</v>
      </c>
      <c r="I8" s="20">
        <v>6143983</v>
      </c>
      <c r="J8" s="20">
        <v>8121189</v>
      </c>
      <c r="K8" s="20">
        <v>971028</v>
      </c>
      <c r="L8" s="20">
        <v>977003</v>
      </c>
      <c r="M8" s="20">
        <v>976827</v>
      </c>
      <c r="N8" s="20">
        <v>2924858</v>
      </c>
      <c r="O8" s="20">
        <v>886718</v>
      </c>
      <c r="P8" s="20">
        <v>939873</v>
      </c>
      <c r="Q8" s="20">
        <v>972585</v>
      </c>
      <c r="R8" s="20">
        <v>2799176</v>
      </c>
      <c r="S8" s="20"/>
      <c r="T8" s="20"/>
      <c r="U8" s="20"/>
      <c r="V8" s="20"/>
      <c r="W8" s="20">
        <v>13845223</v>
      </c>
      <c r="X8" s="20">
        <v>8049762</v>
      </c>
      <c r="Y8" s="20">
        <v>5795461</v>
      </c>
      <c r="Z8" s="21">
        <v>71.995432908451207</v>
      </c>
      <c r="AA8" s="22">
        <v>10733007</v>
      </c>
    </row>
    <row r="9" spans="1:27" x14ac:dyDescent="0.25">
      <c r="A9" s="23" t="s">
        <v>38</v>
      </c>
      <c r="B9" s="17" t="s">
        <v>33</v>
      </c>
      <c r="C9" s="18">
        <v>-158015602</v>
      </c>
      <c r="D9" s="18"/>
      <c r="E9" s="19"/>
      <c r="F9" s="20">
        <v>-1000000</v>
      </c>
      <c r="G9" s="20"/>
      <c r="H9" s="20">
        <v>158015602</v>
      </c>
      <c r="I9" s="20">
        <v>-158015602</v>
      </c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-749997</v>
      </c>
      <c r="Y9" s="20">
        <v>749997</v>
      </c>
      <c r="Z9" s="21">
        <v>-100</v>
      </c>
      <c r="AA9" s="22">
        <v>-1000000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252102</v>
      </c>
      <c r="F12" s="20">
        <v>121667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91251</v>
      </c>
      <c r="Y12" s="24">
        <v>-91251</v>
      </c>
      <c r="Z12" s="25">
        <v>-100</v>
      </c>
      <c r="AA12" s="26">
        <v>121667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-155063542</v>
      </c>
      <c r="D14" s="29">
        <f>SUM(D6:D13)</f>
        <v>0</v>
      </c>
      <c r="E14" s="30">
        <f t="shared" si="0"/>
        <v>12930996</v>
      </c>
      <c r="F14" s="31">
        <f t="shared" si="0"/>
        <v>17970985</v>
      </c>
      <c r="G14" s="31">
        <f t="shared" si="0"/>
        <v>1001450</v>
      </c>
      <c r="H14" s="31">
        <f t="shared" si="0"/>
        <v>161209294</v>
      </c>
      <c r="I14" s="31">
        <f t="shared" si="0"/>
        <v>-154089555</v>
      </c>
      <c r="J14" s="31">
        <f t="shared" si="0"/>
        <v>8121189</v>
      </c>
      <c r="K14" s="31">
        <f t="shared" si="0"/>
        <v>971028</v>
      </c>
      <c r="L14" s="31">
        <f t="shared" si="0"/>
        <v>977003</v>
      </c>
      <c r="M14" s="31">
        <f t="shared" si="0"/>
        <v>976827</v>
      </c>
      <c r="N14" s="31">
        <f t="shared" si="0"/>
        <v>2924858</v>
      </c>
      <c r="O14" s="31">
        <f t="shared" si="0"/>
        <v>886718</v>
      </c>
      <c r="P14" s="31">
        <f t="shared" si="0"/>
        <v>939873</v>
      </c>
      <c r="Q14" s="31">
        <f t="shared" si="0"/>
        <v>972585</v>
      </c>
      <c r="R14" s="31">
        <f t="shared" si="0"/>
        <v>2799176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13845223</v>
      </c>
      <c r="X14" s="31">
        <f t="shared" si="0"/>
        <v>13478247</v>
      </c>
      <c r="Y14" s="31">
        <f t="shared" si="0"/>
        <v>366976</v>
      </c>
      <c r="Z14" s="32">
        <f>+IF(X14&lt;&gt;0,+(Y14/X14)*100,0)</f>
        <v>2.7227279630652266</v>
      </c>
      <c r="AA14" s="33">
        <f>SUM(AA6:AA13)</f>
        <v>17970985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4203103</v>
      </c>
      <c r="D18" s="18"/>
      <c r="E18" s="19">
        <v>869565</v>
      </c>
      <c r="F18" s="20"/>
      <c r="G18" s="24"/>
      <c r="H18" s="24">
        <v>-4203103</v>
      </c>
      <c r="I18" s="24">
        <v>-2573478</v>
      </c>
      <c r="J18" s="20">
        <v>-6776581</v>
      </c>
      <c r="K18" s="24">
        <v>-53204</v>
      </c>
      <c r="L18" s="24">
        <v>-51492</v>
      </c>
      <c r="M18" s="20">
        <v>-53208</v>
      </c>
      <c r="N18" s="24">
        <v>-157904</v>
      </c>
      <c r="O18" s="24">
        <v>-53208</v>
      </c>
      <c r="P18" s="24">
        <v>-48059</v>
      </c>
      <c r="Q18" s="20"/>
      <c r="R18" s="24">
        <v>-101267</v>
      </c>
      <c r="S18" s="24"/>
      <c r="T18" s="20"/>
      <c r="U18" s="24"/>
      <c r="V18" s="24"/>
      <c r="W18" s="24">
        <v>-7035752</v>
      </c>
      <c r="X18" s="20"/>
      <c r="Y18" s="24">
        <v>-7035752</v>
      </c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4203103</v>
      </c>
      <c r="D26" s="29">
        <f t="shared" ref="D26:Y26" si="1">SUM(D16:D25)</f>
        <v>0</v>
      </c>
      <c r="E26" s="35">
        <f t="shared" si="1"/>
        <v>869565</v>
      </c>
      <c r="F26" s="36">
        <f t="shared" si="1"/>
        <v>0</v>
      </c>
      <c r="G26" s="36">
        <f t="shared" si="1"/>
        <v>0</v>
      </c>
      <c r="H26" s="36">
        <f t="shared" si="1"/>
        <v>-4203103</v>
      </c>
      <c r="I26" s="36">
        <f t="shared" si="1"/>
        <v>-2573478</v>
      </c>
      <c r="J26" s="36">
        <f t="shared" si="1"/>
        <v>-6776581</v>
      </c>
      <c r="K26" s="36">
        <f t="shared" si="1"/>
        <v>-53204</v>
      </c>
      <c r="L26" s="36">
        <f t="shared" si="1"/>
        <v>-51492</v>
      </c>
      <c r="M26" s="36">
        <f t="shared" si="1"/>
        <v>-53208</v>
      </c>
      <c r="N26" s="36">
        <f t="shared" si="1"/>
        <v>-157904</v>
      </c>
      <c r="O26" s="36">
        <f t="shared" si="1"/>
        <v>-53208</v>
      </c>
      <c r="P26" s="36">
        <f t="shared" si="1"/>
        <v>-48059</v>
      </c>
      <c r="Q26" s="36">
        <f t="shared" si="1"/>
        <v>0</v>
      </c>
      <c r="R26" s="36">
        <f t="shared" si="1"/>
        <v>-101267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-7035752</v>
      </c>
      <c r="X26" s="36">
        <f t="shared" si="1"/>
        <v>0</v>
      </c>
      <c r="Y26" s="36">
        <f t="shared" si="1"/>
        <v>-7035752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-150860439</v>
      </c>
      <c r="D27" s="29">
        <f>+D14+D26</f>
        <v>0</v>
      </c>
      <c r="E27" s="30">
        <f t="shared" si="2"/>
        <v>13800561</v>
      </c>
      <c r="F27" s="31">
        <f t="shared" si="2"/>
        <v>17970985</v>
      </c>
      <c r="G27" s="31">
        <f t="shared" si="2"/>
        <v>1001450</v>
      </c>
      <c r="H27" s="31">
        <f t="shared" si="2"/>
        <v>157006191</v>
      </c>
      <c r="I27" s="31">
        <f t="shared" si="2"/>
        <v>-156663033</v>
      </c>
      <c r="J27" s="31">
        <f t="shared" si="2"/>
        <v>1344608</v>
      </c>
      <c r="K27" s="31">
        <f t="shared" si="2"/>
        <v>917824</v>
      </c>
      <c r="L27" s="31">
        <f t="shared" si="2"/>
        <v>925511</v>
      </c>
      <c r="M27" s="31">
        <f t="shared" si="2"/>
        <v>923619</v>
      </c>
      <c r="N27" s="31">
        <f t="shared" si="2"/>
        <v>2766954</v>
      </c>
      <c r="O27" s="31">
        <f t="shared" si="2"/>
        <v>833510</v>
      </c>
      <c r="P27" s="31">
        <f t="shared" si="2"/>
        <v>891814</v>
      </c>
      <c r="Q27" s="31">
        <f t="shared" si="2"/>
        <v>972585</v>
      </c>
      <c r="R27" s="31">
        <f t="shared" si="2"/>
        <v>2697909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6809471</v>
      </c>
      <c r="X27" s="31">
        <f t="shared" si="2"/>
        <v>13478247</v>
      </c>
      <c r="Y27" s="31">
        <f t="shared" si="2"/>
        <v>-6668776</v>
      </c>
      <c r="Z27" s="32">
        <f>+IF(X27&lt;&gt;0,+(Y27/X27)*100,0)</f>
        <v>-49.47806639839736</v>
      </c>
      <c r="AA27" s="33">
        <f>+AA14+AA26</f>
        <v>17970985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189640851</v>
      </c>
      <c r="D33" s="18"/>
      <c r="E33" s="19">
        <v>960294</v>
      </c>
      <c r="F33" s="20">
        <v>786675</v>
      </c>
      <c r="G33" s="20"/>
      <c r="H33" s="20">
        <v>-189640851</v>
      </c>
      <c r="I33" s="20">
        <v>189640851</v>
      </c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590004</v>
      </c>
      <c r="Y33" s="20">
        <v>-590004</v>
      </c>
      <c r="Z33" s="21">
        <v>-100</v>
      </c>
      <c r="AA33" s="22">
        <v>786675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>
        <v>125000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93753</v>
      </c>
      <c r="Y35" s="20">
        <v>-93753</v>
      </c>
      <c r="Z35" s="21">
        <v>-100</v>
      </c>
      <c r="AA35" s="22">
        <v>125000</v>
      </c>
    </row>
    <row r="36" spans="1:27" x14ac:dyDescent="0.25">
      <c r="A36" s="23" t="s">
        <v>64</v>
      </c>
      <c r="B36" s="17" t="s">
        <v>33</v>
      </c>
      <c r="C36" s="18">
        <v>-1290570</v>
      </c>
      <c r="D36" s="18"/>
      <c r="E36" s="19">
        <v>1069153</v>
      </c>
      <c r="F36" s="20">
        <v>1242828</v>
      </c>
      <c r="G36" s="20"/>
      <c r="H36" s="20">
        <v>1290570</v>
      </c>
      <c r="I36" s="20">
        <v>-1290570</v>
      </c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932121</v>
      </c>
      <c r="Y36" s="20">
        <v>-932121</v>
      </c>
      <c r="Z36" s="21">
        <v>-100</v>
      </c>
      <c r="AA36" s="22">
        <v>1242828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188350281</v>
      </c>
      <c r="D38" s="29">
        <f t="shared" ref="D38:Y38" si="3">SUM(D30:D37)</f>
        <v>0</v>
      </c>
      <c r="E38" s="30">
        <f t="shared" si="3"/>
        <v>2029447</v>
      </c>
      <c r="F38" s="31">
        <f t="shared" si="3"/>
        <v>2154503</v>
      </c>
      <c r="G38" s="31">
        <f t="shared" si="3"/>
        <v>0</v>
      </c>
      <c r="H38" s="31">
        <f t="shared" si="3"/>
        <v>-188350281</v>
      </c>
      <c r="I38" s="31">
        <f t="shared" si="3"/>
        <v>188350281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1615878</v>
      </c>
      <c r="Y38" s="31">
        <f t="shared" si="3"/>
        <v>-1615878</v>
      </c>
      <c r="Z38" s="32">
        <f>+IF(X38&lt;&gt;0,+(Y38/X38)*100,0)</f>
        <v>-100</v>
      </c>
      <c r="AA38" s="33">
        <f>SUM(AA30:AA37)</f>
        <v>2154503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12326902</v>
      </c>
      <c r="D41" s="18"/>
      <c r="E41" s="19">
        <v>16564376</v>
      </c>
      <c r="F41" s="20">
        <v>13901902</v>
      </c>
      <c r="G41" s="20"/>
      <c r="H41" s="20">
        <v>1581372</v>
      </c>
      <c r="I41" s="20">
        <v>12326902</v>
      </c>
      <c r="J41" s="20">
        <v>13908274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13908274</v>
      </c>
      <c r="X41" s="20">
        <v>10426428</v>
      </c>
      <c r="Y41" s="20">
        <v>3481846</v>
      </c>
      <c r="Z41" s="21">
        <v>33.394428082177328</v>
      </c>
      <c r="AA41" s="22">
        <v>13901902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12326902</v>
      </c>
      <c r="D44" s="29">
        <f t="shared" ref="D44:Y44" si="4">SUM(D40:D43)</f>
        <v>0</v>
      </c>
      <c r="E44" s="35">
        <f t="shared" si="4"/>
        <v>16564376</v>
      </c>
      <c r="F44" s="36">
        <f t="shared" si="4"/>
        <v>13901902</v>
      </c>
      <c r="G44" s="36">
        <f t="shared" si="4"/>
        <v>0</v>
      </c>
      <c r="H44" s="36">
        <f t="shared" si="4"/>
        <v>1581372</v>
      </c>
      <c r="I44" s="36">
        <f t="shared" si="4"/>
        <v>12326902</v>
      </c>
      <c r="J44" s="36">
        <f t="shared" si="4"/>
        <v>13908274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13908274</v>
      </c>
      <c r="X44" s="36">
        <f t="shared" si="4"/>
        <v>10426428</v>
      </c>
      <c r="Y44" s="36">
        <f t="shared" si="4"/>
        <v>3481846</v>
      </c>
      <c r="Z44" s="37">
        <f>+IF(X44&lt;&gt;0,+(Y44/X44)*100,0)</f>
        <v>33.394428082177328</v>
      </c>
      <c r="AA44" s="38">
        <f>SUM(AA40:AA43)</f>
        <v>13901902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200677183</v>
      </c>
      <c r="D45" s="29">
        <f>+D38+D44</f>
        <v>0</v>
      </c>
      <c r="E45" s="30">
        <f t="shared" si="5"/>
        <v>18593823</v>
      </c>
      <c r="F45" s="31">
        <f t="shared" si="5"/>
        <v>16056405</v>
      </c>
      <c r="G45" s="31">
        <f t="shared" si="5"/>
        <v>0</v>
      </c>
      <c r="H45" s="31">
        <f t="shared" si="5"/>
        <v>-186768909</v>
      </c>
      <c r="I45" s="31">
        <f t="shared" si="5"/>
        <v>200677183</v>
      </c>
      <c r="J45" s="31">
        <f t="shared" si="5"/>
        <v>13908274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13908274</v>
      </c>
      <c r="X45" s="31">
        <f t="shared" si="5"/>
        <v>12042306</v>
      </c>
      <c r="Y45" s="31">
        <f t="shared" si="5"/>
        <v>1865968</v>
      </c>
      <c r="Z45" s="32">
        <f>+IF(X45&lt;&gt;0,+(Y45/X45)*100,0)</f>
        <v>15.495105339459069</v>
      </c>
      <c r="AA45" s="33">
        <f>+AA38+AA44</f>
        <v>16056405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-351537622</v>
      </c>
      <c r="D46" s="42">
        <f t="shared" si="6"/>
        <v>0</v>
      </c>
      <c r="E46" s="43">
        <f t="shared" si="6"/>
        <v>-4793262</v>
      </c>
      <c r="F46" s="44">
        <f t="shared" si="6"/>
        <v>1914580</v>
      </c>
      <c r="G46" s="44">
        <f t="shared" si="6"/>
        <v>1001450</v>
      </c>
      <c r="H46" s="44">
        <f t="shared" si="6"/>
        <v>343775100</v>
      </c>
      <c r="I46" s="44">
        <f t="shared" si="6"/>
        <v>-357340216</v>
      </c>
      <c r="J46" s="44">
        <f t="shared" si="6"/>
        <v>-12563666</v>
      </c>
      <c r="K46" s="44">
        <f t="shared" si="6"/>
        <v>917824</v>
      </c>
      <c r="L46" s="44">
        <f t="shared" si="6"/>
        <v>925511</v>
      </c>
      <c r="M46" s="44">
        <f t="shared" si="6"/>
        <v>923619</v>
      </c>
      <c r="N46" s="44">
        <f t="shared" si="6"/>
        <v>2766954</v>
      </c>
      <c r="O46" s="44">
        <f t="shared" si="6"/>
        <v>833510</v>
      </c>
      <c r="P46" s="44">
        <f t="shared" si="6"/>
        <v>891814</v>
      </c>
      <c r="Q46" s="44">
        <f t="shared" si="6"/>
        <v>972585</v>
      </c>
      <c r="R46" s="44">
        <f t="shared" si="6"/>
        <v>2697909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-7098803</v>
      </c>
      <c r="X46" s="44">
        <f t="shared" si="6"/>
        <v>1435941</v>
      </c>
      <c r="Y46" s="44">
        <f t="shared" si="6"/>
        <v>-8534744</v>
      </c>
      <c r="Z46" s="45">
        <f>+IF(X46&lt;&gt;0,+(Y46/X46)*100,0)</f>
        <v>-594.36592450525472</v>
      </c>
      <c r="AA46" s="46">
        <f>+AA27-AA45</f>
        <v>1914580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-14864376</v>
      </c>
      <c r="F48" s="20">
        <v>-7156906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-5367681</v>
      </c>
      <c r="Y48" s="20">
        <v>5367681</v>
      </c>
      <c r="Z48" s="47">
        <v>-100</v>
      </c>
      <c r="AA48" s="22">
        <v>-7156906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-14864376</v>
      </c>
      <c r="F51" s="52">
        <f t="shared" si="7"/>
        <v>-7156906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-5367681</v>
      </c>
      <c r="Y51" s="52">
        <f t="shared" si="7"/>
        <v>5367681</v>
      </c>
      <c r="Z51" s="53">
        <f>+IF(X51&lt;&gt;0,+(Y51/X51)*100,0)</f>
        <v>-100</v>
      </c>
      <c r="AA51" s="54">
        <f>SUM(AA48:AA50)</f>
        <v>-7156906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179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32605319</v>
      </c>
      <c r="D6" s="18"/>
      <c r="E6" s="19">
        <v>34678267</v>
      </c>
      <c r="F6" s="20">
        <v>17989524</v>
      </c>
      <c r="G6" s="20">
        <v>34063712</v>
      </c>
      <c r="H6" s="20">
        <v>125980</v>
      </c>
      <c r="I6" s="20">
        <v>-917957</v>
      </c>
      <c r="J6" s="20">
        <v>33271735</v>
      </c>
      <c r="K6" s="20">
        <v>-2129297</v>
      </c>
      <c r="L6" s="20">
        <v>-3608380</v>
      </c>
      <c r="M6" s="20">
        <v>508471</v>
      </c>
      <c r="N6" s="20">
        <v>-5229206</v>
      </c>
      <c r="O6" s="20">
        <v>-371073</v>
      </c>
      <c r="P6" s="20">
        <v>1407165</v>
      </c>
      <c r="Q6" s="20">
        <v>408169</v>
      </c>
      <c r="R6" s="20">
        <v>1444261</v>
      </c>
      <c r="S6" s="20"/>
      <c r="T6" s="20"/>
      <c r="U6" s="20"/>
      <c r="V6" s="20"/>
      <c r="W6" s="20">
        <v>29486790</v>
      </c>
      <c r="X6" s="20">
        <v>14992143</v>
      </c>
      <c r="Y6" s="20">
        <v>14494647</v>
      </c>
      <c r="Z6" s="21">
        <v>96.681621833516402</v>
      </c>
      <c r="AA6" s="22">
        <v>17989524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59827280</v>
      </c>
      <c r="D8" s="18"/>
      <c r="E8" s="19">
        <v>71091971</v>
      </c>
      <c r="F8" s="20">
        <v>4676543</v>
      </c>
      <c r="G8" s="20">
        <v>52943997</v>
      </c>
      <c r="H8" s="20">
        <v>8770244</v>
      </c>
      <c r="I8" s="20">
        <v>-1373729</v>
      </c>
      <c r="J8" s="20">
        <v>60340512</v>
      </c>
      <c r="K8" s="20">
        <v>27045</v>
      </c>
      <c r="L8" s="20">
        <v>1687279</v>
      </c>
      <c r="M8" s="20">
        <v>1584197</v>
      </c>
      <c r="N8" s="20">
        <v>3298521</v>
      </c>
      <c r="O8" s="20">
        <v>174713</v>
      </c>
      <c r="P8" s="20">
        <v>1443535</v>
      </c>
      <c r="Q8" s="20">
        <v>517024</v>
      </c>
      <c r="R8" s="20">
        <v>2135272</v>
      </c>
      <c r="S8" s="20"/>
      <c r="T8" s="20"/>
      <c r="U8" s="20"/>
      <c r="V8" s="20"/>
      <c r="W8" s="20">
        <v>65774305</v>
      </c>
      <c r="X8" s="20">
        <v>3507417</v>
      </c>
      <c r="Y8" s="20">
        <v>62266888</v>
      </c>
      <c r="Z8" s="21">
        <v>1775.2918458227234</v>
      </c>
      <c r="AA8" s="22">
        <v>4676543</v>
      </c>
    </row>
    <row r="9" spans="1:27" x14ac:dyDescent="0.25">
      <c r="A9" s="23" t="s">
        <v>38</v>
      </c>
      <c r="B9" s="17" t="s">
        <v>33</v>
      </c>
      <c r="C9" s="18">
        <v>-8236889</v>
      </c>
      <c r="D9" s="18"/>
      <c r="E9" s="19">
        <v>-8236889</v>
      </c>
      <c r="F9" s="20">
        <v>-8236889</v>
      </c>
      <c r="G9" s="20">
        <v>-8236889</v>
      </c>
      <c r="H9" s="20"/>
      <c r="I9" s="20"/>
      <c r="J9" s="20">
        <v>-8236889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-8236889</v>
      </c>
      <c r="X9" s="20">
        <v>-8236889</v>
      </c>
      <c r="Y9" s="20"/>
      <c r="Z9" s="21"/>
      <c r="AA9" s="22">
        <v>-8236889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-969317</v>
      </c>
      <c r="D11" s="18"/>
      <c r="E11" s="19">
        <v>-697864</v>
      </c>
      <c r="F11" s="20"/>
      <c r="G11" s="20">
        <v>-976137</v>
      </c>
      <c r="H11" s="20">
        <v>-66000</v>
      </c>
      <c r="I11" s="20"/>
      <c r="J11" s="20">
        <v>-1042137</v>
      </c>
      <c r="K11" s="20">
        <v>-66340</v>
      </c>
      <c r="L11" s="20"/>
      <c r="M11" s="20">
        <v>-72050</v>
      </c>
      <c r="N11" s="20">
        <v>-138390</v>
      </c>
      <c r="O11" s="20">
        <v>-6309</v>
      </c>
      <c r="P11" s="20">
        <v>-66000</v>
      </c>
      <c r="Q11" s="20"/>
      <c r="R11" s="20">
        <v>-72309</v>
      </c>
      <c r="S11" s="20"/>
      <c r="T11" s="20"/>
      <c r="U11" s="20"/>
      <c r="V11" s="20"/>
      <c r="W11" s="20">
        <v>-1252836</v>
      </c>
      <c r="X11" s="20"/>
      <c r="Y11" s="20">
        <v>-1252836</v>
      </c>
      <c r="Z11" s="21"/>
      <c r="AA11" s="22"/>
    </row>
    <row r="12" spans="1:27" x14ac:dyDescent="0.25">
      <c r="A12" s="23" t="s">
        <v>41</v>
      </c>
      <c r="B12" s="17" t="s">
        <v>33</v>
      </c>
      <c r="C12" s="18">
        <v>16789420</v>
      </c>
      <c r="D12" s="18"/>
      <c r="E12" s="19"/>
      <c r="F12" s="20"/>
      <c r="G12" s="24">
        <v>17000808</v>
      </c>
      <c r="H12" s="24">
        <v>337524</v>
      </c>
      <c r="I12" s="24"/>
      <c r="J12" s="20">
        <v>17338332</v>
      </c>
      <c r="K12" s="24">
        <v>106863</v>
      </c>
      <c r="L12" s="24">
        <v>455019</v>
      </c>
      <c r="M12" s="20">
        <v>269064</v>
      </c>
      <c r="N12" s="24">
        <v>830946</v>
      </c>
      <c r="O12" s="24">
        <v>368733</v>
      </c>
      <c r="P12" s="24">
        <v>98153</v>
      </c>
      <c r="Q12" s="20">
        <v>312521</v>
      </c>
      <c r="R12" s="24">
        <v>779407</v>
      </c>
      <c r="S12" s="24"/>
      <c r="T12" s="20"/>
      <c r="U12" s="24"/>
      <c r="V12" s="24"/>
      <c r="W12" s="24">
        <v>18948685</v>
      </c>
      <c r="X12" s="20"/>
      <c r="Y12" s="24">
        <v>18948685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-368521</v>
      </c>
      <c r="D13" s="18"/>
      <c r="E13" s="19"/>
      <c r="F13" s="20"/>
      <c r="G13" s="20">
        <v>-368521</v>
      </c>
      <c r="H13" s="20"/>
      <c r="I13" s="20"/>
      <c r="J13" s="20">
        <v>-368521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-368521</v>
      </c>
      <c r="X13" s="20"/>
      <c r="Y13" s="20">
        <v>-368521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99647292</v>
      </c>
      <c r="D14" s="29">
        <f>SUM(D6:D13)</f>
        <v>0</v>
      </c>
      <c r="E14" s="30">
        <f t="shared" si="0"/>
        <v>96835485</v>
      </c>
      <c r="F14" s="31">
        <f t="shared" si="0"/>
        <v>14429178</v>
      </c>
      <c r="G14" s="31">
        <f t="shared" si="0"/>
        <v>94426970</v>
      </c>
      <c r="H14" s="31">
        <f t="shared" si="0"/>
        <v>9167748</v>
      </c>
      <c r="I14" s="31">
        <f t="shared" si="0"/>
        <v>-2291686</v>
      </c>
      <c r="J14" s="31">
        <f t="shared" si="0"/>
        <v>101303032</v>
      </c>
      <c r="K14" s="31">
        <f t="shared" si="0"/>
        <v>-2061729</v>
      </c>
      <c r="L14" s="31">
        <f t="shared" si="0"/>
        <v>-1466082</v>
      </c>
      <c r="M14" s="31">
        <f t="shared" si="0"/>
        <v>2289682</v>
      </c>
      <c r="N14" s="31">
        <f t="shared" si="0"/>
        <v>-1238129</v>
      </c>
      <c r="O14" s="31">
        <f t="shared" si="0"/>
        <v>166064</v>
      </c>
      <c r="P14" s="31">
        <f t="shared" si="0"/>
        <v>2882853</v>
      </c>
      <c r="Q14" s="31">
        <f t="shared" si="0"/>
        <v>1237714</v>
      </c>
      <c r="R14" s="31">
        <f t="shared" si="0"/>
        <v>4286631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104351534</v>
      </c>
      <c r="X14" s="31">
        <f t="shared" si="0"/>
        <v>10262671</v>
      </c>
      <c r="Y14" s="31">
        <f t="shared" si="0"/>
        <v>94088863</v>
      </c>
      <c r="Z14" s="32">
        <f>+IF(X14&lt;&gt;0,+(Y14/X14)*100,0)</f>
        <v>916.80677476653011</v>
      </c>
      <c r="AA14" s="33">
        <f>SUM(AA6:AA13)</f>
        <v>14429178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25294265</v>
      </c>
      <c r="D18" s="18"/>
      <c r="E18" s="19">
        <v>25506260</v>
      </c>
      <c r="F18" s="20">
        <v>24019864</v>
      </c>
      <c r="G18" s="24">
        <v>28631634</v>
      </c>
      <c r="H18" s="24">
        <v>-3531669</v>
      </c>
      <c r="I18" s="24">
        <v>-94016</v>
      </c>
      <c r="J18" s="20">
        <v>25005949</v>
      </c>
      <c r="K18" s="24">
        <v>-97150</v>
      </c>
      <c r="L18" s="24">
        <v>-94016</v>
      </c>
      <c r="M18" s="20">
        <v>-97150</v>
      </c>
      <c r="N18" s="24">
        <v>-288316</v>
      </c>
      <c r="O18" s="24">
        <v>-97150</v>
      </c>
      <c r="P18" s="24">
        <v>-2423544</v>
      </c>
      <c r="Q18" s="20">
        <v>364607</v>
      </c>
      <c r="R18" s="24">
        <v>-2156087</v>
      </c>
      <c r="S18" s="24"/>
      <c r="T18" s="20"/>
      <c r="U18" s="24"/>
      <c r="V18" s="24"/>
      <c r="W18" s="24">
        <v>22561546</v>
      </c>
      <c r="X18" s="20">
        <v>24338473</v>
      </c>
      <c r="Y18" s="24">
        <v>-1776927</v>
      </c>
      <c r="Z18" s="25">
        <v>-7.3008976364293678</v>
      </c>
      <c r="AA18" s="26">
        <v>24019864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25294265</v>
      </c>
      <c r="D26" s="29">
        <f t="shared" ref="D26:Y26" si="1">SUM(D16:D25)</f>
        <v>0</v>
      </c>
      <c r="E26" s="35">
        <f t="shared" si="1"/>
        <v>25506260</v>
      </c>
      <c r="F26" s="36">
        <f t="shared" si="1"/>
        <v>24019864</v>
      </c>
      <c r="G26" s="36">
        <f t="shared" si="1"/>
        <v>28631634</v>
      </c>
      <c r="H26" s="36">
        <f t="shared" si="1"/>
        <v>-3531669</v>
      </c>
      <c r="I26" s="36">
        <f t="shared" si="1"/>
        <v>-94016</v>
      </c>
      <c r="J26" s="36">
        <f t="shared" si="1"/>
        <v>25005949</v>
      </c>
      <c r="K26" s="36">
        <f t="shared" si="1"/>
        <v>-97150</v>
      </c>
      <c r="L26" s="36">
        <f t="shared" si="1"/>
        <v>-94016</v>
      </c>
      <c r="M26" s="36">
        <f t="shared" si="1"/>
        <v>-97150</v>
      </c>
      <c r="N26" s="36">
        <f t="shared" si="1"/>
        <v>-288316</v>
      </c>
      <c r="O26" s="36">
        <f t="shared" si="1"/>
        <v>-97150</v>
      </c>
      <c r="P26" s="36">
        <f t="shared" si="1"/>
        <v>-2423544</v>
      </c>
      <c r="Q26" s="36">
        <f t="shared" si="1"/>
        <v>364607</v>
      </c>
      <c r="R26" s="36">
        <f t="shared" si="1"/>
        <v>-2156087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22561546</v>
      </c>
      <c r="X26" s="36">
        <f t="shared" si="1"/>
        <v>24338473</v>
      </c>
      <c r="Y26" s="36">
        <f t="shared" si="1"/>
        <v>-1776927</v>
      </c>
      <c r="Z26" s="37">
        <f>+IF(X26&lt;&gt;0,+(Y26/X26)*100,0)</f>
        <v>-7.3008976364293678</v>
      </c>
      <c r="AA26" s="38">
        <f>SUM(AA16:AA25)</f>
        <v>24019864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124941557</v>
      </c>
      <c r="D27" s="29">
        <f>+D14+D26</f>
        <v>0</v>
      </c>
      <c r="E27" s="30">
        <f t="shared" si="2"/>
        <v>122341745</v>
      </c>
      <c r="F27" s="31">
        <f t="shared" si="2"/>
        <v>38449042</v>
      </c>
      <c r="G27" s="31">
        <f t="shared" si="2"/>
        <v>123058604</v>
      </c>
      <c r="H27" s="31">
        <f t="shared" si="2"/>
        <v>5636079</v>
      </c>
      <c r="I27" s="31">
        <f t="shared" si="2"/>
        <v>-2385702</v>
      </c>
      <c r="J27" s="31">
        <f t="shared" si="2"/>
        <v>126308981</v>
      </c>
      <c r="K27" s="31">
        <f t="shared" si="2"/>
        <v>-2158879</v>
      </c>
      <c r="L27" s="31">
        <f t="shared" si="2"/>
        <v>-1560098</v>
      </c>
      <c r="M27" s="31">
        <f t="shared" si="2"/>
        <v>2192532</v>
      </c>
      <c r="N27" s="31">
        <f t="shared" si="2"/>
        <v>-1526445</v>
      </c>
      <c r="O27" s="31">
        <f t="shared" si="2"/>
        <v>68914</v>
      </c>
      <c r="P27" s="31">
        <f t="shared" si="2"/>
        <v>459309</v>
      </c>
      <c r="Q27" s="31">
        <f t="shared" si="2"/>
        <v>1602321</v>
      </c>
      <c r="R27" s="31">
        <f t="shared" si="2"/>
        <v>2130544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126913080</v>
      </c>
      <c r="X27" s="31">
        <f t="shared" si="2"/>
        <v>34601144</v>
      </c>
      <c r="Y27" s="31">
        <f t="shared" si="2"/>
        <v>92311936</v>
      </c>
      <c r="Z27" s="32">
        <f>+IF(X27&lt;&gt;0,+(Y27/X27)*100,0)</f>
        <v>266.78868190022848</v>
      </c>
      <c r="AA27" s="33">
        <f>+AA14+AA26</f>
        <v>38449042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3617504</v>
      </c>
      <c r="D32" s="18"/>
      <c r="E32" s="19">
        <v>3414753</v>
      </c>
      <c r="F32" s="20"/>
      <c r="G32" s="20">
        <v>3616269</v>
      </c>
      <c r="H32" s="20"/>
      <c r="I32" s="20"/>
      <c r="J32" s="20">
        <v>3616269</v>
      </c>
      <c r="K32" s="20"/>
      <c r="L32" s="20">
        <v>-3018</v>
      </c>
      <c r="M32" s="20">
        <v>-5295</v>
      </c>
      <c r="N32" s="20">
        <v>-8313</v>
      </c>
      <c r="O32" s="20">
        <v>-462</v>
      </c>
      <c r="P32" s="20">
        <v>-195</v>
      </c>
      <c r="Q32" s="20">
        <v>-594</v>
      </c>
      <c r="R32" s="20">
        <v>-1251</v>
      </c>
      <c r="S32" s="20"/>
      <c r="T32" s="20"/>
      <c r="U32" s="20"/>
      <c r="V32" s="20"/>
      <c r="W32" s="20">
        <v>3606705</v>
      </c>
      <c r="X32" s="20"/>
      <c r="Y32" s="20">
        <v>3606705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17961954</v>
      </c>
      <c r="D33" s="18"/>
      <c r="E33" s="19">
        <v>5052376</v>
      </c>
      <c r="F33" s="20">
        <v>405969</v>
      </c>
      <c r="G33" s="20">
        <v>13819964</v>
      </c>
      <c r="H33" s="20">
        <v>74542</v>
      </c>
      <c r="I33" s="20">
        <v>-1538192</v>
      </c>
      <c r="J33" s="20">
        <v>12356314</v>
      </c>
      <c r="K33" s="20">
        <v>2713920</v>
      </c>
      <c r="L33" s="20">
        <v>-3488966</v>
      </c>
      <c r="M33" s="20">
        <v>1028973</v>
      </c>
      <c r="N33" s="20">
        <v>253927</v>
      </c>
      <c r="O33" s="20">
        <v>-2670938</v>
      </c>
      <c r="P33" s="20">
        <v>2015132</v>
      </c>
      <c r="Q33" s="20">
        <v>-2284198</v>
      </c>
      <c r="R33" s="20">
        <v>-2940004</v>
      </c>
      <c r="S33" s="20"/>
      <c r="T33" s="20"/>
      <c r="U33" s="20"/>
      <c r="V33" s="20"/>
      <c r="W33" s="20">
        <v>9670237</v>
      </c>
      <c r="X33" s="20">
        <v>1699998</v>
      </c>
      <c r="Y33" s="20">
        <v>7970239</v>
      </c>
      <c r="Z33" s="21">
        <v>468.83813980957621</v>
      </c>
      <c r="AA33" s="22">
        <v>405969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24543558</v>
      </c>
      <c r="D36" s="18"/>
      <c r="E36" s="19">
        <v>11270436</v>
      </c>
      <c r="F36" s="20">
        <v>11270436</v>
      </c>
      <c r="G36" s="20">
        <v>26384442</v>
      </c>
      <c r="H36" s="20">
        <v>362518</v>
      </c>
      <c r="I36" s="20">
        <v>54949</v>
      </c>
      <c r="J36" s="20">
        <v>26801909</v>
      </c>
      <c r="K36" s="20">
        <v>2885</v>
      </c>
      <c r="L36" s="20">
        <v>288470</v>
      </c>
      <c r="M36" s="20">
        <v>363552</v>
      </c>
      <c r="N36" s="20">
        <v>654907</v>
      </c>
      <c r="O36" s="20">
        <v>354159</v>
      </c>
      <c r="P36" s="20">
        <v>314028</v>
      </c>
      <c r="Q36" s="20">
        <v>382278</v>
      </c>
      <c r="R36" s="20">
        <v>1050465</v>
      </c>
      <c r="S36" s="20"/>
      <c r="T36" s="20"/>
      <c r="U36" s="20"/>
      <c r="V36" s="20"/>
      <c r="W36" s="20">
        <v>28507281</v>
      </c>
      <c r="X36" s="20">
        <v>8452827</v>
      </c>
      <c r="Y36" s="20">
        <v>20054454</v>
      </c>
      <c r="Z36" s="21">
        <v>237.2514426238701</v>
      </c>
      <c r="AA36" s="22">
        <v>11270436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46123016</v>
      </c>
      <c r="D38" s="29">
        <f t="shared" ref="D38:Y38" si="3">SUM(D30:D37)</f>
        <v>0</v>
      </c>
      <c r="E38" s="30">
        <f t="shared" si="3"/>
        <v>19737565</v>
      </c>
      <c r="F38" s="31">
        <f t="shared" si="3"/>
        <v>11676405</v>
      </c>
      <c r="G38" s="31">
        <f t="shared" si="3"/>
        <v>43820675</v>
      </c>
      <c r="H38" s="31">
        <f t="shared" si="3"/>
        <v>437060</v>
      </c>
      <c r="I38" s="31">
        <f t="shared" si="3"/>
        <v>-1483243</v>
      </c>
      <c r="J38" s="31">
        <f t="shared" si="3"/>
        <v>42774492</v>
      </c>
      <c r="K38" s="31">
        <f t="shared" si="3"/>
        <v>2716805</v>
      </c>
      <c r="L38" s="31">
        <f t="shared" si="3"/>
        <v>-3203514</v>
      </c>
      <c r="M38" s="31">
        <f t="shared" si="3"/>
        <v>1387230</v>
      </c>
      <c r="N38" s="31">
        <f t="shared" si="3"/>
        <v>900521</v>
      </c>
      <c r="O38" s="31">
        <f t="shared" si="3"/>
        <v>-2317241</v>
      </c>
      <c r="P38" s="31">
        <f t="shared" si="3"/>
        <v>2328965</v>
      </c>
      <c r="Q38" s="31">
        <f t="shared" si="3"/>
        <v>-1902514</v>
      </c>
      <c r="R38" s="31">
        <f t="shared" si="3"/>
        <v>-1890790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41784223</v>
      </c>
      <c r="X38" s="31">
        <f t="shared" si="3"/>
        <v>10152825</v>
      </c>
      <c r="Y38" s="31">
        <f t="shared" si="3"/>
        <v>31631398</v>
      </c>
      <c r="Z38" s="32">
        <f>+IF(X38&lt;&gt;0,+(Y38/X38)*100,0)</f>
        <v>311.5526762255825</v>
      </c>
      <c r="AA38" s="33">
        <f>SUM(AA30:AA37)</f>
        <v>11676405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46123016</v>
      </c>
      <c r="D45" s="29">
        <f>+D38+D44</f>
        <v>0</v>
      </c>
      <c r="E45" s="30">
        <f t="shared" si="5"/>
        <v>19737565</v>
      </c>
      <c r="F45" s="31">
        <f t="shared" si="5"/>
        <v>11676405</v>
      </c>
      <c r="G45" s="31">
        <f t="shared" si="5"/>
        <v>43820675</v>
      </c>
      <c r="H45" s="31">
        <f t="shared" si="5"/>
        <v>437060</v>
      </c>
      <c r="I45" s="31">
        <f t="shared" si="5"/>
        <v>-1483243</v>
      </c>
      <c r="J45" s="31">
        <f t="shared" si="5"/>
        <v>42774492</v>
      </c>
      <c r="K45" s="31">
        <f t="shared" si="5"/>
        <v>2716805</v>
      </c>
      <c r="L45" s="31">
        <f t="shared" si="5"/>
        <v>-3203514</v>
      </c>
      <c r="M45" s="31">
        <f t="shared" si="5"/>
        <v>1387230</v>
      </c>
      <c r="N45" s="31">
        <f t="shared" si="5"/>
        <v>900521</v>
      </c>
      <c r="O45" s="31">
        <f t="shared" si="5"/>
        <v>-2317241</v>
      </c>
      <c r="P45" s="31">
        <f t="shared" si="5"/>
        <v>2328965</v>
      </c>
      <c r="Q45" s="31">
        <f t="shared" si="5"/>
        <v>-1902514</v>
      </c>
      <c r="R45" s="31">
        <f t="shared" si="5"/>
        <v>-1890790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41784223</v>
      </c>
      <c r="X45" s="31">
        <f t="shared" si="5"/>
        <v>10152825</v>
      </c>
      <c r="Y45" s="31">
        <f t="shared" si="5"/>
        <v>31631398</v>
      </c>
      <c r="Z45" s="32">
        <f>+IF(X45&lt;&gt;0,+(Y45/X45)*100,0)</f>
        <v>311.5526762255825</v>
      </c>
      <c r="AA45" s="33">
        <f>+AA38+AA44</f>
        <v>11676405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78818541</v>
      </c>
      <c r="D46" s="42">
        <f t="shared" si="6"/>
        <v>0</v>
      </c>
      <c r="E46" s="43">
        <f t="shared" si="6"/>
        <v>102604180</v>
      </c>
      <c r="F46" s="44">
        <f t="shared" si="6"/>
        <v>26772637</v>
      </c>
      <c r="G46" s="44">
        <f t="shared" si="6"/>
        <v>79237929</v>
      </c>
      <c r="H46" s="44">
        <f t="shared" si="6"/>
        <v>5199019</v>
      </c>
      <c r="I46" s="44">
        <f t="shared" si="6"/>
        <v>-902459</v>
      </c>
      <c r="J46" s="44">
        <f t="shared" si="6"/>
        <v>83534489</v>
      </c>
      <c r="K46" s="44">
        <f t="shared" si="6"/>
        <v>-4875684</v>
      </c>
      <c r="L46" s="44">
        <f t="shared" si="6"/>
        <v>1643416</v>
      </c>
      <c r="M46" s="44">
        <f t="shared" si="6"/>
        <v>805302</v>
      </c>
      <c r="N46" s="44">
        <f t="shared" si="6"/>
        <v>-2426966</v>
      </c>
      <c r="O46" s="44">
        <f t="shared" si="6"/>
        <v>2386155</v>
      </c>
      <c r="P46" s="44">
        <f t="shared" si="6"/>
        <v>-1869656</v>
      </c>
      <c r="Q46" s="44">
        <f t="shared" si="6"/>
        <v>3504835</v>
      </c>
      <c r="R46" s="44">
        <f t="shared" si="6"/>
        <v>4021334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85128857</v>
      </c>
      <c r="X46" s="44">
        <f t="shared" si="6"/>
        <v>24448319</v>
      </c>
      <c r="Y46" s="44">
        <f t="shared" si="6"/>
        <v>60680538</v>
      </c>
      <c r="Z46" s="45">
        <f>+IF(X46&lt;&gt;0,+(Y46/X46)*100,0)</f>
        <v>248.19922384029755</v>
      </c>
      <c r="AA46" s="46">
        <f>+AA27-AA45</f>
        <v>26772637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23281787</v>
      </c>
      <c r="D48" s="18"/>
      <c r="E48" s="19">
        <v>9422308</v>
      </c>
      <c r="F48" s="20">
        <v>9715262</v>
      </c>
      <c r="G48" s="20">
        <v>18906607</v>
      </c>
      <c r="H48" s="20">
        <v>6855520</v>
      </c>
      <c r="I48" s="20">
        <v>-2618404</v>
      </c>
      <c r="J48" s="20">
        <v>23143723</v>
      </c>
      <c r="K48" s="20">
        <v>-4960796</v>
      </c>
      <c r="L48" s="20">
        <v>9510744</v>
      </c>
      <c r="M48" s="20">
        <v>146288</v>
      </c>
      <c r="N48" s="20">
        <v>4696236</v>
      </c>
      <c r="O48" s="20">
        <v>2968533</v>
      </c>
      <c r="P48" s="20">
        <v>-1887630</v>
      </c>
      <c r="Q48" s="20">
        <v>3371274</v>
      </c>
      <c r="R48" s="20">
        <v>4452177</v>
      </c>
      <c r="S48" s="20"/>
      <c r="T48" s="20"/>
      <c r="U48" s="20"/>
      <c r="V48" s="20"/>
      <c r="W48" s="20">
        <v>32292136</v>
      </c>
      <c r="X48" s="20">
        <v>7390944</v>
      </c>
      <c r="Y48" s="20">
        <v>24901192</v>
      </c>
      <c r="Z48" s="47">
        <v>336.91490559257386</v>
      </c>
      <c r="AA48" s="22">
        <v>9715262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23281787</v>
      </c>
      <c r="D51" s="50">
        <f t="shared" ref="D51:Y51" si="7">SUM(D48:D50)</f>
        <v>0</v>
      </c>
      <c r="E51" s="51">
        <f t="shared" si="7"/>
        <v>9422308</v>
      </c>
      <c r="F51" s="52">
        <f t="shared" si="7"/>
        <v>9715262</v>
      </c>
      <c r="G51" s="52">
        <f t="shared" si="7"/>
        <v>18906607</v>
      </c>
      <c r="H51" s="52">
        <f t="shared" si="7"/>
        <v>6855520</v>
      </c>
      <c r="I51" s="52">
        <f t="shared" si="7"/>
        <v>-2618404</v>
      </c>
      <c r="J51" s="52">
        <f t="shared" si="7"/>
        <v>23143723</v>
      </c>
      <c r="K51" s="52">
        <f t="shared" si="7"/>
        <v>-4960796</v>
      </c>
      <c r="L51" s="52">
        <f t="shared" si="7"/>
        <v>9510744</v>
      </c>
      <c r="M51" s="52">
        <f t="shared" si="7"/>
        <v>146288</v>
      </c>
      <c r="N51" s="52">
        <f t="shared" si="7"/>
        <v>4696236</v>
      </c>
      <c r="O51" s="52">
        <f t="shared" si="7"/>
        <v>2968533</v>
      </c>
      <c r="P51" s="52">
        <f t="shared" si="7"/>
        <v>-1887630</v>
      </c>
      <c r="Q51" s="52">
        <f t="shared" si="7"/>
        <v>3371274</v>
      </c>
      <c r="R51" s="52">
        <f t="shared" si="7"/>
        <v>4452177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32292136</v>
      </c>
      <c r="X51" s="52">
        <f t="shared" si="7"/>
        <v>7390944</v>
      </c>
      <c r="Y51" s="52">
        <f t="shared" si="7"/>
        <v>24901192</v>
      </c>
      <c r="Z51" s="53">
        <f>+IF(X51&lt;&gt;0,+(Y51/X51)*100,0)</f>
        <v>336.91490559257386</v>
      </c>
      <c r="AA51" s="54">
        <f>SUM(AA48:AA50)</f>
        <v>9715262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180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-9757478</v>
      </c>
      <c r="F6" s="20">
        <v>-7763745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-5822802</v>
      </c>
      <c r="Y6" s="20">
        <v>5822802</v>
      </c>
      <c r="Z6" s="21">
        <v>-100</v>
      </c>
      <c r="AA6" s="22">
        <v>-7763745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>
        <v>1134865</v>
      </c>
      <c r="F8" s="20">
        <v>718568</v>
      </c>
      <c r="G8" s="20"/>
      <c r="H8" s="20"/>
      <c r="I8" s="20"/>
      <c r="J8" s="20"/>
      <c r="K8" s="20">
        <v>251524</v>
      </c>
      <c r="L8" s="20">
        <v>16845</v>
      </c>
      <c r="M8" s="20">
        <v>335909</v>
      </c>
      <c r="N8" s="20">
        <v>604278</v>
      </c>
      <c r="O8" s="20">
        <v>335909</v>
      </c>
      <c r="P8" s="20">
        <v>324151</v>
      </c>
      <c r="Q8" s="20"/>
      <c r="R8" s="20">
        <v>660060</v>
      </c>
      <c r="S8" s="20"/>
      <c r="T8" s="20"/>
      <c r="U8" s="20"/>
      <c r="V8" s="20"/>
      <c r="W8" s="20">
        <v>1264338</v>
      </c>
      <c r="X8" s="20">
        <v>538920</v>
      </c>
      <c r="Y8" s="20">
        <v>725418</v>
      </c>
      <c r="Z8" s="21">
        <v>134.6058784235137</v>
      </c>
      <c r="AA8" s="22">
        <v>718568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-8622613</v>
      </c>
      <c r="F14" s="31">
        <f t="shared" si="0"/>
        <v>-7045177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251524</v>
      </c>
      <c r="L14" s="31">
        <f t="shared" si="0"/>
        <v>16845</v>
      </c>
      <c r="M14" s="31">
        <f t="shared" si="0"/>
        <v>335909</v>
      </c>
      <c r="N14" s="31">
        <f t="shared" si="0"/>
        <v>604278</v>
      </c>
      <c r="O14" s="31">
        <f t="shared" si="0"/>
        <v>335909</v>
      </c>
      <c r="P14" s="31">
        <f t="shared" si="0"/>
        <v>324151</v>
      </c>
      <c r="Q14" s="31">
        <f t="shared" si="0"/>
        <v>0</v>
      </c>
      <c r="R14" s="31">
        <f t="shared" si="0"/>
        <v>660060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1264338</v>
      </c>
      <c r="X14" s="31">
        <f t="shared" si="0"/>
        <v>-5283882</v>
      </c>
      <c r="Y14" s="31">
        <f t="shared" si="0"/>
        <v>6548220</v>
      </c>
      <c r="Z14" s="32">
        <f>+IF(X14&lt;&gt;0,+(Y14/X14)*100,0)</f>
        <v>-123.9282027872689</v>
      </c>
      <c r="AA14" s="33">
        <f>SUM(AA6:AA13)</f>
        <v>-7045177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8575137</v>
      </c>
      <c r="D18" s="18"/>
      <c r="E18" s="19">
        <v>9284086</v>
      </c>
      <c r="F18" s="20"/>
      <c r="G18" s="24">
        <v>657525</v>
      </c>
      <c r="H18" s="24">
        <v>-763805</v>
      </c>
      <c r="I18" s="24">
        <v>655811</v>
      </c>
      <c r="J18" s="20">
        <v>549531</v>
      </c>
      <c r="K18" s="24">
        <v>8521997</v>
      </c>
      <c r="L18" s="24">
        <v>-49709</v>
      </c>
      <c r="M18" s="20">
        <v>-53140</v>
      </c>
      <c r="N18" s="24">
        <v>8419148</v>
      </c>
      <c r="O18" s="24">
        <v>-53140</v>
      </c>
      <c r="P18" s="24">
        <v>-47997</v>
      </c>
      <c r="Q18" s="20"/>
      <c r="R18" s="24">
        <v>-101137</v>
      </c>
      <c r="S18" s="24"/>
      <c r="T18" s="20"/>
      <c r="U18" s="24"/>
      <c r="V18" s="24"/>
      <c r="W18" s="24">
        <v>8867542</v>
      </c>
      <c r="X18" s="20"/>
      <c r="Y18" s="24">
        <v>8867542</v>
      </c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8575137</v>
      </c>
      <c r="D26" s="29">
        <f t="shared" ref="D26:Y26" si="1">SUM(D16:D25)</f>
        <v>0</v>
      </c>
      <c r="E26" s="35">
        <f t="shared" si="1"/>
        <v>9284086</v>
      </c>
      <c r="F26" s="36">
        <f t="shared" si="1"/>
        <v>0</v>
      </c>
      <c r="G26" s="36">
        <f t="shared" si="1"/>
        <v>657525</v>
      </c>
      <c r="H26" s="36">
        <f t="shared" si="1"/>
        <v>-763805</v>
      </c>
      <c r="I26" s="36">
        <f t="shared" si="1"/>
        <v>655811</v>
      </c>
      <c r="J26" s="36">
        <f t="shared" si="1"/>
        <v>549531</v>
      </c>
      <c r="K26" s="36">
        <f t="shared" si="1"/>
        <v>8521997</v>
      </c>
      <c r="L26" s="36">
        <f t="shared" si="1"/>
        <v>-49709</v>
      </c>
      <c r="M26" s="36">
        <f t="shared" si="1"/>
        <v>-53140</v>
      </c>
      <c r="N26" s="36">
        <f t="shared" si="1"/>
        <v>8419148</v>
      </c>
      <c r="O26" s="36">
        <f t="shared" si="1"/>
        <v>-53140</v>
      </c>
      <c r="P26" s="36">
        <f t="shared" si="1"/>
        <v>-47997</v>
      </c>
      <c r="Q26" s="36">
        <f t="shared" si="1"/>
        <v>0</v>
      </c>
      <c r="R26" s="36">
        <f t="shared" si="1"/>
        <v>-101137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8867542</v>
      </c>
      <c r="X26" s="36">
        <f t="shared" si="1"/>
        <v>0</v>
      </c>
      <c r="Y26" s="36">
        <f t="shared" si="1"/>
        <v>8867542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8575137</v>
      </c>
      <c r="D27" s="29">
        <f>+D14+D26</f>
        <v>0</v>
      </c>
      <c r="E27" s="30">
        <f t="shared" si="2"/>
        <v>661473</v>
      </c>
      <c r="F27" s="31">
        <f t="shared" si="2"/>
        <v>-7045177</v>
      </c>
      <c r="G27" s="31">
        <f t="shared" si="2"/>
        <v>657525</v>
      </c>
      <c r="H27" s="31">
        <f t="shared" si="2"/>
        <v>-763805</v>
      </c>
      <c r="I27" s="31">
        <f t="shared" si="2"/>
        <v>655811</v>
      </c>
      <c r="J27" s="31">
        <f t="shared" si="2"/>
        <v>549531</v>
      </c>
      <c r="K27" s="31">
        <f t="shared" si="2"/>
        <v>8773521</v>
      </c>
      <c r="L27" s="31">
        <f t="shared" si="2"/>
        <v>-32864</v>
      </c>
      <c r="M27" s="31">
        <f t="shared" si="2"/>
        <v>282769</v>
      </c>
      <c r="N27" s="31">
        <f t="shared" si="2"/>
        <v>9023426</v>
      </c>
      <c r="O27" s="31">
        <f t="shared" si="2"/>
        <v>282769</v>
      </c>
      <c r="P27" s="31">
        <f t="shared" si="2"/>
        <v>276154</v>
      </c>
      <c r="Q27" s="31">
        <f t="shared" si="2"/>
        <v>0</v>
      </c>
      <c r="R27" s="31">
        <f t="shared" si="2"/>
        <v>558923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10131880</v>
      </c>
      <c r="X27" s="31">
        <f t="shared" si="2"/>
        <v>-5283882</v>
      </c>
      <c r="Y27" s="31">
        <f t="shared" si="2"/>
        <v>15415762</v>
      </c>
      <c r="Z27" s="32">
        <f>+IF(X27&lt;&gt;0,+(Y27/X27)*100,0)</f>
        <v>-291.75068633251084</v>
      </c>
      <c r="AA27" s="33">
        <f>+AA14+AA26</f>
        <v>-7045177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95077</v>
      </c>
      <c r="D33" s="18"/>
      <c r="E33" s="19">
        <v>158026</v>
      </c>
      <c r="F33" s="20">
        <v>103726</v>
      </c>
      <c r="G33" s="20">
        <v>90922</v>
      </c>
      <c r="H33" s="20">
        <v>64</v>
      </c>
      <c r="I33" s="20">
        <v>-92433</v>
      </c>
      <c r="J33" s="20">
        <v>-1447</v>
      </c>
      <c r="K33" s="20">
        <v>94726</v>
      </c>
      <c r="L33" s="20">
        <v>665</v>
      </c>
      <c r="M33" s="20">
        <v>-377</v>
      </c>
      <c r="N33" s="20">
        <v>95014</v>
      </c>
      <c r="O33" s="20">
        <v>-93597</v>
      </c>
      <c r="P33" s="20">
        <v>84968</v>
      </c>
      <c r="Q33" s="20">
        <v>-95004</v>
      </c>
      <c r="R33" s="20">
        <v>-103633</v>
      </c>
      <c r="S33" s="20"/>
      <c r="T33" s="20"/>
      <c r="U33" s="20"/>
      <c r="V33" s="20"/>
      <c r="W33" s="20">
        <v>-10066</v>
      </c>
      <c r="X33" s="20">
        <v>77796</v>
      </c>
      <c r="Y33" s="20">
        <v>-87862</v>
      </c>
      <c r="Z33" s="21">
        <v>-112.93896858450306</v>
      </c>
      <c r="AA33" s="22">
        <v>103726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166923</v>
      </c>
      <c r="F36" s="20">
        <v>426975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320229</v>
      </c>
      <c r="Y36" s="20">
        <v>-320229</v>
      </c>
      <c r="Z36" s="21">
        <v>-100</v>
      </c>
      <c r="AA36" s="22">
        <v>426975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95077</v>
      </c>
      <c r="D38" s="29">
        <f t="shared" ref="D38:Y38" si="3">SUM(D30:D37)</f>
        <v>0</v>
      </c>
      <c r="E38" s="30">
        <f t="shared" si="3"/>
        <v>324949</v>
      </c>
      <c r="F38" s="31">
        <f t="shared" si="3"/>
        <v>530701</v>
      </c>
      <c r="G38" s="31">
        <f t="shared" si="3"/>
        <v>90922</v>
      </c>
      <c r="H38" s="31">
        <f t="shared" si="3"/>
        <v>64</v>
      </c>
      <c r="I38" s="31">
        <f t="shared" si="3"/>
        <v>-92433</v>
      </c>
      <c r="J38" s="31">
        <f t="shared" si="3"/>
        <v>-1447</v>
      </c>
      <c r="K38" s="31">
        <f t="shared" si="3"/>
        <v>94726</v>
      </c>
      <c r="L38" s="31">
        <f t="shared" si="3"/>
        <v>665</v>
      </c>
      <c r="M38" s="31">
        <f t="shared" si="3"/>
        <v>-377</v>
      </c>
      <c r="N38" s="31">
        <f t="shared" si="3"/>
        <v>95014</v>
      </c>
      <c r="O38" s="31">
        <f t="shared" si="3"/>
        <v>-93597</v>
      </c>
      <c r="P38" s="31">
        <f t="shared" si="3"/>
        <v>84968</v>
      </c>
      <c r="Q38" s="31">
        <f t="shared" si="3"/>
        <v>-95004</v>
      </c>
      <c r="R38" s="31">
        <f t="shared" si="3"/>
        <v>-103633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-10066</v>
      </c>
      <c r="X38" s="31">
        <f t="shared" si="3"/>
        <v>398025</v>
      </c>
      <c r="Y38" s="31">
        <f t="shared" si="3"/>
        <v>-408091</v>
      </c>
      <c r="Z38" s="32">
        <f>+IF(X38&lt;&gt;0,+(Y38/X38)*100,0)</f>
        <v>-102.52898687268387</v>
      </c>
      <c r="AA38" s="33">
        <f>SUM(AA30:AA37)</f>
        <v>530701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95077</v>
      </c>
      <c r="D45" s="29">
        <f>+D38+D44</f>
        <v>0</v>
      </c>
      <c r="E45" s="30">
        <f t="shared" si="5"/>
        <v>324949</v>
      </c>
      <c r="F45" s="31">
        <f t="shared" si="5"/>
        <v>530701</v>
      </c>
      <c r="G45" s="31">
        <f t="shared" si="5"/>
        <v>90922</v>
      </c>
      <c r="H45" s="31">
        <f t="shared" si="5"/>
        <v>64</v>
      </c>
      <c r="I45" s="31">
        <f t="shared" si="5"/>
        <v>-92433</v>
      </c>
      <c r="J45" s="31">
        <f t="shared" si="5"/>
        <v>-1447</v>
      </c>
      <c r="K45" s="31">
        <f t="shared" si="5"/>
        <v>94726</v>
      </c>
      <c r="L45" s="31">
        <f t="shared" si="5"/>
        <v>665</v>
      </c>
      <c r="M45" s="31">
        <f t="shared" si="5"/>
        <v>-377</v>
      </c>
      <c r="N45" s="31">
        <f t="shared" si="5"/>
        <v>95014</v>
      </c>
      <c r="O45" s="31">
        <f t="shared" si="5"/>
        <v>-93597</v>
      </c>
      <c r="P45" s="31">
        <f t="shared" si="5"/>
        <v>84968</v>
      </c>
      <c r="Q45" s="31">
        <f t="shared" si="5"/>
        <v>-95004</v>
      </c>
      <c r="R45" s="31">
        <f t="shared" si="5"/>
        <v>-103633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-10066</v>
      </c>
      <c r="X45" s="31">
        <f t="shared" si="5"/>
        <v>398025</v>
      </c>
      <c r="Y45" s="31">
        <f t="shared" si="5"/>
        <v>-408091</v>
      </c>
      <c r="Z45" s="32">
        <f>+IF(X45&lt;&gt;0,+(Y45/X45)*100,0)</f>
        <v>-102.52898687268387</v>
      </c>
      <c r="AA45" s="33">
        <f>+AA38+AA44</f>
        <v>530701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8480060</v>
      </c>
      <c r="D46" s="42">
        <f t="shared" si="6"/>
        <v>0</v>
      </c>
      <c r="E46" s="43">
        <f t="shared" si="6"/>
        <v>336524</v>
      </c>
      <c r="F46" s="44">
        <f t="shared" si="6"/>
        <v>-7575878</v>
      </c>
      <c r="G46" s="44">
        <f t="shared" si="6"/>
        <v>566603</v>
      </c>
      <c r="H46" s="44">
        <f t="shared" si="6"/>
        <v>-763869</v>
      </c>
      <c r="I46" s="44">
        <f t="shared" si="6"/>
        <v>748244</v>
      </c>
      <c r="J46" s="44">
        <f t="shared" si="6"/>
        <v>550978</v>
      </c>
      <c r="K46" s="44">
        <f t="shared" si="6"/>
        <v>8678795</v>
      </c>
      <c r="L46" s="44">
        <f t="shared" si="6"/>
        <v>-33529</v>
      </c>
      <c r="M46" s="44">
        <f t="shared" si="6"/>
        <v>283146</v>
      </c>
      <c r="N46" s="44">
        <f t="shared" si="6"/>
        <v>8928412</v>
      </c>
      <c r="O46" s="44">
        <f t="shared" si="6"/>
        <v>376366</v>
      </c>
      <c r="P46" s="44">
        <f t="shared" si="6"/>
        <v>191186</v>
      </c>
      <c r="Q46" s="44">
        <f t="shared" si="6"/>
        <v>95004</v>
      </c>
      <c r="R46" s="44">
        <f t="shared" si="6"/>
        <v>662556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10141946</v>
      </c>
      <c r="X46" s="44">
        <f t="shared" si="6"/>
        <v>-5681907</v>
      </c>
      <c r="Y46" s="44">
        <f t="shared" si="6"/>
        <v>15823853</v>
      </c>
      <c r="Z46" s="45">
        <f>+IF(X46&lt;&gt;0,+(Y46/X46)*100,0)</f>
        <v>-278.4954593589793</v>
      </c>
      <c r="AA46" s="46">
        <f>+AA27-AA45</f>
        <v>-7575878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9284086</v>
      </c>
      <c r="F48" s="20"/>
      <c r="G48" s="20">
        <v>88826022</v>
      </c>
      <c r="H48" s="20">
        <v>-88826022</v>
      </c>
      <c r="I48" s="20">
        <v>89295134</v>
      </c>
      <c r="J48" s="20">
        <v>89295134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89295134</v>
      </c>
      <c r="X48" s="20"/>
      <c r="Y48" s="20">
        <v>89295134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9284086</v>
      </c>
      <c r="F51" s="52">
        <f t="shared" si="7"/>
        <v>0</v>
      </c>
      <c r="G51" s="52">
        <f t="shared" si="7"/>
        <v>88826022</v>
      </c>
      <c r="H51" s="52">
        <f t="shared" si="7"/>
        <v>-88826022</v>
      </c>
      <c r="I51" s="52">
        <f t="shared" si="7"/>
        <v>89295134</v>
      </c>
      <c r="J51" s="52">
        <f t="shared" si="7"/>
        <v>89295134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89295134</v>
      </c>
      <c r="X51" s="52">
        <f t="shared" si="7"/>
        <v>0</v>
      </c>
      <c r="Y51" s="52">
        <f t="shared" si="7"/>
        <v>89295134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181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12342671</v>
      </c>
      <c r="F6" s="20">
        <v>5069459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3802104</v>
      </c>
      <c r="Y6" s="20">
        <v>-3802104</v>
      </c>
      <c r="Z6" s="21">
        <v>-100</v>
      </c>
      <c r="AA6" s="22">
        <v>5069459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14483391</v>
      </c>
      <c r="D8" s="18"/>
      <c r="E8" s="19">
        <v>-92988</v>
      </c>
      <c r="F8" s="20">
        <v>-1117777</v>
      </c>
      <c r="G8" s="20">
        <v>1077441</v>
      </c>
      <c r="H8" s="20">
        <v>1074260</v>
      </c>
      <c r="I8" s="20">
        <v>1075005</v>
      </c>
      <c r="J8" s="20">
        <v>3226706</v>
      </c>
      <c r="K8" s="20">
        <v>1075126</v>
      </c>
      <c r="L8" s="20">
        <v>1071122</v>
      </c>
      <c r="M8" s="20">
        <v>1076618</v>
      </c>
      <c r="N8" s="20">
        <v>3222866</v>
      </c>
      <c r="O8" s="20">
        <v>-180348</v>
      </c>
      <c r="P8" s="20">
        <v>-314395</v>
      </c>
      <c r="Q8" s="20">
        <v>381229</v>
      </c>
      <c r="R8" s="20">
        <v>-113514</v>
      </c>
      <c r="S8" s="20"/>
      <c r="T8" s="20"/>
      <c r="U8" s="20"/>
      <c r="V8" s="20"/>
      <c r="W8" s="20">
        <v>6336058</v>
      </c>
      <c r="X8" s="20">
        <v>-838341</v>
      </c>
      <c r="Y8" s="20">
        <v>7174399</v>
      </c>
      <c r="Z8" s="21">
        <v>-855.7852950052544</v>
      </c>
      <c r="AA8" s="22">
        <v>-1117777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>
        <v>323584869</v>
      </c>
      <c r="D10" s="18"/>
      <c r="E10" s="19"/>
      <c r="F10" s="20"/>
      <c r="G10" s="20">
        <v>389824920</v>
      </c>
      <c r="H10" s="20"/>
      <c r="I10" s="20"/>
      <c r="J10" s="20">
        <v>389824920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389824920</v>
      </c>
      <c r="X10" s="20"/>
      <c r="Y10" s="20">
        <v>389824920</v>
      </c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1506750</v>
      </c>
      <c r="F12" s="20">
        <v>2589098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1941831</v>
      </c>
      <c r="Y12" s="24">
        <v>-1941831</v>
      </c>
      <c r="Z12" s="25">
        <v>-100</v>
      </c>
      <c r="AA12" s="26">
        <v>2589098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338068260</v>
      </c>
      <c r="D14" s="29">
        <f>SUM(D6:D13)</f>
        <v>0</v>
      </c>
      <c r="E14" s="30">
        <f t="shared" si="0"/>
        <v>13756433</v>
      </c>
      <c r="F14" s="31">
        <f t="shared" si="0"/>
        <v>6540780</v>
      </c>
      <c r="G14" s="31">
        <f t="shared" si="0"/>
        <v>390902361</v>
      </c>
      <c r="H14" s="31">
        <f t="shared" si="0"/>
        <v>1074260</v>
      </c>
      <c r="I14" s="31">
        <f t="shared" si="0"/>
        <v>1075005</v>
      </c>
      <c r="J14" s="31">
        <f t="shared" si="0"/>
        <v>393051626</v>
      </c>
      <c r="K14" s="31">
        <f t="shared" si="0"/>
        <v>1075126</v>
      </c>
      <c r="L14" s="31">
        <f t="shared" si="0"/>
        <v>1071122</v>
      </c>
      <c r="M14" s="31">
        <f t="shared" si="0"/>
        <v>1076618</v>
      </c>
      <c r="N14" s="31">
        <f t="shared" si="0"/>
        <v>3222866</v>
      </c>
      <c r="O14" s="31">
        <f t="shared" si="0"/>
        <v>-180348</v>
      </c>
      <c r="P14" s="31">
        <f t="shared" si="0"/>
        <v>-314395</v>
      </c>
      <c r="Q14" s="31">
        <f t="shared" si="0"/>
        <v>381229</v>
      </c>
      <c r="R14" s="31">
        <f t="shared" si="0"/>
        <v>-113514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396160978</v>
      </c>
      <c r="X14" s="31">
        <f t="shared" si="0"/>
        <v>4905594</v>
      </c>
      <c r="Y14" s="31">
        <f t="shared" si="0"/>
        <v>391255384</v>
      </c>
      <c r="Z14" s="32">
        <f>+IF(X14&lt;&gt;0,+(Y14/X14)*100,0)</f>
        <v>7975.6984373350097</v>
      </c>
      <c r="AA14" s="33">
        <f>SUM(AA6:AA13)</f>
        <v>6540780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36114885</v>
      </c>
      <c r="D18" s="18"/>
      <c r="E18" s="19">
        <v>1698213</v>
      </c>
      <c r="F18" s="20">
        <v>1272957</v>
      </c>
      <c r="G18" s="24">
        <v>36114885</v>
      </c>
      <c r="H18" s="24"/>
      <c r="I18" s="24"/>
      <c r="J18" s="20">
        <v>36114885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36114885</v>
      </c>
      <c r="X18" s="20">
        <v>954720</v>
      </c>
      <c r="Y18" s="24">
        <v>35160165</v>
      </c>
      <c r="Z18" s="25">
        <v>3682.7724358974356</v>
      </c>
      <c r="AA18" s="26">
        <v>1272957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36114885</v>
      </c>
      <c r="D26" s="29">
        <f t="shared" ref="D26:Y26" si="1">SUM(D16:D25)</f>
        <v>0</v>
      </c>
      <c r="E26" s="35">
        <f t="shared" si="1"/>
        <v>1698213</v>
      </c>
      <c r="F26" s="36">
        <f t="shared" si="1"/>
        <v>1272957</v>
      </c>
      <c r="G26" s="36">
        <f t="shared" si="1"/>
        <v>36114885</v>
      </c>
      <c r="H26" s="36">
        <f t="shared" si="1"/>
        <v>0</v>
      </c>
      <c r="I26" s="36">
        <f t="shared" si="1"/>
        <v>0</v>
      </c>
      <c r="J26" s="36">
        <f t="shared" si="1"/>
        <v>36114885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36114885</v>
      </c>
      <c r="X26" s="36">
        <f t="shared" si="1"/>
        <v>954720</v>
      </c>
      <c r="Y26" s="36">
        <f t="shared" si="1"/>
        <v>35160165</v>
      </c>
      <c r="Z26" s="37">
        <f>+IF(X26&lt;&gt;0,+(Y26/X26)*100,0)</f>
        <v>3682.7724358974356</v>
      </c>
      <c r="AA26" s="38">
        <f>SUM(AA16:AA25)</f>
        <v>1272957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374183145</v>
      </c>
      <c r="D27" s="29">
        <f>+D14+D26</f>
        <v>0</v>
      </c>
      <c r="E27" s="30">
        <f t="shared" si="2"/>
        <v>15454646</v>
      </c>
      <c r="F27" s="31">
        <f t="shared" si="2"/>
        <v>7813737</v>
      </c>
      <c r="G27" s="31">
        <f t="shared" si="2"/>
        <v>427017246</v>
      </c>
      <c r="H27" s="31">
        <f t="shared" si="2"/>
        <v>1074260</v>
      </c>
      <c r="I27" s="31">
        <f t="shared" si="2"/>
        <v>1075005</v>
      </c>
      <c r="J27" s="31">
        <f t="shared" si="2"/>
        <v>429166511</v>
      </c>
      <c r="K27" s="31">
        <f t="shared" si="2"/>
        <v>1075126</v>
      </c>
      <c r="L27" s="31">
        <f t="shared" si="2"/>
        <v>1071122</v>
      </c>
      <c r="M27" s="31">
        <f t="shared" si="2"/>
        <v>1076618</v>
      </c>
      <c r="N27" s="31">
        <f t="shared" si="2"/>
        <v>3222866</v>
      </c>
      <c r="O27" s="31">
        <f t="shared" si="2"/>
        <v>-180348</v>
      </c>
      <c r="P27" s="31">
        <f t="shared" si="2"/>
        <v>-314395</v>
      </c>
      <c r="Q27" s="31">
        <f t="shared" si="2"/>
        <v>381229</v>
      </c>
      <c r="R27" s="31">
        <f t="shared" si="2"/>
        <v>-113514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432275863</v>
      </c>
      <c r="X27" s="31">
        <f t="shared" si="2"/>
        <v>5860314</v>
      </c>
      <c r="Y27" s="31">
        <f t="shared" si="2"/>
        <v>426415549</v>
      </c>
      <c r="Z27" s="32">
        <f>+IF(X27&lt;&gt;0,+(Y27/X27)*100,0)</f>
        <v>7276.3259613734008</v>
      </c>
      <c r="AA27" s="33">
        <f>+AA14+AA26</f>
        <v>7813737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67524641</v>
      </c>
      <c r="D33" s="18"/>
      <c r="E33" s="19">
        <v>128674</v>
      </c>
      <c r="F33" s="20">
        <v>128674</v>
      </c>
      <c r="G33" s="20">
        <v>-9300779</v>
      </c>
      <c r="H33" s="20">
        <v>-9031260</v>
      </c>
      <c r="I33" s="20">
        <v>-9295577</v>
      </c>
      <c r="J33" s="20">
        <v>-27627616</v>
      </c>
      <c r="K33" s="20">
        <v>-8948461</v>
      </c>
      <c r="L33" s="20">
        <v>-10644469</v>
      </c>
      <c r="M33" s="20">
        <v>-9497802</v>
      </c>
      <c r="N33" s="20">
        <v>-29090732</v>
      </c>
      <c r="O33" s="20">
        <v>-8668683</v>
      </c>
      <c r="P33" s="20">
        <v>-10426912</v>
      </c>
      <c r="Q33" s="20">
        <v>-9524602</v>
      </c>
      <c r="R33" s="20">
        <v>-28620197</v>
      </c>
      <c r="S33" s="20"/>
      <c r="T33" s="20"/>
      <c r="U33" s="20"/>
      <c r="V33" s="20"/>
      <c r="W33" s="20">
        <v>-85338545</v>
      </c>
      <c r="X33" s="20">
        <v>96507</v>
      </c>
      <c r="Y33" s="20">
        <v>-85435052</v>
      </c>
      <c r="Z33" s="21">
        <v>-88527.310972261082</v>
      </c>
      <c r="AA33" s="22">
        <v>128674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2015888</v>
      </c>
      <c r="F36" s="20">
        <v>2015888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1511919</v>
      </c>
      <c r="Y36" s="20">
        <v>-1511919</v>
      </c>
      <c r="Z36" s="21">
        <v>-100</v>
      </c>
      <c r="AA36" s="22">
        <v>2015888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67524641</v>
      </c>
      <c r="D38" s="29">
        <f t="shared" ref="D38:Y38" si="3">SUM(D30:D37)</f>
        <v>0</v>
      </c>
      <c r="E38" s="30">
        <f t="shared" si="3"/>
        <v>2144562</v>
      </c>
      <c r="F38" s="31">
        <f t="shared" si="3"/>
        <v>2144562</v>
      </c>
      <c r="G38" s="31">
        <f t="shared" si="3"/>
        <v>-9300779</v>
      </c>
      <c r="H38" s="31">
        <f t="shared" si="3"/>
        <v>-9031260</v>
      </c>
      <c r="I38" s="31">
        <f t="shared" si="3"/>
        <v>-9295577</v>
      </c>
      <c r="J38" s="31">
        <f t="shared" si="3"/>
        <v>-27627616</v>
      </c>
      <c r="K38" s="31">
        <f t="shared" si="3"/>
        <v>-8948461</v>
      </c>
      <c r="L38" s="31">
        <f t="shared" si="3"/>
        <v>-10644469</v>
      </c>
      <c r="M38" s="31">
        <f t="shared" si="3"/>
        <v>-9497802</v>
      </c>
      <c r="N38" s="31">
        <f t="shared" si="3"/>
        <v>-29090732</v>
      </c>
      <c r="O38" s="31">
        <f t="shared" si="3"/>
        <v>-8668683</v>
      </c>
      <c r="P38" s="31">
        <f t="shared" si="3"/>
        <v>-10426912</v>
      </c>
      <c r="Q38" s="31">
        <f t="shared" si="3"/>
        <v>-9524602</v>
      </c>
      <c r="R38" s="31">
        <f t="shared" si="3"/>
        <v>-28620197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-85338545</v>
      </c>
      <c r="X38" s="31">
        <f t="shared" si="3"/>
        <v>1608426</v>
      </c>
      <c r="Y38" s="31">
        <f t="shared" si="3"/>
        <v>-86946971</v>
      </c>
      <c r="Z38" s="32">
        <f>+IF(X38&lt;&gt;0,+(Y38/X38)*100,0)</f>
        <v>-5405.7178259988332</v>
      </c>
      <c r="AA38" s="33">
        <f>SUM(AA30:AA37)</f>
        <v>2144562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67524641</v>
      </c>
      <c r="D45" s="29">
        <f>+D38+D44</f>
        <v>0</v>
      </c>
      <c r="E45" s="30">
        <f t="shared" si="5"/>
        <v>2144562</v>
      </c>
      <c r="F45" s="31">
        <f t="shared" si="5"/>
        <v>2144562</v>
      </c>
      <c r="G45" s="31">
        <f t="shared" si="5"/>
        <v>-9300779</v>
      </c>
      <c r="H45" s="31">
        <f t="shared" si="5"/>
        <v>-9031260</v>
      </c>
      <c r="I45" s="31">
        <f t="shared" si="5"/>
        <v>-9295577</v>
      </c>
      <c r="J45" s="31">
        <f t="shared" si="5"/>
        <v>-27627616</v>
      </c>
      <c r="K45" s="31">
        <f t="shared" si="5"/>
        <v>-8948461</v>
      </c>
      <c r="L45" s="31">
        <f t="shared" si="5"/>
        <v>-10644469</v>
      </c>
      <c r="M45" s="31">
        <f t="shared" si="5"/>
        <v>-9497802</v>
      </c>
      <c r="N45" s="31">
        <f t="shared" si="5"/>
        <v>-29090732</v>
      </c>
      <c r="O45" s="31">
        <f t="shared" si="5"/>
        <v>-8668683</v>
      </c>
      <c r="P45" s="31">
        <f t="shared" si="5"/>
        <v>-10426912</v>
      </c>
      <c r="Q45" s="31">
        <f t="shared" si="5"/>
        <v>-9524602</v>
      </c>
      <c r="R45" s="31">
        <f t="shared" si="5"/>
        <v>-28620197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-85338545</v>
      </c>
      <c r="X45" s="31">
        <f t="shared" si="5"/>
        <v>1608426</v>
      </c>
      <c r="Y45" s="31">
        <f t="shared" si="5"/>
        <v>-86946971</v>
      </c>
      <c r="Z45" s="32">
        <f>+IF(X45&lt;&gt;0,+(Y45/X45)*100,0)</f>
        <v>-5405.7178259988332</v>
      </c>
      <c r="AA45" s="33">
        <f>+AA38+AA44</f>
        <v>2144562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306658504</v>
      </c>
      <c r="D46" s="42">
        <f t="shared" si="6"/>
        <v>0</v>
      </c>
      <c r="E46" s="43">
        <f t="shared" si="6"/>
        <v>13310084</v>
      </c>
      <c r="F46" s="44">
        <f t="shared" si="6"/>
        <v>5669175</v>
      </c>
      <c r="G46" s="44">
        <f t="shared" si="6"/>
        <v>436318025</v>
      </c>
      <c r="H46" s="44">
        <f t="shared" si="6"/>
        <v>10105520</v>
      </c>
      <c r="I46" s="44">
        <f t="shared" si="6"/>
        <v>10370582</v>
      </c>
      <c r="J46" s="44">
        <f t="shared" si="6"/>
        <v>456794127</v>
      </c>
      <c r="K46" s="44">
        <f t="shared" si="6"/>
        <v>10023587</v>
      </c>
      <c r="L46" s="44">
        <f t="shared" si="6"/>
        <v>11715591</v>
      </c>
      <c r="M46" s="44">
        <f t="shared" si="6"/>
        <v>10574420</v>
      </c>
      <c r="N46" s="44">
        <f t="shared" si="6"/>
        <v>32313598</v>
      </c>
      <c r="O46" s="44">
        <f t="shared" si="6"/>
        <v>8488335</v>
      </c>
      <c r="P46" s="44">
        <f t="shared" si="6"/>
        <v>10112517</v>
      </c>
      <c r="Q46" s="44">
        <f t="shared" si="6"/>
        <v>9905831</v>
      </c>
      <c r="R46" s="44">
        <f t="shared" si="6"/>
        <v>28506683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517614408</v>
      </c>
      <c r="X46" s="44">
        <f t="shared" si="6"/>
        <v>4251888</v>
      </c>
      <c r="Y46" s="44">
        <f t="shared" si="6"/>
        <v>513362520</v>
      </c>
      <c r="Z46" s="45">
        <f>+IF(X46&lt;&gt;0,+(Y46/X46)*100,0)</f>
        <v>12073.75452975243</v>
      </c>
      <c r="AA46" s="46">
        <f>+AA27-AA45</f>
        <v>5669175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4921677</v>
      </c>
      <c r="F48" s="20">
        <v>4496421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3372318</v>
      </c>
      <c r="Y48" s="20">
        <v>-3372318</v>
      </c>
      <c r="Z48" s="47">
        <v>-100</v>
      </c>
      <c r="AA48" s="22">
        <v>4496421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4921677</v>
      </c>
      <c r="F51" s="52">
        <f t="shared" si="7"/>
        <v>4496421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3372318</v>
      </c>
      <c r="Y51" s="52">
        <f t="shared" si="7"/>
        <v>-3372318</v>
      </c>
      <c r="Z51" s="53">
        <f>+IF(X51&lt;&gt;0,+(Y51/X51)*100,0)</f>
        <v>-100</v>
      </c>
      <c r="AA51" s="54">
        <f>SUM(AA48:AA50)</f>
        <v>4496421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182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>
        <v>19580</v>
      </c>
      <c r="Q48" s="20"/>
      <c r="R48" s="20">
        <v>19580</v>
      </c>
      <c r="S48" s="20"/>
      <c r="T48" s="20"/>
      <c r="U48" s="20"/>
      <c r="V48" s="20"/>
      <c r="W48" s="20">
        <v>19580</v>
      </c>
      <c r="X48" s="20"/>
      <c r="Y48" s="20">
        <v>19580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19580</v>
      </c>
      <c r="Q51" s="52">
        <f t="shared" si="7"/>
        <v>0</v>
      </c>
      <c r="R51" s="52">
        <f t="shared" si="7"/>
        <v>19580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19580</v>
      </c>
      <c r="X51" s="52">
        <f t="shared" si="7"/>
        <v>0</v>
      </c>
      <c r="Y51" s="52">
        <f t="shared" si="7"/>
        <v>19580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183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-838115</v>
      </c>
      <c r="F6" s="20">
        <v>-4136154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-3102111</v>
      </c>
      <c r="Y6" s="20">
        <v>3102111</v>
      </c>
      <c r="Z6" s="21">
        <v>-100</v>
      </c>
      <c r="AA6" s="22">
        <v>-4136154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>
        <v>152341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136957</v>
      </c>
      <c r="F12" s="20">
        <v>365217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273915</v>
      </c>
      <c r="Y12" s="24">
        <v>-273915</v>
      </c>
      <c r="Z12" s="25">
        <v>-100</v>
      </c>
      <c r="AA12" s="26">
        <v>365217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-548817</v>
      </c>
      <c r="F14" s="31">
        <f t="shared" si="0"/>
        <v>-3770937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-2828196</v>
      </c>
      <c r="Y14" s="31">
        <f t="shared" si="0"/>
        <v>2828196</v>
      </c>
      <c r="Z14" s="32">
        <f>+IF(X14&lt;&gt;0,+(Y14/X14)*100,0)</f>
        <v>-100</v>
      </c>
      <c r="AA14" s="33">
        <f>SUM(AA6:AA13)</f>
        <v>-3770937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8226518</v>
      </c>
      <c r="D18" s="18"/>
      <c r="E18" s="19">
        <v>-320030</v>
      </c>
      <c r="F18" s="20">
        <v>677808</v>
      </c>
      <c r="G18" s="24">
        <v>22921811</v>
      </c>
      <c r="H18" s="24">
        <v>-22936071</v>
      </c>
      <c r="I18" s="24"/>
      <c r="J18" s="20">
        <v>-14260</v>
      </c>
      <c r="K18" s="24">
        <v>-14030</v>
      </c>
      <c r="L18" s="24"/>
      <c r="M18" s="20">
        <v>-1843031</v>
      </c>
      <c r="N18" s="24">
        <v>-1857061</v>
      </c>
      <c r="O18" s="24">
        <v>-7130</v>
      </c>
      <c r="P18" s="24">
        <v>-6440</v>
      </c>
      <c r="Q18" s="20">
        <v>-7130</v>
      </c>
      <c r="R18" s="24">
        <v>-20700</v>
      </c>
      <c r="S18" s="24"/>
      <c r="T18" s="20"/>
      <c r="U18" s="24"/>
      <c r="V18" s="24"/>
      <c r="W18" s="24">
        <v>-1892021</v>
      </c>
      <c r="X18" s="20">
        <v>508356</v>
      </c>
      <c r="Y18" s="24">
        <v>-2400377</v>
      </c>
      <c r="Z18" s="25">
        <v>-472.18425670199622</v>
      </c>
      <c r="AA18" s="26">
        <v>677808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8226518</v>
      </c>
      <c r="D26" s="29">
        <f t="shared" ref="D26:Y26" si="1">SUM(D16:D25)</f>
        <v>0</v>
      </c>
      <c r="E26" s="35">
        <f t="shared" si="1"/>
        <v>-320030</v>
      </c>
      <c r="F26" s="36">
        <f t="shared" si="1"/>
        <v>677808</v>
      </c>
      <c r="G26" s="36">
        <f t="shared" si="1"/>
        <v>22921811</v>
      </c>
      <c r="H26" s="36">
        <f t="shared" si="1"/>
        <v>-22936071</v>
      </c>
      <c r="I26" s="36">
        <f t="shared" si="1"/>
        <v>0</v>
      </c>
      <c r="J26" s="36">
        <f t="shared" si="1"/>
        <v>-14260</v>
      </c>
      <c r="K26" s="36">
        <f t="shared" si="1"/>
        <v>-14030</v>
      </c>
      <c r="L26" s="36">
        <f t="shared" si="1"/>
        <v>0</v>
      </c>
      <c r="M26" s="36">
        <f t="shared" si="1"/>
        <v>-1843031</v>
      </c>
      <c r="N26" s="36">
        <f t="shared" si="1"/>
        <v>-1857061</v>
      </c>
      <c r="O26" s="36">
        <f t="shared" si="1"/>
        <v>-7130</v>
      </c>
      <c r="P26" s="36">
        <f t="shared" si="1"/>
        <v>-6440</v>
      </c>
      <c r="Q26" s="36">
        <f t="shared" si="1"/>
        <v>-7130</v>
      </c>
      <c r="R26" s="36">
        <f t="shared" si="1"/>
        <v>-20700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-1892021</v>
      </c>
      <c r="X26" s="36">
        <f t="shared" si="1"/>
        <v>508356</v>
      </c>
      <c r="Y26" s="36">
        <f t="shared" si="1"/>
        <v>-2400377</v>
      </c>
      <c r="Z26" s="37">
        <f>+IF(X26&lt;&gt;0,+(Y26/X26)*100,0)</f>
        <v>-472.18425670199622</v>
      </c>
      <c r="AA26" s="38">
        <f>SUM(AA16:AA25)</f>
        <v>677808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8226518</v>
      </c>
      <c r="D27" s="29">
        <f>+D14+D26</f>
        <v>0</v>
      </c>
      <c r="E27" s="30">
        <f t="shared" si="2"/>
        <v>-868847</v>
      </c>
      <c r="F27" s="31">
        <f t="shared" si="2"/>
        <v>-3093129</v>
      </c>
      <c r="G27" s="31">
        <f t="shared" si="2"/>
        <v>22921811</v>
      </c>
      <c r="H27" s="31">
        <f t="shared" si="2"/>
        <v>-22936071</v>
      </c>
      <c r="I27" s="31">
        <f t="shared" si="2"/>
        <v>0</v>
      </c>
      <c r="J27" s="31">
        <f t="shared" si="2"/>
        <v>-14260</v>
      </c>
      <c r="K27" s="31">
        <f t="shared" si="2"/>
        <v>-14030</v>
      </c>
      <c r="L27" s="31">
        <f t="shared" si="2"/>
        <v>0</v>
      </c>
      <c r="M27" s="31">
        <f t="shared" si="2"/>
        <v>-1843031</v>
      </c>
      <c r="N27" s="31">
        <f t="shared" si="2"/>
        <v>-1857061</v>
      </c>
      <c r="O27" s="31">
        <f t="shared" si="2"/>
        <v>-7130</v>
      </c>
      <c r="P27" s="31">
        <f t="shared" si="2"/>
        <v>-6440</v>
      </c>
      <c r="Q27" s="31">
        <f t="shared" si="2"/>
        <v>-7130</v>
      </c>
      <c r="R27" s="31">
        <f t="shared" si="2"/>
        <v>-20700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-1892021</v>
      </c>
      <c r="X27" s="31">
        <f t="shared" si="2"/>
        <v>-2319840</v>
      </c>
      <c r="Y27" s="31">
        <f t="shared" si="2"/>
        <v>427819</v>
      </c>
      <c r="Z27" s="32">
        <f>+IF(X27&lt;&gt;0,+(Y27/X27)*100,0)</f>
        <v>-18.44174598248155</v>
      </c>
      <c r="AA27" s="33">
        <f>+AA14+AA26</f>
        <v>-3093129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41678</v>
      </c>
      <c r="D33" s="18"/>
      <c r="E33" s="19">
        <v>1009073</v>
      </c>
      <c r="F33" s="20">
        <v>989202</v>
      </c>
      <c r="G33" s="20"/>
      <c r="H33" s="20"/>
      <c r="I33" s="20"/>
      <c r="J33" s="20"/>
      <c r="K33" s="20"/>
      <c r="L33" s="20"/>
      <c r="M33" s="20">
        <v>50806</v>
      </c>
      <c r="N33" s="20">
        <v>50806</v>
      </c>
      <c r="O33" s="20"/>
      <c r="P33" s="20"/>
      <c r="Q33" s="20"/>
      <c r="R33" s="20"/>
      <c r="S33" s="20"/>
      <c r="T33" s="20"/>
      <c r="U33" s="20"/>
      <c r="V33" s="20"/>
      <c r="W33" s="20">
        <v>50806</v>
      </c>
      <c r="X33" s="20">
        <v>741906</v>
      </c>
      <c r="Y33" s="20">
        <v>-691100</v>
      </c>
      <c r="Z33" s="21">
        <v>-93.151962647559131</v>
      </c>
      <c r="AA33" s="22">
        <v>989202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53724</v>
      </c>
      <c r="F36" s="20">
        <v>70493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52866</v>
      </c>
      <c r="Y36" s="20">
        <v>-52866</v>
      </c>
      <c r="Z36" s="21">
        <v>-100</v>
      </c>
      <c r="AA36" s="22">
        <v>70493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41678</v>
      </c>
      <c r="D38" s="29">
        <f t="shared" ref="D38:Y38" si="3">SUM(D30:D37)</f>
        <v>0</v>
      </c>
      <c r="E38" s="30">
        <f t="shared" si="3"/>
        <v>1062797</v>
      </c>
      <c r="F38" s="31">
        <f t="shared" si="3"/>
        <v>1059695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50806</v>
      </c>
      <c r="N38" s="31">
        <f t="shared" si="3"/>
        <v>50806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50806</v>
      </c>
      <c r="X38" s="31">
        <f t="shared" si="3"/>
        <v>794772</v>
      </c>
      <c r="Y38" s="31">
        <f t="shared" si="3"/>
        <v>-743966</v>
      </c>
      <c r="Z38" s="32">
        <f>+IF(X38&lt;&gt;0,+(Y38/X38)*100,0)</f>
        <v>-93.60747484813254</v>
      </c>
      <c r="AA38" s="33">
        <f>SUM(AA30:AA37)</f>
        <v>1059695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41678</v>
      </c>
      <c r="D45" s="29">
        <f>+D38+D44</f>
        <v>0</v>
      </c>
      <c r="E45" s="30">
        <f t="shared" si="5"/>
        <v>1062797</v>
      </c>
      <c r="F45" s="31">
        <f t="shared" si="5"/>
        <v>1059695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50806</v>
      </c>
      <c r="N45" s="31">
        <f t="shared" si="5"/>
        <v>50806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50806</v>
      </c>
      <c r="X45" s="31">
        <f t="shared" si="5"/>
        <v>794772</v>
      </c>
      <c r="Y45" s="31">
        <f t="shared" si="5"/>
        <v>-743966</v>
      </c>
      <c r="Z45" s="32">
        <f>+IF(X45&lt;&gt;0,+(Y45/X45)*100,0)</f>
        <v>-93.60747484813254</v>
      </c>
      <c r="AA45" s="33">
        <f>+AA38+AA44</f>
        <v>1059695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8184840</v>
      </c>
      <c r="D46" s="42">
        <f t="shared" si="6"/>
        <v>0</v>
      </c>
      <c r="E46" s="43">
        <f t="shared" si="6"/>
        <v>-1931644</v>
      </c>
      <c r="F46" s="44">
        <f t="shared" si="6"/>
        <v>-4152824</v>
      </c>
      <c r="G46" s="44">
        <f t="shared" si="6"/>
        <v>22921811</v>
      </c>
      <c r="H46" s="44">
        <f t="shared" si="6"/>
        <v>-22936071</v>
      </c>
      <c r="I46" s="44">
        <f t="shared" si="6"/>
        <v>0</v>
      </c>
      <c r="J46" s="44">
        <f t="shared" si="6"/>
        <v>-14260</v>
      </c>
      <c r="K46" s="44">
        <f t="shared" si="6"/>
        <v>-14030</v>
      </c>
      <c r="L46" s="44">
        <f t="shared" si="6"/>
        <v>0</v>
      </c>
      <c r="M46" s="44">
        <f t="shared" si="6"/>
        <v>-1893837</v>
      </c>
      <c r="N46" s="44">
        <f t="shared" si="6"/>
        <v>-1907867</v>
      </c>
      <c r="O46" s="44">
        <f t="shared" si="6"/>
        <v>-7130</v>
      </c>
      <c r="P46" s="44">
        <f t="shared" si="6"/>
        <v>-6440</v>
      </c>
      <c r="Q46" s="44">
        <f t="shared" si="6"/>
        <v>-7130</v>
      </c>
      <c r="R46" s="44">
        <f t="shared" si="6"/>
        <v>-20700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-1942827</v>
      </c>
      <c r="X46" s="44">
        <f t="shared" si="6"/>
        <v>-3114612</v>
      </c>
      <c r="Y46" s="44">
        <f t="shared" si="6"/>
        <v>1171785</v>
      </c>
      <c r="Z46" s="45">
        <f>+IF(X46&lt;&gt;0,+(Y46/X46)*100,0)</f>
        <v>-37.622182153025804</v>
      </c>
      <c r="AA46" s="46">
        <f>+AA27-AA45</f>
        <v>-4152824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>
        <v>677808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508356</v>
      </c>
      <c r="Y48" s="20">
        <v>-508356</v>
      </c>
      <c r="Z48" s="47">
        <v>-100</v>
      </c>
      <c r="AA48" s="22">
        <v>677808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677808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508356</v>
      </c>
      <c r="Y51" s="52">
        <f t="shared" si="7"/>
        <v>-508356</v>
      </c>
      <c r="Z51" s="53">
        <f>+IF(X51&lt;&gt;0,+(Y51/X51)*100,0)</f>
        <v>-100</v>
      </c>
      <c r="AA51" s="54">
        <f>SUM(AA48:AA50)</f>
        <v>677808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184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-7843891</v>
      </c>
      <c r="F6" s="20">
        <v>-3035454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-2276586</v>
      </c>
      <c r="Y6" s="20">
        <v>2276586</v>
      </c>
      <c r="Z6" s="21">
        <v>-100</v>
      </c>
      <c r="AA6" s="22">
        <v>-3035454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-1100038</v>
      </c>
      <c r="D8" s="18"/>
      <c r="E8" s="19"/>
      <c r="F8" s="20"/>
      <c r="G8" s="20"/>
      <c r="H8" s="20">
        <v>-40809</v>
      </c>
      <c r="I8" s="20">
        <v>-1640546</v>
      </c>
      <c r="J8" s="20">
        <v>-1681355</v>
      </c>
      <c r="K8" s="20">
        <v>-312637</v>
      </c>
      <c r="L8" s="20">
        <v>-194828</v>
      </c>
      <c r="M8" s="20">
        <v>-267718</v>
      </c>
      <c r="N8" s="20">
        <v>-775183</v>
      </c>
      <c r="O8" s="20">
        <v>-1403772</v>
      </c>
      <c r="P8" s="20">
        <v>-620621</v>
      </c>
      <c r="Q8" s="20">
        <v>-272011</v>
      </c>
      <c r="R8" s="20">
        <v>-2296404</v>
      </c>
      <c r="S8" s="20"/>
      <c r="T8" s="20"/>
      <c r="U8" s="20"/>
      <c r="V8" s="20"/>
      <c r="W8" s="20">
        <v>-4752942</v>
      </c>
      <c r="X8" s="20"/>
      <c r="Y8" s="20">
        <v>-4752942</v>
      </c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202174</v>
      </c>
      <c r="F12" s="20">
        <v>178639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133983</v>
      </c>
      <c r="Y12" s="24">
        <v>-133983</v>
      </c>
      <c r="Z12" s="25">
        <v>-100</v>
      </c>
      <c r="AA12" s="26">
        <v>178639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-1100038</v>
      </c>
      <c r="D14" s="29">
        <f>SUM(D6:D13)</f>
        <v>0</v>
      </c>
      <c r="E14" s="30">
        <f t="shared" si="0"/>
        <v>-7641717</v>
      </c>
      <c r="F14" s="31">
        <f t="shared" si="0"/>
        <v>-2856815</v>
      </c>
      <c r="G14" s="31">
        <f t="shared" si="0"/>
        <v>0</v>
      </c>
      <c r="H14" s="31">
        <f t="shared" si="0"/>
        <v>-40809</v>
      </c>
      <c r="I14" s="31">
        <f t="shared" si="0"/>
        <v>-1640546</v>
      </c>
      <c r="J14" s="31">
        <f t="shared" si="0"/>
        <v>-1681355</v>
      </c>
      <c r="K14" s="31">
        <f t="shared" si="0"/>
        <v>-312637</v>
      </c>
      <c r="L14" s="31">
        <f t="shared" si="0"/>
        <v>-194828</v>
      </c>
      <c r="M14" s="31">
        <f t="shared" si="0"/>
        <v>-267718</v>
      </c>
      <c r="N14" s="31">
        <f t="shared" si="0"/>
        <v>-775183</v>
      </c>
      <c r="O14" s="31">
        <f t="shared" si="0"/>
        <v>-1403772</v>
      </c>
      <c r="P14" s="31">
        <f t="shared" si="0"/>
        <v>-620621</v>
      </c>
      <c r="Q14" s="31">
        <f t="shared" si="0"/>
        <v>-272011</v>
      </c>
      <c r="R14" s="31">
        <f t="shared" si="0"/>
        <v>-2296404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-4752942</v>
      </c>
      <c r="X14" s="31">
        <f t="shared" si="0"/>
        <v>-2142603</v>
      </c>
      <c r="Y14" s="31">
        <f t="shared" si="0"/>
        <v>-2610339</v>
      </c>
      <c r="Z14" s="32">
        <f>+IF(X14&lt;&gt;0,+(Y14/X14)*100,0)</f>
        <v>121.83026906991171</v>
      </c>
      <c r="AA14" s="33">
        <f>SUM(AA6:AA13)</f>
        <v>-2856815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4508174</v>
      </c>
      <c r="D18" s="18"/>
      <c r="E18" s="19"/>
      <c r="F18" s="20">
        <v>5023761</v>
      </c>
      <c r="G18" s="24">
        <v>4193831</v>
      </c>
      <c r="H18" s="24">
        <v>-6100</v>
      </c>
      <c r="I18" s="24">
        <v>-6100</v>
      </c>
      <c r="J18" s="20">
        <v>4181631</v>
      </c>
      <c r="K18" s="24">
        <v>-6304</v>
      </c>
      <c r="L18" s="24">
        <v>-6100</v>
      </c>
      <c r="M18" s="20">
        <v>-6304</v>
      </c>
      <c r="N18" s="24">
        <v>-18708</v>
      </c>
      <c r="O18" s="24">
        <v>-91405</v>
      </c>
      <c r="P18" s="24">
        <v>-5693</v>
      </c>
      <c r="Q18" s="20">
        <v>-6303</v>
      </c>
      <c r="R18" s="24">
        <v>-103401</v>
      </c>
      <c r="S18" s="24"/>
      <c r="T18" s="20"/>
      <c r="U18" s="24"/>
      <c r="V18" s="24"/>
      <c r="W18" s="24">
        <v>4059522</v>
      </c>
      <c r="X18" s="20">
        <v>3767823</v>
      </c>
      <c r="Y18" s="24">
        <v>291699</v>
      </c>
      <c r="Z18" s="25">
        <v>7.741844561169672</v>
      </c>
      <c r="AA18" s="26">
        <v>5023761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4508174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5023761</v>
      </c>
      <c r="G26" s="36">
        <f t="shared" si="1"/>
        <v>4193831</v>
      </c>
      <c r="H26" s="36">
        <f t="shared" si="1"/>
        <v>-6100</v>
      </c>
      <c r="I26" s="36">
        <f t="shared" si="1"/>
        <v>-6100</v>
      </c>
      <c r="J26" s="36">
        <f t="shared" si="1"/>
        <v>4181631</v>
      </c>
      <c r="K26" s="36">
        <f t="shared" si="1"/>
        <v>-6304</v>
      </c>
      <c r="L26" s="36">
        <f t="shared" si="1"/>
        <v>-6100</v>
      </c>
      <c r="M26" s="36">
        <f t="shared" si="1"/>
        <v>-6304</v>
      </c>
      <c r="N26" s="36">
        <f t="shared" si="1"/>
        <v>-18708</v>
      </c>
      <c r="O26" s="36">
        <f t="shared" si="1"/>
        <v>-91405</v>
      </c>
      <c r="P26" s="36">
        <f t="shared" si="1"/>
        <v>-5693</v>
      </c>
      <c r="Q26" s="36">
        <f t="shared" si="1"/>
        <v>-6303</v>
      </c>
      <c r="R26" s="36">
        <f t="shared" si="1"/>
        <v>-103401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4059522</v>
      </c>
      <c r="X26" s="36">
        <f t="shared" si="1"/>
        <v>3767823</v>
      </c>
      <c r="Y26" s="36">
        <f t="shared" si="1"/>
        <v>291699</v>
      </c>
      <c r="Z26" s="37">
        <f>+IF(X26&lt;&gt;0,+(Y26/X26)*100,0)</f>
        <v>7.741844561169672</v>
      </c>
      <c r="AA26" s="38">
        <f>SUM(AA16:AA25)</f>
        <v>5023761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3408136</v>
      </c>
      <c r="D27" s="29">
        <f>+D14+D26</f>
        <v>0</v>
      </c>
      <c r="E27" s="30">
        <f t="shared" si="2"/>
        <v>-7641717</v>
      </c>
      <c r="F27" s="31">
        <f t="shared" si="2"/>
        <v>2166946</v>
      </c>
      <c r="G27" s="31">
        <f t="shared" si="2"/>
        <v>4193831</v>
      </c>
      <c r="H27" s="31">
        <f t="shared" si="2"/>
        <v>-46909</v>
      </c>
      <c r="I27" s="31">
        <f t="shared" si="2"/>
        <v>-1646646</v>
      </c>
      <c r="J27" s="31">
        <f t="shared" si="2"/>
        <v>2500276</v>
      </c>
      <c r="K27" s="31">
        <f t="shared" si="2"/>
        <v>-318941</v>
      </c>
      <c r="L27" s="31">
        <f t="shared" si="2"/>
        <v>-200928</v>
      </c>
      <c r="M27" s="31">
        <f t="shared" si="2"/>
        <v>-274022</v>
      </c>
      <c r="N27" s="31">
        <f t="shared" si="2"/>
        <v>-793891</v>
      </c>
      <c r="O27" s="31">
        <f t="shared" si="2"/>
        <v>-1495177</v>
      </c>
      <c r="P27" s="31">
        <f t="shared" si="2"/>
        <v>-626314</v>
      </c>
      <c r="Q27" s="31">
        <f t="shared" si="2"/>
        <v>-278314</v>
      </c>
      <c r="R27" s="31">
        <f t="shared" si="2"/>
        <v>-2399805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-693420</v>
      </c>
      <c r="X27" s="31">
        <f t="shared" si="2"/>
        <v>1625220</v>
      </c>
      <c r="Y27" s="31">
        <f t="shared" si="2"/>
        <v>-2318640</v>
      </c>
      <c r="Z27" s="32">
        <f>+IF(X27&lt;&gt;0,+(Y27/X27)*100,0)</f>
        <v>-142.66622364972125</v>
      </c>
      <c r="AA27" s="33">
        <f>+AA14+AA26</f>
        <v>2166946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2230038</v>
      </c>
      <c r="D33" s="18"/>
      <c r="E33" s="19"/>
      <c r="F33" s="20"/>
      <c r="G33" s="20">
        <v>139450</v>
      </c>
      <c r="H33" s="20">
        <v>132029</v>
      </c>
      <c r="I33" s="20">
        <v>134430</v>
      </c>
      <c r="J33" s="20">
        <v>405909</v>
      </c>
      <c r="K33" s="20">
        <v>135535</v>
      </c>
      <c r="L33" s="20">
        <v>141531</v>
      </c>
      <c r="M33" s="20">
        <v>152622</v>
      </c>
      <c r="N33" s="20">
        <v>429688</v>
      </c>
      <c r="O33" s="20">
        <v>128083</v>
      </c>
      <c r="P33" s="20">
        <v>138100</v>
      </c>
      <c r="Q33" s="20">
        <v>133717</v>
      </c>
      <c r="R33" s="20">
        <v>399900</v>
      </c>
      <c r="S33" s="20"/>
      <c r="T33" s="20"/>
      <c r="U33" s="20"/>
      <c r="V33" s="20"/>
      <c r="W33" s="20">
        <v>1235497</v>
      </c>
      <c r="X33" s="20"/>
      <c r="Y33" s="20">
        <v>1235497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2230038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139450</v>
      </c>
      <c r="H38" s="31">
        <f t="shared" si="3"/>
        <v>132029</v>
      </c>
      <c r="I38" s="31">
        <f t="shared" si="3"/>
        <v>134430</v>
      </c>
      <c r="J38" s="31">
        <f t="shared" si="3"/>
        <v>405909</v>
      </c>
      <c r="K38" s="31">
        <f t="shared" si="3"/>
        <v>135535</v>
      </c>
      <c r="L38" s="31">
        <f t="shared" si="3"/>
        <v>141531</v>
      </c>
      <c r="M38" s="31">
        <f t="shared" si="3"/>
        <v>152622</v>
      </c>
      <c r="N38" s="31">
        <f t="shared" si="3"/>
        <v>429688</v>
      </c>
      <c r="O38" s="31">
        <f t="shared" si="3"/>
        <v>128083</v>
      </c>
      <c r="P38" s="31">
        <f t="shared" si="3"/>
        <v>138100</v>
      </c>
      <c r="Q38" s="31">
        <f t="shared" si="3"/>
        <v>133717</v>
      </c>
      <c r="R38" s="31">
        <f t="shared" si="3"/>
        <v>399900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1235497</v>
      </c>
      <c r="X38" s="31">
        <f t="shared" si="3"/>
        <v>0</v>
      </c>
      <c r="Y38" s="31">
        <f t="shared" si="3"/>
        <v>1235497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2230038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139450</v>
      </c>
      <c r="H45" s="31">
        <f t="shared" si="5"/>
        <v>132029</v>
      </c>
      <c r="I45" s="31">
        <f t="shared" si="5"/>
        <v>134430</v>
      </c>
      <c r="J45" s="31">
        <f t="shared" si="5"/>
        <v>405909</v>
      </c>
      <c r="K45" s="31">
        <f t="shared" si="5"/>
        <v>135535</v>
      </c>
      <c r="L45" s="31">
        <f t="shared" si="5"/>
        <v>141531</v>
      </c>
      <c r="M45" s="31">
        <f t="shared" si="5"/>
        <v>152622</v>
      </c>
      <c r="N45" s="31">
        <f t="shared" si="5"/>
        <v>429688</v>
      </c>
      <c r="O45" s="31">
        <f t="shared" si="5"/>
        <v>128083</v>
      </c>
      <c r="P45" s="31">
        <f t="shared" si="5"/>
        <v>138100</v>
      </c>
      <c r="Q45" s="31">
        <f t="shared" si="5"/>
        <v>133717</v>
      </c>
      <c r="R45" s="31">
        <f t="shared" si="5"/>
        <v>399900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1235497</v>
      </c>
      <c r="X45" s="31">
        <f t="shared" si="5"/>
        <v>0</v>
      </c>
      <c r="Y45" s="31">
        <f t="shared" si="5"/>
        <v>1235497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1178098</v>
      </c>
      <c r="D46" s="42">
        <f t="shared" si="6"/>
        <v>0</v>
      </c>
      <c r="E46" s="43">
        <f t="shared" si="6"/>
        <v>-7641717</v>
      </c>
      <c r="F46" s="44">
        <f t="shared" si="6"/>
        <v>2166946</v>
      </c>
      <c r="G46" s="44">
        <f t="shared" si="6"/>
        <v>4054381</v>
      </c>
      <c r="H46" s="44">
        <f t="shared" si="6"/>
        <v>-178938</v>
      </c>
      <c r="I46" s="44">
        <f t="shared" si="6"/>
        <v>-1781076</v>
      </c>
      <c r="J46" s="44">
        <f t="shared" si="6"/>
        <v>2094367</v>
      </c>
      <c r="K46" s="44">
        <f t="shared" si="6"/>
        <v>-454476</v>
      </c>
      <c r="L46" s="44">
        <f t="shared" si="6"/>
        <v>-342459</v>
      </c>
      <c r="M46" s="44">
        <f t="shared" si="6"/>
        <v>-426644</v>
      </c>
      <c r="N46" s="44">
        <f t="shared" si="6"/>
        <v>-1223579</v>
      </c>
      <c r="O46" s="44">
        <f t="shared" si="6"/>
        <v>-1623260</v>
      </c>
      <c r="P46" s="44">
        <f t="shared" si="6"/>
        <v>-764414</v>
      </c>
      <c r="Q46" s="44">
        <f t="shared" si="6"/>
        <v>-412031</v>
      </c>
      <c r="R46" s="44">
        <f t="shared" si="6"/>
        <v>-2799705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-1928917</v>
      </c>
      <c r="X46" s="44">
        <f t="shared" si="6"/>
        <v>1625220</v>
      </c>
      <c r="Y46" s="44">
        <f t="shared" si="6"/>
        <v>-3554137</v>
      </c>
      <c r="Z46" s="45">
        <f>+IF(X46&lt;&gt;0,+(Y46/X46)*100,0)</f>
        <v>-218.68651628702577</v>
      </c>
      <c r="AA46" s="46">
        <f>+AA27-AA45</f>
        <v>2166946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>
        <v>5023761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3767823</v>
      </c>
      <c r="Y48" s="20">
        <v>-3767823</v>
      </c>
      <c r="Z48" s="47">
        <v>-100</v>
      </c>
      <c r="AA48" s="22">
        <v>5023761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5023761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3767823</v>
      </c>
      <c r="Y51" s="52">
        <f t="shared" si="7"/>
        <v>-3767823</v>
      </c>
      <c r="Z51" s="53">
        <f>+IF(X51&lt;&gt;0,+(Y51/X51)*100,0)</f>
        <v>-100</v>
      </c>
      <c r="AA51" s="54">
        <f>SUM(AA48:AA50)</f>
        <v>5023761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185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-4540764</v>
      </c>
      <c r="F6" s="20">
        <v>-6925510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-5194134</v>
      </c>
      <c r="Y6" s="20">
        <v>5194134</v>
      </c>
      <c r="Z6" s="21">
        <v>-100</v>
      </c>
      <c r="AA6" s="22">
        <v>-6925510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>
        <v>4041683</v>
      </c>
      <c r="F8" s="20">
        <v>3780814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2835612</v>
      </c>
      <c r="Y8" s="20">
        <v>-2835612</v>
      </c>
      <c r="Z8" s="21">
        <v>-100</v>
      </c>
      <c r="AA8" s="22">
        <v>3780814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1855357</v>
      </c>
      <c r="F12" s="20">
        <v>2252661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1689498</v>
      </c>
      <c r="Y12" s="24">
        <v>-1689498</v>
      </c>
      <c r="Z12" s="25">
        <v>-100</v>
      </c>
      <c r="AA12" s="26">
        <v>2252661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1356276</v>
      </c>
      <c r="F14" s="31">
        <f t="shared" si="0"/>
        <v>-892035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-669024</v>
      </c>
      <c r="Y14" s="31">
        <f t="shared" si="0"/>
        <v>669024</v>
      </c>
      <c r="Z14" s="32">
        <f>+IF(X14&lt;&gt;0,+(Y14/X14)*100,0)</f>
        <v>-100</v>
      </c>
      <c r="AA14" s="33">
        <f>SUM(AA6:AA13)</f>
        <v>-892035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15539803</v>
      </c>
      <c r="D18" s="18"/>
      <c r="E18" s="19">
        <v>3782608</v>
      </c>
      <c r="F18" s="20">
        <v>4652173</v>
      </c>
      <c r="G18" s="24">
        <v>-5532885</v>
      </c>
      <c r="H18" s="24">
        <v>-10186116</v>
      </c>
      <c r="I18" s="24">
        <v>-89644</v>
      </c>
      <c r="J18" s="20">
        <v>-15808645</v>
      </c>
      <c r="K18" s="24">
        <v>-89644</v>
      </c>
      <c r="L18" s="24">
        <v>-89644</v>
      </c>
      <c r="M18" s="20">
        <v>-89644</v>
      </c>
      <c r="N18" s="24">
        <v>-268932</v>
      </c>
      <c r="O18" s="24">
        <v>-89644</v>
      </c>
      <c r="P18" s="24">
        <v>627419</v>
      </c>
      <c r="Q18" s="20"/>
      <c r="R18" s="24">
        <v>537775</v>
      </c>
      <c r="S18" s="24"/>
      <c r="T18" s="20"/>
      <c r="U18" s="24"/>
      <c r="V18" s="24"/>
      <c r="W18" s="24">
        <v>-15539802</v>
      </c>
      <c r="X18" s="20">
        <v>3489138</v>
      </c>
      <c r="Y18" s="24">
        <v>-19028940</v>
      </c>
      <c r="Z18" s="25">
        <v>-545.3765371275083</v>
      </c>
      <c r="AA18" s="26">
        <v>4652173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15539803</v>
      </c>
      <c r="D26" s="29">
        <f t="shared" ref="D26:Y26" si="1">SUM(D16:D25)</f>
        <v>0</v>
      </c>
      <c r="E26" s="35">
        <f t="shared" si="1"/>
        <v>3782608</v>
      </c>
      <c r="F26" s="36">
        <f t="shared" si="1"/>
        <v>4652173</v>
      </c>
      <c r="G26" s="36">
        <f t="shared" si="1"/>
        <v>-5532885</v>
      </c>
      <c r="H26" s="36">
        <f t="shared" si="1"/>
        <v>-10186116</v>
      </c>
      <c r="I26" s="36">
        <f t="shared" si="1"/>
        <v>-89644</v>
      </c>
      <c r="J26" s="36">
        <f t="shared" si="1"/>
        <v>-15808645</v>
      </c>
      <c r="K26" s="36">
        <f t="shared" si="1"/>
        <v>-89644</v>
      </c>
      <c r="L26" s="36">
        <f t="shared" si="1"/>
        <v>-89644</v>
      </c>
      <c r="M26" s="36">
        <f t="shared" si="1"/>
        <v>-89644</v>
      </c>
      <c r="N26" s="36">
        <f t="shared" si="1"/>
        <v>-268932</v>
      </c>
      <c r="O26" s="36">
        <f t="shared" si="1"/>
        <v>-89644</v>
      </c>
      <c r="P26" s="36">
        <f t="shared" si="1"/>
        <v>627419</v>
      </c>
      <c r="Q26" s="36">
        <f t="shared" si="1"/>
        <v>0</v>
      </c>
      <c r="R26" s="36">
        <f t="shared" si="1"/>
        <v>537775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-15539802</v>
      </c>
      <c r="X26" s="36">
        <f t="shared" si="1"/>
        <v>3489138</v>
      </c>
      <c r="Y26" s="36">
        <f t="shared" si="1"/>
        <v>-19028940</v>
      </c>
      <c r="Z26" s="37">
        <f>+IF(X26&lt;&gt;0,+(Y26/X26)*100,0)</f>
        <v>-545.3765371275083</v>
      </c>
      <c r="AA26" s="38">
        <f>SUM(AA16:AA25)</f>
        <v>4652173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15539803</v>
      </c>
      <c r="D27" s="29">
        <f>+D14+D26</f>
        <v>0</v>
      </c>
      <c r="E27" s="30">
        <f t="shared" si="2"/>
        <v>5138884</v>
      </c>
      <c r="F27" s="31">
        <f t="shared" si="2"/>
        <v>3760138</v>
      </c>
      <c r="G27" s="31">
        <f t="shared" si="2"/>
        <v>-5532885</v>
      </c>
      <c r="H27" s="31">
        <f t="shared" si="2"/>
        <v>-10186116</v>
      </c>
      <c r="I27" s="31">
        <f t="shared" si="2"/>
        <v>-89644</v>
      </c>
      <c r="J27" s="31">
        <f t="shared" si="2"/>
        <v>-15808645</v>
      </c>
      <c r="K27" s="31">
        <f t="shared" si="2"/>
        <v>-89644</v>
      </c>
      <c r="L27" s="31">
        <f t="shared" si="2"/>
        <v>-89644</v>
      </c>
      <c r="M27" s="31">
        <f t="shared" si="2"/>
        <v>-89644</v>
      </c>
      <c r="N27" s="31">
        <f t="shared" si="2"/>
        <v>-268932</v>
      </c>
      <c r="O27" s="31">
        <f t="shared" si="2"/>
        <v>-89644</v>
      </c>
      <c r="P27" s="31">
        <f t="shared" si="2"/>
        <v>627419</v>
      </c>
      <c r="Q27" s="31">
        <f t="shared" si="2"/>
        <v>0</v>
      </c>
      <c r="R27" s="31">
        <f t="shared" si="2"/>
        <v>537775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-15539802</v>
      </c>
      <c r="X27" s="31">
        <f t="shared" si="2"/>
        <v>2820114</v>
      </c>
      <c r="Y27" s="31">
        <f t="shared" si="2"/>
        <v>-18359916</v>
      </c>
      <c r="Z27" s="32">
        <f>+IF(X27&lt;&gt;0,+(Y27/X27)*100,0)</f>
        <v>-651.03453264655263</v>
      </c>
      <c r="AA27" s="33">
        <f>+AA14+AA26</f>
        <v>3760138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-4844</v>
      </c>
      <c r="D33" s="18"/>
      <c r="E33" s="19">
        <v>1000000</v>
      </c>
      <c r="F33" s="20">
        <v>-1000000</v>
      </c>
      <c r="G33" s="20">
        <v>15151</v>
      </c>
      <c r="H33" s="20">
        <v>-10308</v>
      </c>
      <c r="I33" s="20"/>
      <c r="J33" s="20">
        <v>4843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4843</v>
      </c>
      <c r="X33" s="20">
        <v>-749997</v>
      </c>
      <c r="Y33" s="20">
        <v>754840</v>
      </c>
      <c r="Z33" s="21">
        <v>-100.64573591627699</v>
      </c>
      <c r="AA33" s="22">
        <v>-1000000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>
        <v>38295061</v>
      </c>
      <c r="D35" s="18"/>
      <c r="E35" s="19"/>
      <c r="F35" s="20">
        <v>45782193</v>
      </c>
      <c r="G35" s="20">
        <v>38295061</v>
      </c>
      <c r="H35" s="20">
        <v>14354462</v>
      </c>
      <c r="I35" s="20"/>
      <c r="J35" s="20">
        <v>52649523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52649523</v>
      </c>
      <c r="X35" s="20">
        <v>34336647</v>
      </c>
      <c r="Y35" s="20">
        <v>18312876</v>
      </c>
      <c r="Z35" s="21">
        <v>53.333326343716671</v>
      </c>
      <c r="AA35" s="22">
        <v>45782193</v>
      </c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38290217</v>
      </c>
      <c r="D38" s="29">
        <f t="shared" ref="D38:Y38" si="3">SUM(D30:D37)</f>
        <v>0</v>
      </c>
      <c r="E38" s="30">
        <f t="shared" si="3"/>
        <v>1000000</v>
      </c>
      <c r="F38" s="31">
        <f t="shared" si="3"/>
        <v>44782193</v>
      </c>
      <c r="G38" s="31">
        <f t="shared" si="3"/>
        <v>38310212</v>
      </c>
      <c r="H38" s="31">
        <f t="shared" si="3"/>
        <v>14344154</v>
      </c>
      <c r="I38" s="31">
        <f t="shared" si="3"/>
        <v>0</v>
      </c>
      <c r="J38" s="31">
        <f t="shared" si="3"/>
        <v>52654366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52654366</v>
      </c>
      <c r="X38" s="31">
        <f t="shared" si="3"/>
        <v>33586650</v>
      </c>
      <c r="Y38" s="31">
        <f t="shared" si="3"/>
        <v>19067716</v>
      </c>
      <c r="Z38" s="32">
        <f>+IF(X38&lt;&gt;0,+(Y38/X38)*100,0)</f>
        <v>56.771711379372455</v>
      </c>
      <c r="AA38" s="33">
        <f>SUM(AA30:AA37)</f>
        <v>44782193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38290217</v>
      </c>
      <c r="D45" s="29">
        <f>+D38+D44</f>
        <v>0</v>
      </c>
      <c r="E45" s="30">
        <f t="shared" si="5"/>
        <v>1000000</v>
      </c>
      <c r="F45" s="31">
        <f t="shared" si="5"/>
        <v>44782193</v>
      </c>
      <c r="G45" s="31">
        <f t="shared" si="5"/>
        <v>38310212</v>
      </c>
      <c r="H45" s="31">
        <f t="shared" si="5"/>
        <v>14344154</v>
      </c>
      <c r="I45" s="31">
        <f t="shared" si="5"/>
        <v>0</v>
      </c>
      <c r="J45" s="31">
        <f t="shared" si="5"/>
        <v>52654366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52654366</v>
      </c>
      <c r="X45" s="31">
        <f t="shared" si="5"/>
        <v>33586650</v>
      </c>
      <c r="Y45" s="31">
        <f t="shared" si="5"/>
        <v>19067716</v>
      </c>
      <c r="Z45" s="32">
        <f>+IF(X45&lt;&gt;0,+(Y45/X45)*100,0)</f>
        <v>56.771711379372455</v>
      </c>
      <c r="AA45" s="33">
        <f>+AA38+AA44</f>
        <v>44782193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-22750414</v>
      </c>
      <c r="D46" s="42">
        <f t="shared" si="6"/>
        <v>0</v>
      </c>
      <c r="E46" s="43">
        <f t="shared" si="6"/>
        <v>4138884</v>
      </c>
      <c r="F46" s="44">
        <f t="shared" si="6"/>
        <v>-41022055</v>
      </c>
      <c r="G46" s="44">
        <f t="shared" si="6"/>
        <v>-43843097</v>
      </c>
      <c r="H46" s="44">
        <f t="shared" si="6"/>
        <v>-24530270</v>
      </c>
      <c r="I46" s="44">
        <f t="shared" si="6"/>
        <v>-89644</v>
      </c>
      <c r="J46" s="44">
        <f t="shared" si="6"/>
        <v>-68463011</v>
      </c>
      <c r="K46" s="44">
        <f t="shared" si="6"/>
        <v>-89644</v>
      </c>
      <c r="L46" s="44">
        <f t="shared" si="6"/>
        <v>-89644</v>
      </c>
      <c r="M46" s="44">
        <f t="shared" si="6"/>
        <v>-89644</v>
      </c>
      <c r="N46" s="44">
        <f t="shared" si="6"/>
        <v>-268932</v>
      </c>
      <c r="O46" s="44">
        <f t="shared" si="6"/>
        <v>-89644</v>
      </c>
      <c r="P46" s="44">
        <f t="shared" si="6"/>
        <v>627419</v>
      </c>
      <c r="Q46" s="44">
        <f t="shared" si="6"/>
        <v>0</v>
      </c>
      <c r="R46" s="44">
        <f t="shared" si="6"/>
        <v>537775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-68194168</v>
      </c>
      <c r="X46" s="44">
        <f t="shared" si="6"/>
        <v>-30766536</v>
      </c>
      <c r="Y46" s="44">
        <f t="shared" si="6"/>
        <v>-37427632</v>
      </c>
      <c r="Z46" s="45">
        <f>+IF(X46&lt;&gt;0,+(Y46/X46)*100,0)</f>
        <v>121.65045814712452</v>
      </c>
      <c r="AA46" s="46">
        <f>+AA27-AA45</f>
        <v>-41022055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>
        <v>-45782193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-34336647</v>
      </c>
      <c r="Y48" s="20">
        <v>34336647</v>
      </c>
      <c r="Z48" s="47">
        <v>-100</v>
      </c>
      <c r="AA48" s="22">
        <v>-45782193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-45782193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-34336647</v>
      </c>
      <c r="Y51" s="52">
        <f t="shared" si="7"/>
        <v>34336647</v>
      </c>
      <c r="Z51" s="53">
        <f>+IF(X51&lt;&gt;0,+(Y51/X51)*100,0)</f>
        <v>-100</v>
      </c>
      <c r="AA51" s="54">
        <f>SUM(AA48:AA50)</f>
        <v>-45782193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186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-9007118</v>
      </c>
      <c r="F6" s="20">
        <v>-8404198</v>
      </c>
      <c r="G6" s="20"/>
      <c r="H6" s="20"/>
      <c r="I6" s="20"/>
      <c r="J6" s="20"/>
      <c r="K6" s="20"/>
      <c r="L6" s="20"/>
      <c r="M6" s="20"/>
      <c r="N6" s="20"/>
      <c r="O6" s="20">
        <v>1883873</v>
      </c>
      <c r="P6" s="20"/>
      <c r="Q6" s="20"/>
      <c r="R6" s="20">
        <v>1883873</v>
      </c>
      <c r="S6" s="20"/>
      <c r="T6" s="20"/>
      <c r="U6" s="20"/>
      <c r="V6" s="20"/>
      <c r="W6" s="20">
        <v>1883873</v>
      </c>
      <c r="X6" s="20">
        <v>-6303141</v>
      </c>
      <c r="Y6" s="20">
        <v>8187014</v>
      </c>
      <c r="Z6" s="21">
        <v>-129.88784480626404</v>
      </c>
      <c r="AA6" s="22">
        <v>-8404198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>
        <v>1179867</v>
      </c>
      <c r="F8" s="20">
        <v>1762751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1322064</v>
      </c>
      <c r="Y8" s="20">
        <v>-1322064</v>
      </c>
      <c r="Z8" s="21">
        <v>-100</v>
      </c>
      <c r="AA8" s="22">
        <v>1762751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675260</v>
      </c>
      <c r="F12" s="20">
        <v>574825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431127</v>
      </c>
      <c r="Y12" s="24">
        <v>-431127</v>
      </c>
      <c r="Z12" s="25">
        <v>-100</v>
      </c>
      <c r="AA12" s="26">
        <v>574825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-7151991</v>
      </c>
      <c r="F14" s="31">
        <f t="shared" si="0"/>
        <v>-6066622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1883873</v>
      </c>
      <c r="P14" s="31">
        <f t="shared" si="0"/>
        <v>0</v>
      </c>
      <c r="Q14" s="31">
        <f t="shared" si="0"/>
        <v>0</v>
      </c>
      <c r="R14" s="31">
        <f t="shared" si="0"/>
        <v>1883873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1883873</v>
      </c>
      <c r="X14" s="31">
        <f t="shared" si="0"/>
        <v>-4549950</v>
      </c>
      <c r="Y14" s="31">
        <f t="shared" si="0"/>
        <v>6433823</v>
      </c>
      <c r="Z14" s="32">
        <f>+IF(X14&lt;&gt;0,+(Y14/X14)*100,0)</f>
        <v>-141.40425718963945</v>
      </c>
      <c r="AA14" s="33">
        <f>SUM(AA6:AA13)</f>
        <v>-6066622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-47875926</v>
      </c>
      <c r="D18" s="18"/>
      <c r="E18" s="19"/>
      <c r="F18" s="20"/>
      <c r="G18" s="24">
        <v>-89599</v>
      </c>
      <c r="H18" s="24"/>
      <c r="I18" s="24"/>
      <c r="J18" s="20">
        <v>-89599</v>
      </c>
      <c r="K18" s="24">
        <v>89599</v>
      </c>
      <c r="L18" s="24"/>
      <c r="M18" s="20">
        <v>-2622199</v>
      </c>
      <c r="N18" s="24">
        <v>-2532600</v>
      </c>
      <c r="O18" s="24"/>
      <c r="P18" s="24"/>
      <c r="Q18" s="20"/>
      <c r="R18" s="24"/>
      <c r="S18" s="24"/>
      <c r="T18" s="20"/>
      <c r="U18" s="24"/>
      <c r="V18" s="24"/>
      <c r="W18" s="24">
        <v>-2622199</v>
      </c>
      <c r="X18" s="20"/>
      <c r="Y18" s="24">
        <v>-2622199</v>
      </c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-47875926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-89599</v>
      </c>
      <c r="H26" s="36">
        <f t="shared" si="1"/>
        <v>0</v>
      </c>
      <c r="I26" s="36">
        <f t="shared" si="1"/>
        <v>0</v>
      </c>
      <c r="J26" s="36">
        <f t="shared" si="1"/>
        <v>-89599</v>
      </c>
      <c r="K26" s="36">
        <f t="shared" si="1"/>
        <v>89599</v>
      </c>
      <c r="L26" s="36">
        <f t="shared" si="1"/>
        <v>0</v>
      </c>
      <c r="M26" s="36">
        <f t="shared" si="1"/>
        <v>-2622199</v>
      </c>
      <c r="N26" s="36">
        <f t="shared" si="1"/>
        <v>-2532600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-2622199</v>
      </c>
      <c r="X26" s="36">
        <f t="shared" si="1"/>
        <v>0</v>
      </c>
      <c r="Y26" s="36">
        <f t="shared" si="1"/>
        <v>-2622199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-47875926</v>
      </c>
      <c r="D27" s="29">
        <f>+D14+D26</f>
        <v>0</v>
      </c>
      <c r="E27" s="30">
        <f t="shared" si="2"/>
        <v>-7151991</v>
      </c>
      <c r="F27" s="31">
        <f t="shared" si="2"/>
        <v>-6066622</v>
      </c>
      <c r="G27" s="31">
        <f t="shared" si="2"/>
        <v>-89599</v>
      </c>
      <c r="H27" s="31">
        <f t="shared" si="2"/>
        <v>0</v>
      </c>
      <c r="I27" s="31">
        <f t="shared" si="2"/>
        <v>0</v>
      </c>
      <c r="J27" s="31">
        <f t="shared" si="2"/>
        <v>-89599</v>
      </c>
      <c r="K27" s="31">
        <f t="shared" si="2"/>
        <v>89599</v>
      </c>
      <c r="L27" s="31">
        <f t="shared" si="2"/>
        <v>0</v>
      </c>
      <c r="M27" s="31">
        <f t="shared" si="2"/>
        <v>-2622199</v>
      </c>
      <c r="N27" s="31">
        <f t="shared" si="2"/>
        <v>-2532600</v>
      </c>
      <c r="O27" s="31">
        <f t="shared" si="2"/>
        <v>1883873</v>
      </c>
      <c r="P27" s="31">
        <f t="shared" si="2"/>
        <v>0</v>
      </c>
      <c r="Q27" s="31">
        <f t="shared" si="2"/>
        <v>0</v>
      </c>
      <c r="R27" s="31">
        <f t="shared" si="2"/>
        <v>1883873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-738326</v>
      </c>
      <c r="X27" s="31">
        <f t="shared" si="2"/>
        <v>-4549950</v>
      </c>
      <c r="Y27" s="31">
        <f t="shared" si="2"/>
        <v>3811624</v>
      </c>
      <c r="Z27" s="32">
        <f>+IF(X27&lt;&gt;0,+(Y27/X27)*100,0)</f>
        <v>-83.772876625017858</v>
      </c>
      <c r="AA27" s="33">
        <f>+AA14+AA26</f>
        <v>-6066622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-47875926</v>
      </c>
      <c r="D46" s="42">
        <f t="shared" si="6"/>
        <v>0</v>
      </c>
      <c r="E46" s="43">
        <f t="shared" si="6"/>
        <v>-7151991</v>
      </c>
      <c r="F46" s="44">
        <f t="shared" si="6"/>
        <v>-6066622</v>
      </c>
      <c r="G46" s="44">
        <f t="shared" si="6"/>
        <v>-89599</v>
      </c>
      <c r="H46" s="44">
        <f t="shared" si="6"/>
        <v>0</v>
      </c>
      <c r="I46" s="44">
        <f t="shared" si="6"/>
        <v>0</v>
      </c>
      <c r="J46" s="44">
        <f t="shared" si="6"/>
        <v>-89599</v>
      </c>
      <c r="K46" s="44">
        <f t="shared" si="6"/>
        <v>89599</v>
      </c>
      <c r="L46" s="44">
        <f t="shared" si="6"/>
        <v>0</v>
      </c>
      <c r="M46" s="44">
        <f t="shared" si="6"/>
        <v>-2622199</v>
      </c>
      <c r="N46" s="44">
        <f t="shared" si="6"/>
        <v>-2532600</v>
      </c>
      <c r="O46" s="44">
        <f t="shared" si="6"/>
        <v>1883873</v>
      </c>
      <c r="P46" s="44">
        <f t="shared" si="6"/>
        <v>0</v>
      </c>
      <c r="Q46" s="44">
        <f t="shared" si="6"/>
        <v>0</v>
      </c>
      <c r="R46" s="44">
        <f t="shared" si="6"/>
        <v>1883873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-738326</v>
      </c>
      <c r="X46" s="44">
        <f t="shared" si="6"/>
        <v>-4549950</v>
      </c>
      <c r="Y46" s="44">
        <f t="shared" si="6"/>
        <v>3811624</v>
      </c>
      <c r="Z46" s="45">
        <f>+IF(X46&lt;&gt;0,+(Y46/X46)*100,0)</f>
        <v>-83.772876625017858</v>
      </c>
      <c r="AA46" s="46">
        <f>+AA27-AA45</f>
        <v>-6066622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187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188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-7470792</v>
      </c>
      <c r="F6" s="20">
        <v>-7231047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-5423265</v>
      </c>
      <c r="Y6" s="20">
        <v>5423265</v>
      </c>
      <c r="Z6" s="21">
        <v>-100</v>
      </c>
      <c r="AA6" s="22">
        <v>-7231047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>
        <v>-153529</v>
      </c>
      <c r="F8" s="20">
        <v>-345000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-258750</v>
      </c>
      <c r="Y8" s="20">
        <v>258750</v>
      </c>
      <c r="Z8" s="21">
        <v>-100</v>
      </c>
      <c r="AA8" s="22">
        <v>-345000</v>
      </c>
    </row>
    <row r="9" spans="1:27" x14ac:dyDescent="0.25">
      <c r="A9" s="23" t="s">
        <v>38</v>
      </c>
      <c r="B9" s="17" t="s">
        <v>33</v>
      </c>
      <c r="C9" s="18"/>
      <c r="D9" s="18"/>
      <c r="E9" s="19">
        <v>1698643</v>
      </c>
      <c r="F9" s="20">
        <v>1198643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898983</v>
      </c>
      <c r="Y9" s="20">
        <v>-898983</v>
      </c>
      <c r="Z9" s="21">
        <v>-100</v>
      </c>
      <c r="AA9" s="22">
        <v>1198643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>
        <v>-300000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180429</v>
      </c>
      <c r="F12" s="20">
        <v>348128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261117</v>
      </c>
      <c r="Y12" s="24">
        <v>-261117</v>
      </c>
      <c r="Z12" s="25">
        <v>-100</v>
      </c>
      <c r="AA12" s="26">
        <v>348128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-6045249</v>
      </c>
      <c r="F14" s="31">
        <f t="shared" si="0"/>
        <v>-6029276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-4521915</v>
      </c>
      <c r="Y14" s="31">
        <f t="shared" si="0"/>
        <v>4521915</v>
      </c>
      <c r="Z14" s="32">
        <f>+IF(X14&lt;&gt;0,+(Y14/X14)*100,0)</f>
        <v>-100</v>
      </c>
      <c r="AA14" s="33">
        <f>SUM(AA6:AA13)</f>
        <v>-6029276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5778603</v>
      </c>
      <c r="D18" s="18"/>
      <c r="E18" s="19">
        <v>100000</v>
      </c>
      <c r="F18" s="20"/>
      <c r="G18" s="24">
        <v>5521108</v>
      </c>
      <c r="H18" s="24"/>
      <c r="I18" s="24"/>
      <c r="J18" s="20">
        <v>5521108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5521108</v>
      </c>
      <c r="X18" s="20"/>
      <c r="Y18" s="24">
        <v>5521108</v>
      </c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5778603</v>
      </c>
      <c r="D26" s="29">
        <f t="shared" ref="D26:Y26" si="1">SUM(D16:D25)</f>
        <v>0</v>
      </c>
      <c r="E26" s="35">
        <f t="shared" si="1"/>
        <v>100000</v>
      </c>
      <c r="F26" s="36">
        <f t="shared" si="1"/>
        <v>0</v>
      </c>
      <c r="G26" s="36">
        <f t="shared" si="1"/>
        <v>5521108</v>
      </c>
      <c r="H26" s="36">
        <f t="shared" si="1"/>
        <v>0</v>
      </c>
      <c r="I26" s="36">
        <f t="shared" si="1"/>
        <v>0</v>
      </c>
      <c r="J26" s="36">
        <f t="shared" si="1"/>
        <v>5521108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5521108</v>
      </c>
      <c r="X26" s="36">
        <f t="shared" si="1"/>
        <v>0</v>
      </c>
      <c r="Y26" s="36">
        <f t="shared" si="1"/>
        <v>5521108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5778603</v>
      </c>
      <c r="D27" s="29">
        <f>+D14+D26</f>
        <v>0</v>
      </c>
      <c r="E27" s="30">
        <f t="shared" si="2"/>
        <v>-5945249</v>
      </c>
      <c r="F27" s="31">
        <f t="shared" si="2"/>
        <v>-6029276</v>
      </c>
      <c r="G27" s="31">
        <f t="shared" si="2"/>
        <v>5521108</v>
      </c>
      <c r="H27" s="31">
        <f t="shared" si="2"/>
        <v>0</v>
      </c>
      <c r="I27" s="31">
        <f t="shared" si="2"/>
        <v>0</v>
      </c>
      <c r="J27" s="31">
        <f t="shared" si="2"/>
        <v>5521108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5521108</v>
      </c>
      <c r="X27" s="31">
        <f t="shared" si="2"/>
        <v>-4521915</v>
      </c>
      <c r="Y27" s="31">
        <f t="shared" si="2"/>
        <v>10043023</v>
      </c>
      <c r="Z27" s="32">
        <f>+IF(X27&lt;&gt;0,+(Y27/X27)*100,0)</f>
        <v>-222.09667806670404</v>
      </c>
      <c r="AA27" s="33">
        <f>+AA14+AA26</f>
        <v>-6029276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>
        <v>67176</v>
      </c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>
        <v>1408000</v>
      </c>
      <c r="D34" s="18"/>
      <c r="E34" s="19"/>
      <c r="F34" s="20"/>
      <c r="G34" s="20">
        <v>940762</v>
      </c>
      <c r="H34" s="20">
        <v>120717</v>
      </c>
      <c r="I34" s="20">
        <v>-469863</v>
      </c>
      <c r="J34" s="20">
        <v>591616</v>
      </c>
      <c r="K34" s="20">
        <v>-766225</v>
      </c>
      <c r="L34" s="20">
        <v>869609</v>
      </c>
      <c r="M34" s="20"/>
      <c r="N34" s="20">
        <v>103384</v>
      </c>
      <c r="O34" s="20"/>
      <c r="P34" s="20"/>
      <c r="Q34" s="20">
        <v>713000</v>
      </c>
      <c r="R34" s="20">
        <v>713000</v>
      </c>
      <c r="S34" s="20"/>
      <c r="T34" s="20"/>
      <c r="U34" s="20"/>
      <c r="V34" s="20"/>
      <c r="W34" s="20">
        <v>1408000</v>
      </c>
      <c r="X34" s="20"/>
      <c r="Y34" s="20">
        <v>1408000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88704</v>
      </c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1408000</v>
      </c>
      <c r="D38" s="29">
        <f t="shared" ref="D38:Y38" si="3">SUM(D30:D37)</f>
        <v>0</v>
      </c>
      <c r="E38" s="30">
        <f t="shared" si="3"/>
        <v>155880</v>
      </c>
      <c r="F38" s="31">
        <f t="shared" si="3"/>
        <v>0</v>
      </c>
      <c r="G38" s="31">
        <f t="shared" si="3"/>
        <v>940762</v>
      </c>
      <c r="H38" s="31">
        <f t="shared" si="3"/>
        <v>120717</v>
      </c>
      <c r="I38" s="31">
        <f t="shared" si="3"/>
        <v>-469863</v>
      </c>
      <c r="J38" s="31">
        <f t="shared" si="3"/>
        <v>591616</v>
      </c>
      <c r="K38" s="31">
        <f t="shared" si="3"/>
        <v>-766225</v>
      </c>
      <c r="L38" s="31">
        <f t="shared" si="3"/>
        <v>869609</v>
      </c>
      <c r="M38" s="31">
        <f t="shared" si="3"/>
        <v>0</v>
      </c>
      <c r="N38" s="31">
        <f t="shared" si="3"/>
        <v>103384</v>
      </c>
      <c r="O38" s="31">
        <f t="shared" si="3"/>
        <v>0</v>
      </c>
      <c r="P38" s="31">
        <f t="shared" si="3"/>
        <v>0</v>
      </c>
      <c r="Q38" s="31">
        <f t="shared" si="3"/>
        <v>713000</v>
      </c>
      <c r="R38" s="31">
        <f t="shared" si="3"/>
        <v>713000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1408000</v>
      </c>
      <c r="X38" s="31">
        <f t="shared" si="3"/>
        <v>0</v>
      </c>
      <c r="Y38" s="31">
        <f t="shared" si="3"/>
        <v>1408000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1408000</v>
      </c>
      <c r="D45" s="29">
        <f>+D38+D44</f>
        <v>0</v>
      </c>
      <c r="E45" s="30">
        <f t="shared" si="5"/>
        <v>155880</v>
      </c>
      <c r="F45" s="31">
        <f t="shared" si="5"/>
        <v>0</v>
      </c>
      <c r="G45" s="31">
        <f t="shared" si="5"/>
        <v>940762</v>
      </c>
      <c r="H45" s="31">
        <f t="shared" si="5"/>
        <v>120717</v>
      </c>
      <c r="I45" s="31">
        <f t="shared" si="5"/>
        <v>-469863</v>
      </c>
      <c r="J45" s="31">
        <f t="shared" si="5"/>
        <v>591616</v>
      </c>
      <c r="K45" s="31">
        <f t="shared" si="5"/>
        <v>-766225</v>
      </c>
      <c r="L45" s="31">
        <f t="shared" si="5"/>
        <v>869609</v>
      </c>
      <c r="M45" s="31">
        <f t="shared" si="5"/>
        <v>0</v>
      </c>
      <c r="N45" s="31">
        <f t="shared" si="5"/>
        <v>103384</v>
      </c>
      <c r="O45" s="31">
        <f t="shared" si="5"/>
        <v>0</v>
      </c>
      <c r="P45" s="31">
        <f t="shared" si="5"/>
        <v>0</v>
      </c>
      <c r="Q45" s="31">
        <f t="shared" si="5"/>
        <v>713000</v>
      </c>
      <c r="R45" s="31">
        <f t="shared" si="5"/>
        <v>713000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1408000</v>
      </c>
      <c r="X45" s="31">
        <f t="shared" si="5"/>
        <v>0</v>
      </c>
      <c r="Y45" s="31">
        <f t="shared" si="5"/>
        <v>1408000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4370603</v>
      </c>
      <c r="D46" s="42">
        <f t="shared" si="6"/>
        <v>0</v>
      </c>
      <c r="E46" s="43">
        <f t="shared" si="6"/>
        <v>-6101129</v>
      </c>
      <c r="F46" s="44">
        <f t="shared" si="6"/>
        <v>-6029276</v>
      </c>
      <c r="G46" s="44">
        <f t="shared" si="6"/>
        <v>4580346</v>
      </c>
      <c r="H46" s="44">
        <f t="shared" si="6"/>
        <v>-120717</v>
      </c>
      <c r="I46" s="44">
        <f t="shared" si="6"/>
        <v>469863</v>
      </c>
      <c r="J46" s="44">
        <f t="shared" si="6"/>
        <v>4929492</v>
      </c>
      <c r="K46" s="44">
        <f t="shared" si="6"/>
        <v>766225</v>
      </c>
      <c r="L46" s="44">
        <f t="shared" si="6"/>
        <v>-869609</v>
      </c>
      <c r="M46" s="44">
        <f t="shared" si="6"/>
        <v>0</v>
      </c>
      <c r="N46" s="44">
        <f t="shared" si="6"/>
        <v>-103384</v>
      </c>
      <c r="O46" s="44">
        <f t="shared" si="6"/>
        <v>0</v>
      </c>
      <c r="P46" s="44">
        <f t="shared" si="6"/>
        <v>0</v>
      </c>
      <c r="Q46" s="44">
        <f t="shared" si="6"/>
        <v>-713000</v>
      </c>
      <c r="R46" s="44">
        <f t="shared" si="6"/>
        <v>-713000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4113108</v>
      </c>
      <c r="X46" s="44">
        <f t="shared" si="6"/>
        <v>-4521915</v>
      </c>
      <c r="Y46" s="44">
        <f t="shared" si="6"/>
        <v>8635023</v>
      </c>
      <c r="Z46" s="45">
        <f>+IF(X46&lt;&gt;0,+(Y46/X46)*100,0)</f>
        <v>-190.95942758764815</v>
      </c>
      <c r="AA46" s="46">
        <f>+AA27-AA45</f>
        <v>-6029276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189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721093086</v>
      </c>
      <c r="D6" s="18"/>
      <c r="E6" s="19">
        <v>704416572</v>
      </c>
      <c r="F6" s="20">
        <v>829954886</v>
      </c>
      <c r="G6" s="20">
        <v>776549264</v>
      </c>
      <c r="H6" s="20">
        <v>10744722</v>
      </c>
      <c r="I6" s="20">
        <v>16156913</v>
      </c>
      <c r="J6" s="20">
        <v>803450899</v>
      </c>
      <c r="K6" s="20">
        <v>11718498</v>
      </c>
      <c r="L6" s="20">
        <v>8056972</v>
      </c>
      <c r="M6" s="20">
        <v>51184021</v>
      </c>
      <c r="N6" s="20">
        <v>70959491</v>
      </c>
      <c r="O6" s="20">
        <v>11443644</v>
      </c>
      <c r="P6" s="20">
        <v>10356852</v>
      </c>
      <c r="Q6" s="20">
        <v>45254116</v>
      </c>
      <c r="R6" s="20">
        <v>67054612</v>
      </c>
      <c r="S6" s="20"/>
      <c r="T6" s="20"/>
      <c r="U6" s="20"/>
      <c r="V6" s="20"/>
      <c r="W6" s="20">
        <v>941465002</v>
      </c>
      <c r="X6" s="20">
        <v>842539952</v>
      </c>
      <c r="Y6" s="20">
        <v>98925050</v>
      </c>
      <c r="Z6" s="21">
        <v>11.741288916350403</v>
      </c>
      <c r="AA6" s="22">
        <v>829954886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7430696</v>
      </c>
      <c r="D8" s="18"/>
      <c r="E8" s="19">
        <v>-2606959</v>
      </c>
      <c r="F8" s="20">
        <v>6919414</v>
      </c>
      <c r="G8" s="20">
        <v>2529959</v>
      </c>
      <c r="H8" s="20">
        <v>6016731</v>
      </c>
      <c r="I8" s="20">
        <v>-4675987</v>
      </c>
      <c r="J8" s="20">
        <v>3870703</v>
      </c>
      <c r="K8" s="20">
        <v>-334834</v>
      </c>
      <c r="L8" s="20">
        <v>577154</v>
      </c>
      <c r="M8" s="20">
        <v>-2327469</v>
      </c>
      <c r="N8" s="20">
        <v>-2085149</v>
      </c>
      <c r="O8" s="20">
        <v>12981588</v>
      </c>
      <c r="P8" s="20">
        <v>1618664</v>
      </c>
      <c r="Q8" s="20">
        <v>-6273362</v>
      </c>
      <c r="R8" s="20">
        <v>8326890</v>
      </c>
      <c r="S8" s="20"/>
      <c r="T8" s="20"/>
      <c r="U8" s="20"/>
      <c r="V8" s="20"/>
      <c r="W8" s="20">
        <v>10112444</v>
      </c>
      <c r="X8" s="20">
        <v>1161565</v>
      </c>
      <c r="Y8" s="20">
        <v>8950879</v>
      </c>
      <c r="Z8" s="21">
        <v>770.58787067447793</v>
      </c>
      <c r="AA8" s="22">
        <v>6919414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>
        <v>8274587</v>
      </c>
      <c r="D12" s="18"/>
      <c r="E12" s="19">
        <v>5570481</v>
      </c>
      <c r="F12" s="20">
        <v>8265720</v>
      </c>
      <c r="G12" s="24">
        <v>8696587</v>
      </c>
      <c r="H12" s="24">
        <v>121520</v>
      </c>
      <c r="I12" s="24">
        <v>238137</v>
      </c>
      <c r="J12" s="20">
        <v>9056244</v>
      </c>
      <c r="K12" s="24">
        <v>206104</v>
      </c>
      <c r="L12" s="24">
        <v>608278</v>
      </c>
      <c r="M12" s="20">
        <v>205420</v>
      </c>
      <c r="N12" s="24">
        <v>1019802</v>
      </c>
      <c r="O12" s="24">
        <v>237445</v>
      </c>
      <c r="P12" s="24">
        <v>205181</v>
      </c>
      <c r="Q12" s="20">
        <v>245506</v>
      </c>
      <c r="R12" s="24">
        <v>688132</v>
      </c>
      <c r="S12" s="24"/>
      <c r="T12" s="20"/>
      <c r="U12" s="24"/>
      <c r="V12" s="24"/>
      <c r="W12" s="24">
        <v>10764178</v>
      </c>
      <c r="X12" s="20">
        <v>8265720</v>
      </c>
      <c r="Y12" s="24">
        <v>2498458</v>
      </c>
      <c r="Z12" s="25">
        <v>30.226743707747179</v>
      </c>
      <c r="AA12" s="26">
        <v>8265720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736798369</v>
      </c>
      <c r="D14" s="29">
        <f>SUM(D6:D13)</f>
        <v>0</v>
      </c>
      <c r="E14" s="30">
        <f t="shared" si="0"/>
        <v>707380094</v>
      </c>
      <c r="F14" s="31">
        <f t="shared" si="0"/>
        <v>845140020</v>
      </c>
      <c r="G14" s="31">
        <f t="shared" si="0"/>
        <v>787775810</v>
      </c>
      <c r="H14" s="31">
        <f t="shared" si="0"/>
        <v>16882973</v>
      </c>
      <c r="I14" s="31">
        <f t="shared" si="0"/>
        <v>11719063</v>
      </c>
      <c r="J14" s="31">
        <f t="shared" si="0"/>
        <v>816377846</v>
      </c>
      <c r="K14" s="31">
        <f t="shared" si="0"/>
        <v>11589768</v>
      </c>
      <c r="L14" s="31">
        <f t="shared" si="0"/>
        <v>9242404</v>
      </c>
      <c r="M14" s="31">
        <f t="shared" si="0"/>
        <v>49061972</v>
      </c>
      <c r="N14" s="31">
        <f t="shared" si="0"/>
        <v>69894144</v>
      </c>
      <c r="O14" s="31">
        <f t="shared" si="0"/>
        <v>24662677</v>
      </c>
      <c r="P14" s="31">
        <f t="shared" si="0"/>
        <v>12180697</v>
      </c>
      <c r="Q14" s="31">
        <f t="shared" si="0"/>
        <v>39226260</v>
      </c>
      <c r="R14" s="31">
        <f t="shared" si="0"/>
        <v>76069634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962341624</v>
      </c>
      <c r="X14" s="31">
        <f t="shared" si="0"/>
        <v>851967237</v>
      </c>
      <c r="Y14" s="31">
        <f t="shared" si="0"/>
        <v>110374387</v>
      </c>
      <c r="Z14" s="32">
        <f>+IF(X14&lt;&gt;0,+(Y14/X14)*100,0)</f>
        <v>12.955238441874497</v>
      </c>
      <c r="AA14" s="33">
        <f>SUM(AA6:AA13)</f>
        <v>845140020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46302586</v>
      </c>
      <c r="D18" s="18"/>
      <c r="E18" s="19">
        <v>61666535</v>
      </c>
      <c r="F18" s="20">
        <v>49233784</v>
      </c>
      <c r="G18" s="24">
        <v>44559623</v>
      </c>
      <c r="H18" s="24">
        <v>1435072</v>
      </c>
      <c r="I18" s="24">
        <v>-148979</v>
      </c>
      <c r="J18" s="20">
        <v>45845716</v>
      </c>
      <c r="K18" s="24">
        <v>-153947</v>
      </c>
      <c r="L18" s="24">
        <v>2300245</v>
      </c>
      <c r="M18" s="20">
        <v>-153946</v>
      </c>
      <c r="N18" s="24">
        <v>1992352</v>
      </c>
      <c r="O18" s="24">
        <v>-154905</v>
      </c>
      <c r="P18" s="24">
        <v>-165888</v>
      </c>
      <c r="Q18" s="20">
        <v>296450</v>
      </c>
      <c r="R18" s="24">
        <v>-24343</v>
      </c>
      <c r="S18" s="24"/>
      <c r="T18" s="20"/>
      <c r="U18" s="24"/>
      <c r="V18" s="24"/>
      <c r="W18" s="24">
        <v>47813725</v>
      </c>
      <c r="X18" s="20">
        <v>48290653</v>
      </c>
      <c r="Y18" s="24">
        <v>-476928</v>
      </c>
      <c r="Z18" s="25">
        <v>-0.98761969526483717</v>
      </c>
      <c r="AA18" s="26">
        <v>49233784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46302586</v>
      </c>
      <c r="D26" s="29">
        <f t="shared" ref="D26:Y26" si="1">SUM(D16:D25)</f>
        <v>0</v>
      </c>
      <c r="E26" s="35">
        <f t="shared" si="1"/>
        <v>61666535</v>
      </c>
      <c r="F26" s="36">
        <f t="shared" si="1"/>
        <v>49233784</v>
      </c>
      <c r="G26" s="36">
        <f t="shared" si="1"/>
        <v>44559623</v>
      </c>
      <c r="H26" s="36">
        <f t="shared" si="1"/>
        <v>1435072</v>
      </c>
      <c r="I26" s="36">
        <f t="shared" si="1"/>
        <v>-148979</v>
      </c>
      <c r="J26" s="36">
        <f t="shared" si="1"/>
        <v>45845716</v>
      </c>
      <c r="K26" s="36">
        <f t="shared" si="1"/>
        <v>-153947</v>
      </c>
      <c r="L26" s="36">
        <f t="shared" si="1"/>
        <v>2300245</v>
      </c>
      <c r="M26" s="36">
        <f t="shared" si="1"/>
        <v>-153946</v>
      </c>
      <c r="N26" s="36">
        <f t="shared" si="1"/>
        <v>1992352</v>
      </c>
      <c r="O26" s="36">
        <f t="shared" si="1"/>
        <v>-154905</v>
      </c>
      <c r="P26" s="36">
        <f t="shared" si="1"/>
        <v>-165888</v>
      </c>
      <c r="Q26" s="36">
        <f t="shared" si="1"/>
        <v>296450</v>
      </c>
      <c r="R26" s="36">
        <f t="shared" si="1"/>
        <v>-24343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47813725</v>
      </c>
      <c r="X26" s="36">
        <f t="shared" si="1"/>
        <v>48290653</v>
      </c>
      <c r="Y26" s="36">
        <f t="shared" si="1"/>
        <v>-476928</v>
      </c>
      <c r="Z26" s="37">
        <f>+IF(X26&lt;&gt;0,+(Y26/X26)*100,0)</f>
        <v>-0.98761969526483717</v>
      </c>
      <c r="AA26" s="38">
        <f>SUM(AA16:AA25)</f>
        <v>49233784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783100955</v>
      </c>
      <c r="D27" s="29">
        <f>+D14+D26</f>
        <v>0</v>
      </c>
      <c r="E27" s="30">
        <f t="shared" si="2"/>
        <v>769046629</v>
      </c>
      <c r="F27" s="31">
        <f t="shared" si="2"/>
        <v>894373804</v>
      </c>
      <c r="G27" s="31">
        <f t="shared" si="2"/>
        <v>832335433</v>
      </c>
      <c r="H27" s="31">
        <f t="shared" si="2"/>
        <v>18318045</v>
      </c>
      <c r="I27" s="31">
        <f t="shared" si="2"/>
        <v>11570084</v>
      </c>
      <c r="J27" s="31">
        <f t="shared" si="2"/>
        <v>862223562</v>
      </c>
      <c r="K27" s="31">
        <f t="shared" si="2"/>
        <v>11435821</v>
      </c>
      <c r="L27" s="31">
        <f t="shared" si="2"/>
        <v>11542649</v>
      </c>
      <c r="M27" s="31">
        <f t="shared" si="2"/>
        <v>48908026</v>
      </c>
      <c r="N27" s="31">
        <f t="shared" si="2"/>
        <v>71886496</v>
      </c>
      <c r="O27" s="31">
        <f t="shared" si="2"/>
        <v>24507772</v>
      </c>
      <c r="P27" s="31">
        <f t="shared" si="2"/>
        <v>12014809</v>
      </c>
      <c r="Q27" s="31">
        <f t="shared" si="2"/>
        <v>39522710</v>
      </c>
      <c r="R27" s="31">
        <f t="shared" si="2"/>
        <v>76045291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1010155349</v>
      </c>
      <c r="X27" s="31">
        <f t="shared" si="2"/>
        <v>900257890</v>
      </c>
      <c r="Y27" s="31">
        <f t="shared" si="2"/>
        <v>109897459</v>
      </c>
      <c r="Z27" s="32">
        <f>+IF(X27&lt;&gt;0,+(Y27/X27)*100,0)</f>
        <v>12.207330834945529</v>
      </c>
      <c r="AA27" s="33">
        <f>+AA14+AA26</f>
        <v>894373804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60254768</v>
      </c>
      <c r="D33" s="18"/>
      <c r="E33" s="19">
        <v>45858937</v>
      </c>
      <c r="F33" s="20">
        <v>122691844</v>
      </c>
      <c r="G33" s="20">
        <v>116982361</v>
      </c>
      <c r="H33" s="20">
        <v>5669716</v>
      </c>
      <c r="I33" s="20">
        <v>3102153</v>
      </c>
      <c r="J33" s="20">
        <v>125754230</v>
      </c>
      <c r="K33" s="20">
        <v>2821345</v>
      </c>
      <c r="L33" s="20">
        <v>3139623</v>
      </c>
      <c r="M33" s="20">
        <v>3058660</v>
      </c>
      <c r="N33" s="20">
        <v>9019628</v>
      </c>
      <c r="O33" s="20">
        <v>4938213</v>
      </c>
      <c r="P33" s="20">
        <v>2881061</v>
      </c>
      <c r="Q33" s="20">
        <v>2652169</v>
      </c>
      <c r="R33" s="20">
        <v>10471443</v>
      </c>
      <c r="S33" s="20"/>
      <c r="T33" s="20"/>
      <c r="U33" s="20"/>
      <c r="V33" s="20"/>
      <c r="W33" s="20">
        <v>145245301</v>
      </c>
      <c r="X33" s="20">
        <v>122460630</v>
      </c>
      <c r="Y33" s="20">
        <v>22784671</v>
      </c>
      <c r="Z33" s="21">
        <v>18.605711076286312</v>
      </c>
      <c r="AA33" s="22">
        <v>122691844</v>
      </c>
    </row>
    <row r="34" spans="1:27" x14ac:dyDescent="0.25">
      <c r="A34" s="23" t="s">
        <v>62</v>
      </c>
      <c r="B34" s="17" t="s">
        <v>33</v>
      </c>
      <c r="C34" s="18">
        <v>600000</v>
      </c>
      <c r="D34" s="18"/>
      <c r="E34" s="19"/>
      <c r="F34" s="20">
        <v>600000</v>
      </c>
      <c r="G34" s="20">
        <v>600000</v>
      </c>
      <c r="H34" s="20"/>
      <c r="I34" s="20"/>
      <c r="J34" s="20">
        <v>600000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600000</v>
      </c>
      <c r="X34" s="20">
        <v>600000</v>
      </c>
      <c r="Y34" s="20"/>
      <c r="Z34" s="21"/>
      <c r="AA34" s="22">
        <v>600000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56849193</v>
      </c>
      <c r="D36" s="18"/>
      <c r="E36" s="19">
        <v>40960343</v>
      </c>
      <c r="F36" s="20">
        <v>-1522000</v>
      </c>
      <c r="G36" s="20">
        <v>-2502875</v>
      </c>
      <c r="H36" s="20">
        <v>3401</v>
      </c>
      <c r="I36" s="20">
        <v>5940</v>
      </c>
      <c r="J36" s="20">
        <v>-2493534</v>
      </c>
      <c r="K36" s="20">
        <v>5633</v>
      </c>
      <c r="L36" s="20">
        <v>5516</v>
      </c>
      <c r="M36" s="20">
        <v>5397</v>
      </c>
      <c r="N36" s="20">
        <v>16546</v>
      </c>
      <c r="O36" s="20">
        <v>5142</v>
      </c>
      <c r="P36" s="20">
        <v>5066</v>
      </c>
      <c r="Q36" s="20">
        <v>1945</v>
      </c>
      <c r="R36" s="20">
        <v>12153</v>
      </c>
      <c r="S36" s="20"/>
      <c r="T36" s="20"/>
      <c r="U36" s="20"/>
      <c r="V36" s="20"/>
      <c r="W36" s="20">
        <v>-2464835</v>
      </c>
      <c r="X36" s="20">
        <v>-1736534</v>
      </c>
      <c r="Y36" s="20">
        <v>-728301</v>
      </c>
      <c r="Z36" s="21">
        <v>41.939921706111136</v>
      </c>
      <c r="AA36" s="22">
        <v>-1522000</v>
      </c>
    </row>
    <row r="37" spans="1:27" x14ac:dyDescent="0.25">
      <c r="A37" s="23" t="s">
        <v>65</v>
      </c>
      <c r="B37" s="17" t="s">
        <v>33</v>
      </c>
      <c r="C37" s="18"/>
      <c r="D37" s="18"/>
      <c r="E37" s="19">
        <v>-600200</v>
      </c>
      <c r="F37" s="20">
        <v>-1200</v>
      </c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>
        <v>-1800</v>
      </c>
      <c r="Y37" s="20">
        <v>1800</v>
      </c>
      <c r="Z37" s="21">
        <v>-100</v>
      </c>
      <c r="AA37" s="22">
        <v>-1200</v>
      </c>
    </row>
    <row r="38" spans="1:27" x14ac:dyDescent="0.25">
      <c r="A38" s="27" t="s">
        <v>66</v>
      </c>
      <c r="B38" s="28" t="s">
        <v>33</v>
      </c>
      <c r="C38" s="29">
        <f>SUM(C30:C37)</f>
        <v>117703961</v>
      </c>
      <c r="D38" s="29">
        <f t="shared" ref="D38:Y38" si="3">SUM(D30:D37)</f>
        <v>0</v>
      </c>
      <c r="E38" s="30">
        <f t="shared" si="3"/>
        <v>86219080</v>
      </c>
      <c r="F38" s="31">
        <f t="shared" si="3"/>
        <v>121768644</v>
      </c>
      <c r="G38" s="31">
        <f t="shared" si="3"/>
        <v>115079486</v>
      </c>
      <c r="H38" s="31">
        <f t="shared" si="3"/>
        <v>5673117</v>
      </c>
      <c r="I38" s="31">
        <f t="shared" si="3"/>
        <v>3108093</v>
      </c>
      <c r="J38" s="31">
        <f t="shared" si="3"/>
        <v>123860696</v>
      </c>
      <c r="K38" s="31">
        <f t="shared" si="3"/>
        <v>2826978</v>
      </c>
      <c r="L38" s="31">
        <f t="shared" si="3"/>
        <v>3145139</v>
      </c>
      <c r="M38" s="31">
        <f t="shared" si="3"/>
        <v>3064057</v>
      </c>
      <c r="N38" s="31">
        <f t="shared" si="3"/>
        <v>9036174</v>
      </c>
      <c r="O38" s="31">
        <f t="shared" si="3"/>
        <v>4943355</v>
      </c>
      <c r="P38" s="31">
        <f t="shared" si="3"/>
        <v>2886127</v>
      </c>
      <c r="Q38" s="31">
        <f t="shared" si="3"/>
        <v>2654114</v>
      </c>
      <c r="R38" s="31">
        <f t="shared" si="3"/>
        <v>10483596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143380466</v>
      </c>
      <c r="X38" s="31">
        <f t="shared" si="3"/>
        <v>121322296</v>
      </c>
      <c r="Y38" s="31">
        <f t="shared" si="3"/>
        <v>22058170</v>
      </c>
      <c r="Z38" s="32">
        <f>+IF(X38&lt;&gt;0,+(Y38/X38)*100,0)</f>
        <v>18.181464353427668</v>
      </c>
      <c r="AA38" s="33">
        <f>SUM(AA30:AA37)</f>
        <v>121768644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>
        <v>-3291100</v>
      </c>
      <c r="F43" s="20">
        <v>-16300</v>
      </c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>
        <v>-11700</v>
      </c>
      <c r="Y43" s="20">
        <v>11700</v>
      </c>
      <c r="Z43" s="21">
        <v>-100</v>
      </c>
      <c r="AA43" s="22">
        <v>-16300</v>
      </c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-3291100</v>
      </c>
      <c r="F44" s="36">
        <f t="shared" si="4"/>
        <v>-16300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-11700</v>
      </c>
      <c r="Y44" s="36">
        <f t="shared" si="4"/>
        <v>11700</v>
      </c>
      <c r="Z44" s="37">
        <f>+IF(X44&lt;&gt;0,+(Y44/X44)*100,0)</f>
        <v>-100</v>
      </c>
      <c r="AA44" s="38">
        <f>SUM(AA40:AA43)</f>
        <v>-16300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117703961</v>
      </c>
      <c r="D45" s="29">
        <f>+D38+D44</f>
        <v>0</v>
      </c>
      <c r="E45" s="30">
        <f t="shared" si="5"/>
        <v>82927980</v>
      </c>
      <c r="F45" s="31">
        <f t="shared" si="5"/>
        <v>121752344</v>
      </c>
      <c r="G45" s="31">
        <f t="shared" si="5"/>
        <v>115079486</v>
      </c>
      <c r="H45" s="31">
        <f t="shared" si="5"/>
        <v>5673117</v>
      </c>
      <c r="I45" s="31">
        <f t="shared" si="5"/>
        <v>3108093</v>
      </c>
      <c r="J45" s="31">
        <f t="shared" si="5"/>
        <v>123860696</v>
      </c>
      <c r="K45" s="31">
        <f t="shared" si="5"/>
        <v>2826978</v>
      </c>
      <c r="L45" s="31">
        <f t="shared" si="5"/>
        <v>3145139</v>
      </c>
      <c r="M45" s="31">
        <f t="shared" si="5"/>
        <v>3064057</v>
      </c>
      <c r="N45" s="31">
        <f t="shared" si="5"/>
        <v>9036174</v>
      </c>
      <c r="O45" s="31">
        <f t="shared" si="5"/>
        <v>4943355</v>
      </c>
      <c r="P45" s="31">
        <f t="shared" si="5"/>
        <v>2886127</v>
      </c>
      <c r="Q45" s="31">
        <f t="shared" si="5"/>
        <v>2654114</v>
      </c>
      <c r="R45" s="31">
        <f t="shared" si="5"/>
        <v>10483596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143380466</v>
      </c>
      <c r="X45" s="31">
        <f t="shared" si="5"/>
        <v>121310596</v>
      </c>
      <c r="Y45" s="31">
        <f t="shared" si="5"/>
        <v>22069870</v>
      </c>
      <c r="Z45" s="32">
        <f>+IF(X45&lt;&gt;0,+(Y45/X45)*100,0)</f>
        <v>18.192862559178259</v>
      </c>
      <c r="AA45" s="33">
        <f>+AA38+AA44</f>
        <v>121752344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665396994</v>
      </c>
      <c r="D46" s="42">
        <f t="shared" si="6"/>
        <v>0</v>
      </c>
      <c r="E46" s="43">
        <f t="shared" si="6"/>
        <v>686118649</v>
      </c>
      <c r="F46" s="44">
        <f t="shared" si="6"/>
        <v>772621460</v>
      </c>
      <c r="G46" s="44">
        <f t="shared" si="6"/>
        <v>717255947</v>
      </c>
      <c r="H46" s="44">
        <f t="shared" si="6"/>
        <v>12644928</v>
      </c>
      <c r="I46" s="44">
        <f t="shared" si="6"/>
        <v>8461991</v>
      </c>
      <c r="J46" s="44">
        <f t="shared" si="6"/>
        <v>738362866</v>
      </c>
      <c r="K46" s="44">
        <f t="shared" si="6"/>
        <v>8608843</v>
      </c>
      <c r="L46" s="44">
        <f t="shared" si="6"/>
        <v>8397510</v>
      </c>
      <c r="M46" s="44">
        <f t="shared" si="6"/>
        <v>45843969</v>
      </c>
      <c r="N46" s="44">
        <f t="shared" si="6"/>
        <v>62850322</v>
      </c>
      <c r="O46" s="44">
        <f t="shared" si="6"/>
        <v>19564417</v>
      </c>
      <c r="P46" s="44">
        <f t="shared" si="6"/>
        <v>9128682</v>
      </c>
      <c r="Q46" s="44">
        <f t="shared" si="6"/>
        <v>36868596</v>
      </c>
      <c r="R46" s="44">
        <f t="shared" si="6"/>
        <v>65561695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866774883</v>
      </c>
      <c r="X46" s="44">
        <f t="shared" si="6"/>
        <v>778947294</v>
      </c>
      <c r="Y46" s="44">
        <f t="shared" si="6"/>
        <v>87827589</v>
      </c>
      <c r="Z46" s="45">
        <f>+IF(X46&lt;&gt;0,+(Y46/X46)*100,0)</f>
        <v>11.275164529938017</v>
      </c>
      <c r="AA46" s="46">
        <f>+AA27-AA45</f>
        <v>772621460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168214263</v>
      </c>
      <c r="D48" s="18"/>
      <c r="E48" s="19">
        <v>151694895</v>
      </c>
      <c r="F48" s="20">
        <v>168214263</v>
      </c>
      <c r="G48" s="20">
        <v>220036086</v>
      </c>
      <c r="H48" s="20">
        <v>-12154623</v>
      </c>
      <c r="I48" s="20">
        <v>-5121440</v>
      </c>
      <c r="J48" s="20">
        <v>202760023</v>
      </c>
      <c r="K48" s="20">
        <v>-6544211</v>
      </c>
      <c r="L48" s="20">
        <v>-5540329</v>
      </c>
      <c r="M48" s="20">
        <v>31786290</v>
      </c>
      <c r="N48" s="20">
        <v>19701750</v>
      </c>
      <c r="O48" s="20">
        <v>5480785</v>
      </c>
      <c r="P48" s="20">
        <v>-4013361</v>
      </c>
      <c r="Q48" s="20">
        <v>23949399</v>
      </c>
      <c r="R48" s="20">
        <v>25416823</v>
      </c>
      <c r="S48" s="20"/>
      <c r="T48" s="20"/>
      <c r="U48" s="20"/>
      <c r="V48" s="20"/>
      <c r="W48" s="20">
        <v>247878596</v>
      </c>
      <c r="X48" s="20">
        <v>168214263</v>
      </c>
      <c r="Y48" s="20">
        <v>79664333</v>
      </c>
      <c r="Z48" s="47">
        <v>47.358845545695495</v>
      </c>
      <c r="AA48" s="22">
        <v>168214263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168214263</v>
      </c>
      <c r="D51" s="50">
        <f t="shared" ref="D51:Y51" si="7">SUM(D48:D50)</f>
        <v>0</v>
      </c>
      <c r="E51" s="51">
        <f t="shared" si="7"/>
        <v>151694895</v>
      </c>
      <c r="F51" s="52">
        <f t="shared" si="7"/>
        <v>168214263</v>
      </c>
      <c r="G51" s="52">
        <f t="shared" si="7"/>
        <v>220036086</v>
      </c>
      <c r="H51" s="52">
        <f t="shared" si="7"/>
        <v>-12154623</v>
      </c>
      <c r="I51" s="52">
        <f t="shared" si="7"/>
        <v>-5121440</v>
      </c>
      <c r="J51" s="52">
        <f t="shared" si="7"/>
        <v>202760023</v>
      </c>
      <c r="K51" s="52">
        <f t="shared" si="7"/>
        <v>-6544211</v>
      </c>
      <c r="L51" s="52">
        <f t="shared" si="7"/>
        <v>-5540329</v>
      </c>
      <c r="M51" s="52">
        <f t="shared" si="7"/>
        <v>31786290</v>
      </c>
      <c r="N51" s="52">
        <f t="shared" si="7"/>
        <v>19701750</v>
      </c>
      <c r="O51" s="52">
        <f t="shared" si="7"/>
        <v>5480785</v>
      </c>
      <c r="P51" s="52">
        <f t="shared" si="7"/>
        <v>-4013361</v>
      </c>
      <c r="Q51" s="52">
        <f t="shared" si="7"/>
        <v>23949399</v>
      </c>
      <c r="R51" s="52">
        <f t="shared" si="7"/>
        <v>25416823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247878596</v>
      </c>
      <c r="X51" s="52">
        <f t="shared" si="7"/>
        <v>168214263</v>
      </c>
      <c r="Y51" s="52">
        <f t="shared" si="7"/>
        <v>79664333</v>
      </c>
      <c r="Z51" s="53">
        <f>+IF(X51&lt;&gt;0,+(Y51/X51)*100,0)</f>
        <v>47.358845545695495</v>
      </c>
      <c r="AA51" s="54">
        <f>SUM(AA48:AA50)</f>
        <v>168214263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190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-4883735</v>
      </c>
      <c r="D6" s="18"/>
      <c r="E6" s="19">
        <v>-1743921</v>
      </c>
      <c r="F6" s="20">
        <v>-1840373</v>
      </c>
      <c r="G6" s="20">
        <v>-1404776</v>
      </c>
      <c r="H6" s="20">
        <v>286678</v>
      </c>
      <c r="I6" s="20">
        <v>-351617</v>
      </c>
      <c r="J6" s="20">
        <v>-1469715</v>
      </c>
      <c r="K6" s="20">
        <v>317307</v>
      </c>
      <c r="L6" s="20">
        <v>-19502</v>
      </c>
      <c r="M6" s="20">
        <v>230883</v>
      </c>
      <c r="N6" s="20">
        <v>528688</v>
      </c>
      <c r="O6" s="20">
        <v>329894</v>
      </c>
      <c r="P6" s="20">
        <v>544733</v>
      </c>
      <c r="Q6" s="20">
        <v>1045293</v>
      </c>
      <c r="R6" s="20">
        <v>1919920</v>
      </c>
      <c r="S6" s="20"/>
      <c r="T6" s="20"/>
      <c r="U6" s="20"/>
      <c r="V6" s="20"/>
      <c r="W6" s="20">
        <v>978893</v>
      </c>
      <c r="X6" s="20">
        <v>-1617592</v>
      </c>
      <c r="Y6" s="20">
        <v>2596485</v>
      </c>
      <c r="Z6" s="21">
        <v>-160.51544518024323</v>
      </c>
      <c r="AA6" s="22">
        <v>-1840373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3090531</v>
      </c>
      <c r="D8" s="18"/>
      <c r="E8" s="19">
        <v>1038160</v>
      </c>
      <c r="F8" s="20">
        <v>1057532</v>
      </c>
      <c r="G8" s="20">
        <v>73756</v>
      </c>
      <c r="H8" s="20">
        <v>196579</v>
      </c>
      <c r="I8" s="20">
        <v>619410</v>
      </c>
      <c r="J8" s="20">
        <v>889745</v>
      </c>
      <c r="K8" s="20">
        <v>391923</v>
      </c>
      <c r="L8" s="20">
        <v>197309</v>
      </c>
      <c r="M8" s="20">
        <v>421022</v>
      </c>
      <c r="N8" s="20">
        <v>1010254</v>
      </c>
      <c r="O8" s="20">
        <v>262829</v>
      </c>
      <c r="P8" s="20">
        <v>-4407</v>
      </c>
      <c r="Q8" s="20">
        <v>-68046</v>
      </c>
      <c r="R8" s="20">
        <v>190376</v>
      </c>
      <c r="S8" s="20"/>
      <c r="T8" s="20"/>
      <c r="U8" s="20"/>
      <c r="V8" s="20"/>
      <c r="W8" s="20">
        <v>2090375</v>
      </c>
      <c r="X8" s="20">
        <v>786207</v>
      </c>
      <c r="Y8" s="20">
        <v>1304168</v>
      </c>
      <c r="Z8" s="21">
        <v>165.88099571741284</v>
      </c>
      <c r="AA8" s="22">
        <v>1057532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-1793204</v>
      </c>
      <c r="D14" s="29">
        <f>SUM(D6:D13)</f>
        <v>0</v>
      </c>
      <c r="E14" s="30">
        <f t="shared" si="0"/>
        <v>-705761</v>
      </c>
      <c r="F14" s="31">
        <f t="shared" si="0"/>
        <v>-782841</v>
      </c>
      <c r="G14" s="31">
        <f t="shared" si="0"/>
        <v>-1331020</v>
      </c>
      <c r="H14" s="31">
        <f t="shared" si="0"/>
        <v>483257</v>
      </c>
      <c r="I14" s="31">
        <f t="shared" si="0"/>
        <v>267793</v>
      </c>
      <c r="J14" s="31">
        <f t="shared" si="0"/>
        <v>-579970</v>
      </c>
      <c r="K14" s="31">
        <f t="shared" si="0"/>
        <v>709230</v>
      </c>
      <c r="L14" s="31">
        <f t="shared" si="0"/>
        <v>177807</v>
      </c>
      <c r="M14" s="31">
        <f t="shared" si="0"/>
        <v>651905</v>
      </c>
      <c r="N14" s="31">
        <f t="shared" si="0"/>
        <v>1538942</v>
      </c>
      <c r="O14" s="31">
        <f t="shared" si="0"/>
        <v>592723</v>
      </c>
      <c r="P14" s="31">
        <f t="shared" si="0"/>
        <v>540326</v>
      </c>
      <c r="Q14" s="31">
        <f t="shared" si="0"/>
        <v>977247</v>
      </c>
      <c r="R14" s="31">
        <f t="shared" si="0"/>
        <v>2110296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3069268</v>
      </c>
      <c r="X14" s="31">
        <f t="shared" si="0"/>
        <v>-831385</v>
      </c>
      <c r="Y14" s="31">
        <f t="shared" si="0"/>
        <v>3900653</v>
      </c>
      <c r="Z14" s="32">
        <f>+IF(X14&lt;&gt;0,+(Y14/X14)*100,0)</f>
        <v>-469.17529183230391</v>
      </c>
      <c r="AA14" s="33">
        <f>SUM(AA6:AA13)</f>
        <v>-782841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10141316</v>
      </c>
      <c r="D18" s="18"/>
      <c r="E18" s="19">
        <v>600000</v>
      </c>
      <c r="F18" s="20">
        <v>3859534</v>
      </c>
      <c r="G18" s="24">
        <v>2333848</v>
      </c>
      <c r="H18" s="24">
        <v>-74316</v>
      </c>
      <c r="I18" s="24"/>
      <c r="J18" s="20">
        <v>2259532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2259532</v>
      </c>
      <c r="X18" s="20">
        <v>3459531</v>
      </c>
      <c r="Y18" s="24">
        <v>-1199999</v>
      </c>
      <c r="Z18" s="25">
        <v>-34.686753782521393</v>
      </c>
      <c r="AA18" s="26">
        <v>3859534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10141316</v>
      </c>
      <c r="D26" s="29">
        <f t="shared" ref="D26:Y26" si="1">SUM(D16:D25)</f>
        <v>0</v>
      </c>
      <c r="E26" s="35">
        <f t="shared" si="1"/>
        <v>600000</v>
      </c>
      <c r="F26" s="36">
        <f t="shared" si="1"/>
        <v>3859534</v>
      </c>
      <c r="G26" s="36">
        <f t="shared" si="1"/>
        <v>2333848</v>
      </c>
      <c r="H26" s="36">
        <f t="shared" si="1"/>
        <v>-74316</v>
      </c>
      <c r="I26" s="36">
        <f t="shared" si="1"/>
        <v>0</v>
      </c>
      <c r="J26" s="36">
        <f t="shared" si="1"/>
        <v>2259532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2259532</v>
      </c>
      <c r="X26" s="36">
        <f t="shared" si="1"/>
        <v>3459531</v>
      </c>
      <c r="Y26" s="36">
        <f t="shared" si="1"/>
        <v>-1199999</v>
      </c>
      <c r="Z26" s="37">
        <f>+IF(X26&lt;&gt;0,+(Y26/X26)*100,0)</f>
        <v>-34.686753782521393</v>
      </c>
      <c r="AA26" s="38">
        <f>SUM(AA16:AA25)</f>
        <v>3859534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8348112</v>
      </c>
      <c r="D27" s="29">
        <f>+D14+D26</f>
        <v>0</v>
      </c>
      <c r="E27" s="30">
        <f t="shared" si="2"/>
        <v>-105761</v>
      </c>
      <c r="F27" s="31">
        <f t="shared" si="2"/>
        <v>3076693</v>
      </c>
      <c r="G27" s="31">
        <f t="shared" si="2"/>
        <v>1002828</v>
      </c>
      <c r="H27" s="31">
        <f t="shared" si="2"/>
        <v>408941</v>
      </c>
      <c r="I27" s="31">
        <f t="shared" si="2"/>
        <v>267793</v>
      </c>
      <c r="J27" s="31">
        <f t="shared" si="2"/>
        <v>1679562</v>
      </c>
      <c r="K27" s="31">
        <f t="shared" si="2"/>
        <v>709230</v>
      </c>
      <c r="L27" s="31">
        <f t="shared" si="2"/>
        <v>177807</v>
      </c>
      <c r="M27" s="31">
        <f t="shared" si="2"/>
        <v>651905</v>
      </c>
      <c r="N27" s="31">
        <f t="shared" si="2"/>
        <v>1538942</v>
      </c>
      <c r="O27" s="31">
        <f t="shared" si="2"/>
        <v>592723</v>
      </c>
      <c r="P27" s="31">
        <f t="shared" si="2"/>
        <v>540326</v>
      </c>
      <c r="Q27" s="31">
        <f t="shared" si="2"/>
        <v>977247</v>
      </c>
      <c r="R27" s="31">
        <f t="shared" si="2"/>
        <v>2110296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5328800</v>
      </c>
      <c r="X27" s="31">
        <f t="shared" si="2"/>
        <v>2628146</v>
      </c>
      <c r="Y27" s="31">
        <f t="shared" si="2"/>
        <v>2700654</v>
      </c>
      <c r="Z27" s="32">
        <f>+IF(X27&lt;&gt;0,+(Y27/X27)*100,0)</f>
        <v>102.75890304419922</v>
      </c>
      <c r="AA27" s="33">
        <f>+AA14+AA26</f>
        <v>3076693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>
        <v>-2336248</v>
      </c>
      <c r="H33" s="20">
        <v>241674</v>
      </c>
      <c r="I33" s="20">
        <v>-334420</v>
      </c>
      <c r="J33" s="20">
        <v>-2428994</v>
      </c>
      <c r="K33" s="20">
        <v>111118</v>
      </c>
      <c r="L33" s="20">
        <v>-94915</v>
      </c>
      <c r="M33" s="20">
        <v>-16202</v>
      </c>
      <c r="N33" s="20">
        <v>1</v>
      </c>
      <c r="O33" s="20">
        <v>53256</v>
      </c>
      <c r="P33" s="20">
        <v>-51303</v>
      </c>
      <c r="Q33" s="20">
        <v>202245</v>
      </c>
      <c r="R33" s="20">
        <v>204198</v>
      </c>
      <c r="S33" s="20"/>
      <c r="T33" s="20"/>
      <c r="U33" s="20"/>
      <c r="V33" s="20"/>
      <c r="W33" s="20">
        <v>-2224795</v>
      </c>
      <c r="X33" s="20"/>
      <c r="Y33" s="20">
        <v>-2224795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>
        <v>406737</v>
      </c>
      <c r="R34" s="20">
        <v>406737</v>
      </c>
      <c r="S34" s="20"/>
      <c r="T34" s="20"/>
      <c r="U34" s="20"/>
      <c r="V34" s="20"/>
      <c r="W34" s="20">
        <v>406737</v>
      </c>
      <c r="X34" s="20"/>
      <c r="Y34" s="20">
        <v>406737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-2336248</v>
      </c>
      <c r="H38" s="31">
        <f t="shared" si="3"/>
        <v>241674</v>
      </c>
      <c r="I38" s="31">
        <f t="shared" si="3"/>
        <v>-334420</v>
      </c>
      <c r="J38" s="31">
        <f t="shared" si="3"/>
        <v>-2428994</v>
      </c>
      <c r="K38" s="31">
        <f t="shared" si="3"/>
        <v>111118</v>
      </c>
      <c r="L38" s="31">
        <f t="shared" si="3"/>
        <v>-94915</v>
      </c>
      <c r="M38" s="31">
        <f t="shared" si="3"/>
        <v>-16202</v>
      </c>
      <c r="N38" s="31">
        <f t="shared" si="3"/>
        <v>1</v>
      </c>
      <c r="O38" s="31">
        <f t="shared" si="3"/>
        <v>53256</v>
      </c>
      <c r="P38" s="31">
        <f t="shared" si="3"/>
        <v>-51303</v>
      </c>
      <c r="Q38" s="31">
        <f t="shared" si="3"/>
        <v>608982</v>
      </c>
      <c r="R38" s="31">
        <f t="shared" si="3"/>
        <v>610935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-1818058</v>
      </c>
      <c r="X38" s="31">
        <f t="shared" si="3"/>
        <v>0</v>
      </c>
      <c r="Y38" s="31">
        <f t="shared" si="3"/>
        <v>-1818058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-2336248</v>
      </c>
      <c r="H45" s="31">
        <f t="shared" si="5"/>
        <v>241674</v>
      </c>
      <c r="I45" s="31">
        <f t="shared" si="5"/>
        <v>-334420</v>
      </c>
      <c r="J45" s="31">
        <f t="shared" si="5"/>
        <v>-2428994</v>
      </c>
      <c r="K45" s="31">
        <f t="shared" si="5"/>
        <v>111118</v>
      </c>
      <c r="L45" s="31">
        <f t="shared" si="5"/>
        <v>-94915</v>
      </c>
      <c r="M45" s="31">
        <f t="shared" si="5"/>
        <v>-16202</v>
      </c>
      <c r="N45" s="31">
        <f t="shared" si="5"/>
        <v>1</v>
      </c>
      <c r="O45" s="31">
        <f t="shared" si="5"/>
        <v>53256</v>
      </c>
      <c r="P45" s="31">
        <f t="shared" si="5"/>
        <v>-51303</v>
      </c>
      <c r="Q45" s="31">
        <f t="shared" si="5"/>
        <v>608982</v>
      </c>
      <c r="R45" s="31">
        <f t="shared" si="5"/>
        <v>610935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-1818058</v>
      </c>
      <c r="X45" s="31">
        <f t="shared" si="5"/>
        <v>0</v>
      </c>
      <c r="Y45" s="31">
        <f t="shared" si="5"/>
        <v>-1818058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8348112</v>
      </c>
      <c r="D46" s="42">
        <f t="shared" si="6"/>
        <v>0</v>
      </c>
      <c r="E46" s="43">
        <f t="shared" si="6"/>
        <v>-105761</v>
      </c>
      <c r="F46" s="44">
        <f t="shared" si="6"/>
        <v>3076693</v>
      </c>
      <c r="G46" s="44">
        <f t="shared" si="6"/>
        <v>3339076</v>
      </c>
      <c r="H46" s="44">
        <f t="shared" si="6"/>
        <v>167267</v>
      </c>
      <c r="I46" s="44">
        <f t="shared" si="6"/>
        <v>602213</v>
      </c>
      <c r="J46" s="44">
        <f t="shared" si="6"/>
        <v>4108556</v>
      </c>
      <c r="K46" s="44">
        <f t="shared" si="6"/>
        <v>598112</v>
      </c>
      <c r="L46" s="44">
        <f t="shared" si="6"/>
        <v>272722</v>
      </c>
      <c r="M46" s="44">
        <f t="shared" si="6"/>
        <v>668107</v>
      </c>
      <c r="N46" s="44">
        <f t="shared" si="6"/>
        <v>1538941</v>
      </c>
      <c r="O46" s="44">
        <f t="shared" si="6"/>
        <v>539467</v>
      </c>
      <c r="P46" s="44">
        <f t="shared" si="6"/>
        <v>591629</v>
      </c>
      <c r="Q46" s="44">
        <f t="shared" si="6"/>
        <v>368265</v>
      </c>
      <c r="R46" s="44">
        <f t="shared" si="6"/>
        <v>1499361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7146858</v>
      </c>
      <c r="X46" s="44">
        <f t="shared" si="6"/>
        <v>2628146</v>
      </c>
      <c r="Y46" s="44">
        <f t="shared" si="6"/>
        <v>4518712</v>
      </c>
      <c r="Z46" s="45">
        <f>+IF(X46&lt;&gt;0,+(Y46/X46)*100,0)</f>
        <v>171.93534910161003</v>
      </c>
      <c r="AA46" s="46">
        <f>+AA27-AA45</f>
        <v>3076693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-105761</v>
      </c>
      <c r="F48" s="20">
        <v>817159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368612</v>
      </c>
      <c r="Y48" s="20">
        <v>-368612</v>
      </c>
      <c r="Z48" s="47">
        <v>-100</v>
      </c>
      <c r="AA48" s="22">
        <v>817159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-105761</v>
      </c>
      <c r="F51" s="52">
        <f t="shared" si="7"/>
        <v>817159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368612</v>
      </c>
      <c r="Y51" s="52">
        <f t="shared" si="7"/>
        <v>-368612</v>
      </c>
      <c r="Z51" s="53">
        <f>+IF(X51&lt;&gt;0,+(Y51/X51)*100,0)</f>
        <v>-100</v>
      </c>
      <c r="AA51" s="54">
        <f>SUM(AA48:AA50)</f>
        <v>817159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191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67182</v>
      </c>
      <c r="D6" s="18"/>
      <c r="E6" s="19">
        <v>-12469959</v>
      </c>
      <c r="F6" s="20">
        <v>-12469959</v>
      </c>
      <c r="G6" s="20"/>
      <c r="H6" s="20">
        <v>153887</v>
      </c>
      <c r="I6" s="20">
        <v>130170</v>
      </c>
      <c r="J6" s="20">
        <v>284057</v>
      </c>
      <c r="K6" s="20">
        <v>148372</v>
      </c>
      <c r="L6" s="20">
        <v>100258</v>
      </c>
      <c r="M6" s="20">
        <v>144164</v>
      </c>
      <c r="N6" s="20">
        <v>392794</v>
      </c>
      <c r="O6" s="20">
        <v>116374</v>
      </c>
      <c r="P6" s="20">
        <v>141252</v>
      </c>
      <c r="Q6" s="20">
        <v>166556</v>
      </c>
      <c r="R6" s="20">
        <v>424182</v>
      </c>
      <c r="S6" s="20"/>
      <c r="T6" s="20"/>
      <c r="U6" s="20"/>
      <c r="V6" s="20"/>
      <c r="W6" s="20">
        <v>1101033</v>
      </c>
      <c r="X6" s="20">
        <v>-9352476</v>
      </c>
      <c r="Y6" s="20">
        <v>10453509</v>
      </c>
      <c r="Z6" s="21">
        <v>-111.77263646546646</v>
      </c>
      <c r="AA6" s="22">
        <v>-12469959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950952</v>
      </c>
      <c r="D8" s="18"/>
      <c r="E8" s="19">
        <v>462967</v>
      </c>
      <c r="F8" s="20">
        <v>462967</v>
      </c>
      <c r="G8" s="20">
        <v>39413</v>
      </c>
      <c r="H8" s="20">
        <v>40050</v>
      </c>
      <c r="I8" s="20">
        <v>40917</v>
      </c>
      <c r="J8" s="20">
        <v>120380</v>
      </c>
      <c r="K8" s="20">
        <v>41580</v>
      </c>
      <c r="L8" s="20">
        <v>41614</v>
      </c>
      <c r="M8" s="20">
        <v>41567</v>
      </c>
      <c r="N8" s="20">
        <v>124761</v>
      </c>
      <c r="O8" s="20">
        <v>42058</v>
      </c>
      <c r="P8" s="20">
        <v>42314</v>
      </c>
      <c r="Q8" s="20">
        <v>42313</v>
      </c>
      <c r="R8" s="20">
        <v>126685</v>
      </c>
      <c r="S8" s="20"/>
      <c r="T8" s="20"/>
      <c r="U8" s="20"/>
      <c r="V8" s="20"/>
      <c r="W8" s="20">
        <v>371826</v>
      </c>
      <c r="X8" s="20">
        <v>347229</v>
      </c>
      <c r="Y8" s="20">
        <v>24597</v>
      </c>
      <c r="Z8" s="21">
        <v>7.0837977242684218</v>
      </c>
      <c r="AA8" s="22">
        <v>462967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>
        <v>-184662</v>
      </c>
      <c r="F11" s="20">
        <v>-184662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-138492</v>
      </c>
      <c r="Y11" s="20">
        <v>138492</v>
      </c>
      <c r="Z11" s="21">
        <v>-100</v>
      </c>
      <c r="AA11" s="22">
        <v>-184662</v>
      </c>
    </row>
    <row r="12" spans="1:27" x14ac:dyDescent="0.25">
      <c r="A12" s="23" t="s">
        <v>41</v>
      </c>
      <c r="B12" s="17" t="s">
        <v>33</v>
      </c>
      <c r="C12" s="18">
        <v>26332</v>
      </c>
      <c r="D12" s="18"/>
      <c r="E12" s="19">
        <v>1674882</v>
      </c>
      <c r="F12" s="20">
        <v>1674882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1256166</v>
      </c>
      <c r="Y12" s="24">
        <v>-1256166</v>
      </c>
      <c r="Z12" s="25">
        <v>-100</v>
      </c>
      <c r="AA12" s="26">
        <v>1674882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1044466</v>
      </c>
      <c r="D14" s="29">
        <f>SUM(D6:D13)</f>
        <v>0</v>
      </c>
      <c r="E14" s="30">
        <f t="shared" si="0"/>
        <v>-10516772</v>
      </c>
      <c r="F14" s="31">
        <f t="shared" si="0"/>
        <v>-10516772</v>
      </c>
      <c r="G14" s="31">
        <f t="shared" si="0"/>
        <v>39413</v>
      </c>
      <c r="H14" s="31">
        <f t="shared" si="0"/>
        <v>193937</v>
      </c>
      <c r="I14" s="31">
        <f t="shared" si="0"/>
        <v>171087</v>
      </c>
      <c r="J14" s="31">
        <f t="shared" si="0"/>
        <v>404437</v>
      </c>
      <c r="K14" s="31">
        <f t="shared" si="0"/>
        <v>189952</v>
      </c>
      <c r="L14" s="31">
        <f t="shared" si="0"/>
        <v>141872</v>
      </c>
      <c r="M14" s="31">
        <f t="shared" si="0"/>
        <v>185731</v>
      </c>
      <c r="N14" s="31">
        <f t="shared" si="0"/>
        <v>517555</v>
      </c>
      <c r="O14" s="31">
        <f t="shared" si="0"/>
        <v>158432</v>
      </c>
      <c r="P14" s="31">
        <f t="shared" si="0"/>
        <v>183566</v>
      </c>
      <c r="Q14" s="31">
        <f t="shared" si="0"/>
        <v>208869</v>
      </c>
      <c r="R14" s="31">
        <f t="shared" si="0"/>
        <v>550867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1472859</v>
      </c>
      <c r="X14" s="31">
        <f t="shared" si="0"/>
        <v>-7887573</v>
      </c>
      <c r="Y14" s="31">
        <f t="shared" si="0"/>
        <v>9360432</v>
      </c>
      <c r="Z14" s="32">
        <f>+IF(X14&lt;&gt;0,+(Y14/X14)*100,0)</f>
        <v>-118.67315839739297</v>
      </c>
      <c r="AA14" s="33">
        <f>SUM(AA6:AA13)</f>
        <v>-10516772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-8020793</v>
      </c>
      <c r="D18" s="18"/>
      <c r="E18" s="19">
        <v>10618055</v>
      </c>
      <c r="F18" s="20">
        <v>10618055</v>
      </c>
      <c r="G18" s="24"/>
      <c r="H18" s="24"/>
      <c r="I18" s="24"/>
      <c r="J18" s="20"/>
      <c r="K18" s="24">
        <v>11676089</v>
      </c>
      <c r="L18" s="24">
        <v>273074</v>
      </c>
      <c r="M18" s="20">
        <v>-956962</v>
      </c>
      <c r="N18" s="24">
        <v>10992201</v>
      </c>
      <c r="O18" s="24"/>
      <c r="P18" s="24"/>
      <c r="Q18" s="20">
        <v>-4951653</v>
      </c>
      <c r="R18" s="24">
        <v>-4951653</v>
      </c>
      <c r="S18" s="24"/>
      <c r="T18" s="20"/>
      <c r="U18" s="24"/>
      <c r="V18" s="24"/>
      <c r="W18" s="24">
        <v>6040548</v>
      </c>
      <c r="X18" s="20">
        <v>7963542</v>
      </c>
      <c r="Y18" s="24">
        <v>-1922994</v>
      </c>
      <c r="Z18" s="25">
        <v>-24.147471062499577</v>
      </c>
      <c r="AA18" s="26">
        <v>10618055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-8020793</v>
      </c>
      <c r="D26" s="29">
        <f t="shared" ref="D26:Y26" si="1">SUM(D16:D25)</f>
        <v>0</v>
      </c>
      <c r="E26" s="35">
        <f t="shared" si="1"/>
        <v>10618055</v>
      </c>
      <c r="F26" s="36">
        <f t="shared" si="1"/>
        <v>10618055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11676089</v>
      </c>
      <c r="L26" s="36">
        <f t="shared" si="1"/>
        <v>273074</v>
      </c>
      <c r="M26" s="36">
        <f t="shared" si="1"/>
        <v>-956962</v>
      </c>
      <c r="N26" s="36">
        <f t="shared" si="1"/>
        <v>10992201</v>
      </c>
      <c r="O26" s="36">
        <f t="shared" si="1"/>
        <v>0</v>
      </c>
      <c r="P26" s="36">
        <f t="shared" si="1"/>
        <v>0</v>
      </c>
      <c r="Q26" s="36">
        <f t="shared" si="1"/>
        <v>-4951653</v>
      </c>
      <c r="R26" s="36">
        <f t="shared" si="1"/>
        <v>-4951653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6040548</v>
      </c>
      <c r="X26" s="36">
        <f t="shared" si="1"/>
        <v>7963542</v>
      </c>
      <c r="Y26" s="36">
        <f t="shared" si="1"/>
        <v>-1922994</v>
      </c>
      <c r="Z26" s="37">
        <f>+IF(X26&lt;&gt;0,+(Y26/X26)*100,0)</f>
        <v>-24.147471062499577</v>
      </c>
      <c r="AA26" s="38">
        <f>SUM(AA16:AA25)</f>
        <v>10618055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-6976327</v>
      </c>
      <c r="D27" s="29">
        <f>+D14+D26</f>
        <v>0</v>
      </c>
      <c r="E27" s="30">
        <f t="shared" si="2"/>
        <v>101283</v>
      </c>
      <c r="F27" s="31">
        <f t="shared" si="2"/>
        <v>101283</v>
      </c>
      <c r="G27" s="31">
        <f t="shared" si="2"/>
        <v>39413</v>
      </c>
      <c r="H27" s="31">
        <f t="shared" si="2"/>
        <v>193937</v>
      </c>
      <c r="I27" s="31">
        <f t="shared" si="2"/>
        <v>171087</v>
      </c>
      <c r="J27" s="31">
        <f t="shared" si="2"/>
        <v>404437</v>
      </c>
      <c r="K27" s="31">
        <f t="shared" si="2"/>
        <v>11866041</v>
      </c>
      <c r="L27" s="31">
        <f t="shared" si="2"/>
        <v>414946</v>
      </c>
      <c r="M27" s="31">
        <f t="shared" si="2"/>
        <v>-771231</v>
      </c>
      <c r="N27" s="31">
        <f t="shared" si="2"/>
        <v>11509756</v>
      </c>
      <c r="O27" s="31">
        <f t="shared" si="2"/>
        <v>158432</v>
      </c>
      <c r="P27" s="31">
        <f t="shared" si="2"/>
        <v>183566</v>
      </c>
      <c r="Q27" s="31">
        <f t="shared" si="2"/>
        <v>-4742784</v>
      </c>
      <c r="R27" s="31">
        <f t="shared" si="2"/>
        <v>-4400786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7513407</v>
      </c>
      <c r="X27" s="31">
        <f t="shared" si="2"/>
        <v>75969</v>
      </c>
      <c r="Y27" s="31">
        <f t="shared" si="2"/>
        <v>7437438</v>
      </c>
      <c r="Z27" s="32">
        <f>+IF(X27&lt;&gt;0,+(Y27/X27)*100,0)</f>
        <v>9790.0959601942905</v>
      </c>
      <c r="AA27" s="33">
        <f>+AA14+AA26</f>
        <v>101283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>
        <v>20127</v>
      </c>
      <c r="F33" s="20">
        <v>20127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15084</v>
      </c>
      <c r="Y33" s="20">
        <v>-15084</v>
      </c>
      <c r="Z33" s="21">
        <v>-100</v>
      </c>
      <c r="AA33" s="22">
        <v>20127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>
        <v>678578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326267</v>
      </c>
      <c r="F36" s="20">
        <v>326267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244710</v>
      </c>
      <c r="Y36" s="20">
        <v>-244710</v>
      </c>
      <c r="Z36" s="21">
        <v>-100</v>
      </c>
      <c r="AA36" s="22">
        <v>326267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678578</v>
      </c>
      <c r="D38" s="29">
        <f t="shared" ref="D38:Y38" si="3">SUM(D30:D37)</f>
        <v>0</v>
      </c>
      <c r="E38" s="30">
        <f t="shared" si="3"/>
        <v>346394</v>
      </c>
      <c r="F38" s="31">
        <f t="shared" si="3"/>
        <v>346394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259794</v>
      </c>
      <c r="Y38" s="31">
        <f t="shared" si="3"/>
        <v>-259794</v>
      </c>
      <c r="Z38" s="32">
        <f>+IF(X38&lt;&gt;0,+(Y38/X38)*100,0)</f>
        <v>-100</v>
      </c>
      <c r="AA38" s="33">
        <f>SUM(AA30:AA37)</f>
        <v>346394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5502080</v>
      </c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5502080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6180658</v>
      </c>
      <c r="D45" s="29">
        <f>+D38+D44</f>
        <v>0</v>
      </c>
      <c r="E45" s="30">
        <f t="shared" si="5"/>
        <v>346394</v>
      </c>
      <c r="F45" s="31">
        <f t="shared" si="5"/>
        <v>346394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259794</v>
      </c>
      <c r="Y45" s="31">
        <f t="shared" si="5"/>
        <v>-259794</v>
      </c>
      <c r="Z45" s="32">
        <f>+IF(X45&lt;&gt;0,+(Y45/X45)*100,0)</f>
        <v>-100</v>
      </c>
      <c r="AA45" s="33">
        <f>+AA38+AA44</f>
        <v>346394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-13156985</v>
      </c>
      <c r="D46" s="42">
        <f t="shared" si="6"/>
        <v>0</v>
      </c>
      <c r="E46" s="43">
        <f t="shared" si="6"/>
        <v>-245111</v>
      </c>
      <c r="F46" s="44">
        <f t="shared" si="6"/>
        <v>-245111</v>
      </c>
      <c r="G46" s="44">
        <f t="shared" si="6"/>
        <v>39413</v>
      </c>
      <c r="H46" s="44">
        <f t="shared" si="6"/>
        <v>193937</v>
      </c>
      <c r="I46" s="44">
        <f t="shared" si="6"/>
        <v>171087</v>
      </c>
      <c r="J46" s="44">
        <f t="shared" si="6"/>
        <v>404437</v>
      </c>
      <c r="K46" s="44">
        <f t="shared" si="6"/>
        <v>11866041</v>
      </c>
      <c r="L46" s="44">
        <f t="shared" si="6"/>
        <v>414946</v>
      </c>
      <c r="M46" s="44">
        <f t="shared" si="6"/>
        <v>-771231</v>
      </c>
      <c r="N46" s="44">
        <f t="shared" si="6"/>
        <v>11509756</v>
      </c>
      <c r="O46" s="44">
        <f t="shared" si="6"/>
        <v>158432</v>
      </c>
      <c r="P46" s="44">
        <f t="shared" si="6"/>
        <v>183566</v>
      </c>
      <c r="Q46" s="44">
        <f t="shared" si="6"/>
        <v>-4742784</v>
      </c>
      <c r="R46" s="44">
        <f t="shared" si="6"/>
        <v>-4400786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7513407</v>
      </c>
      <c r="X46" s="44">
        <f t="shared" si="6"/>
        <v>-183825</v>
      </c>
      <c r="Y46" s="44">
        <f t="shared" si="6"/>
        <v>7697232</v>
      </c>
      <c r="Z46" s="45">
        <f>+IF(X46&lt;&gt;0,+(Y46/X46)*100,0)</f>
        <v>-4187.2607099143206</v>
      </c>
      <c r="AA46" s="46">
        <f>+AA27-AA45</f>
        <v>-245111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192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-277340</v>
      </c>
      <c r="D6" s="18"/>
      <c r="E6" s="19">
        <v>-10468519</v>
      </c>
      <c r="F6" s="20">
        <v>-12740751</v>
      </c>
      <c r="G6" s="20">
        <v>347257</v>
      </c>
      <c r="H6" s="20">
        <v>-99057</v>
      </c>
      <c r="I6" s="20">
        <v>75136</v>
      </c>
      <c r="J6" s="20">
        <v>323336</v>
      </c>
      <c r="K6" s="20">
        <v>128828</v>
      </c>
      <c r="L6" s="20">
        <v>92421</v>
      </c>
      <c r="M6" s="20">
        <v>113684</v>
      </c>
      <c r="N6" s="20">
        <v>334933</v>
      </c>
      <c r="O6" s="20">
        <v>80681</v>
      </c>
      <c r="P6" s="20">
        <v>73043</v>
      </c>
      <c r="Q6" s="20">
        <v>42574</v>
      </c>
      <c r="R6" s="20">
        <v>196298</v>
      </c>
      <c r="S6" s="20"/>
      <c r="T6" s="20"/>
      <c r="U6" s="20"/>
      <c r="V6" s="20"/>
      <c r="W6" s="20">
        <v>854567</v>
      </c>
      <c r="X6" s="20">
        <v>-9555561</v>
      </c>
      <c r="Y6" s="20">
        <v>10410128</v>
      </c>
      <c r="Z6" s="21">
        <v>-108.94313792774699</v>
      </c>
      <c r="AA6" s="22">
        <v>-12740751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5918012</v>
      </c>
      <c r="D8" s="18"/>
      <c r="E8" s="19">
        <v>288437</v>
      </c>
      <c r="F8" s="20">
        <v>316207</v>
      </c>
      <c r="G8" s="20">
        <v>-5729523</v>
      </c>
      <c r="H8" s="20">
        <v>6106501</v>
      </c>
      <c r="I8" s="20">
        <v>274548</v>
      </c>
      <c r="J8" s="20">
        <v>651526</v>
      </c>
      <c r="K8" s="20">
        <v>188489</v>
      </c>
      <c r="L8" s="20">
        <v>275833</v>
      </c>
      <c r="M8" s="20">
        <v>188489</v>
      </c>
      <c r="N8" s="20">
        <v>652811</v>
      </c>
      <c r="O8" s="20">
        <v>188489</v>
      </c>
      <c r="P8" s="20">
        <v>188489</v>
      </c>
      <c r="Q8" s="20">
        <v>279032</v>
      </c>
      <c r="R8" s="20">
        <v>656010</v>
      </c>
      <c r="S8" s="20"/>
      <c r="T8" s="20"/>
      <c r="U8" s="20"/>
      <c r="V8" s="20"/>
      <c r="W8" s="20">
        <v>1960347</v>
      </c>
      <c r="X8" s="20">
        <v>237159</v>
      </c>
      <c r="Y8" s="20">
        <v>1723188</v>
      </c>
      <c r="Z8" s="21">
        <v>726.59608111014131</v>
      </c>
      <c r="AA8" s="22">
        <v>316207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585000</v>
      </c>
      <c r="F12" s="20">
        <v>585000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438750</v>
      </c>
      <c r="Y12" s="24">
        <v>-438750</v>
      </c>
      <c r="Z12" s="25">
        <v>-100</v>
      </c>
      <c r="AA12" s="26">
        <v>585000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5640672</v>
      </c>
      <c r="D14" s="29">
        <f>SUM(D6:D13)</f>
        <v>0</v>
      </c>
      <c r="E14" s="30">
        <f t="shared" si="0"/>
        <v>-9595082</v>
      </c>
      <c r="F14" s="31">
        <f t="shared" si="0"/>
        <v>-11839544</v>
      </c>
      <c r="G14" s="31">
        <f t="shared" si="0"/>
        <v>-5382266</v>
      </c>
      <c r="H14" s="31">
        <f t="shared" si="0"/>
        <v>6007444</v>
      </c>
      <c r="I14" s="31">
        <f t="shared" si="0"/>
        <v>349684</v>
      </c>
      <c r="J14" s="31">
        <f t="shared" si="0"/>
        <v>974862</v>
      </c>
      <c r="K14" s="31">
        <f t="shared" si="0"/>
        <v>317317</v>
      </c>
      <c r="L14" s="31">
        <f t="shared" si="0"/>
        <v>368254</v>
      </c>
      <c r="M14" s="31">
        <f t="shared" si="0"/>
        <v>302173</v>
      </c>
      <c r="N14" s="31">
        <f t="shared" si="0"/>
        <v>987744</v>
      </c>
      <c r="O14" s="31">
        <f t="shared" si="0"/>
        <v>269170</v>
      </c>
      <c r="P14" s="31">
        <f t="shared" si="0"/>
        <v>261532</v>
      </c>
      <c r="Q14" s="31">
        <f t="shared" si="0"/>
        <v>321606</v>
      </c>
      <c r="R14" s="31">
        <f t="shared" si="0"/>
        <v>852308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2814914</v>
      </c>
      <c r="X14" s="31">
        <f t="shared" si="0"/>
        <v>-8879652</v>
      </c>
      <c r="Y14" s="31">
        <f t="shared" si="0"/>
        <v>11694566</v>
      </c>
      <c r="Z14" s="32">
        <f>+IF(X14&lt;&gt;0,+(Y14/X14)*100,0)</f>
        <v>-131.7007243076643</v>
      </c>
      <c r="AA14" s="33">
        <f>SUM(AA6:AA13)</f>
        <v>-11839544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784250</v>
      </c>
      <c r="D18" s="18"/>
      <c r="E18" s="19">
        <v>10117369</v>
      </c>
      <c r="F18" s="20">
        <v>10117369</v>
      </c>
      <c r="G18" s="24">
        <v>8994828</v>
      </c>
      <c r="H18" s="24">
        <v>-9009441</v>
      </c>
      <c r="I18" s="24">
        <v>-7999</v>
      </c>
      <c r="J18" s="20">
        <v>-22612</v>
      </c>
      <c r="K18" s="24">
        <v>-7999</v>
      </c>
      <c r="L18" s="24">
        <v>-7999</v>
      </c>
      <c r="M18" s="20">
        <v>-7999</v>
      </c>
      <c r="N18" s="24">
        <v>-23997</v>
      </c>
      <c r="O18" s="24">
        <v>-7999</v>
      </c>
      <c r="P18" s="24">
        <v>-7999</v>
      </c>
      <c r="Q18" s="20">
        <v>-7999</v>
      </c>
      <c r="R18" s="24">
        <v>-23997</v>
      </c>
      <c r="S18" s="24"/>
      <c r="T18" s="20"/>
      <c r="U18" s="24"/>
      <c r="V18" s="24"/>
      <c r="W18" s="24">
        <v>-70606</v>
      </c>
      <c r="X18" s="20">
        <v>7588026</v>
      </c>
      <c r="Y18" s="24">
        <v>-7658632</v>
      </c>
      <c r="Z18" s="25">
        <v>-100.93049233094351</v>
      </c>
      <c r="AA18" s="26">
        <v>10117369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784250</v>
      </c>
      <c r="D26" s="29">
        <f t="shared" ref="D26:Y26" si="1">SUM(D16:D25)</f>
        <v>0</v>
      </c>
      <c r="E26" s="35">
        <f t="shared" si="1"/>
        <v>10117369</v>
      </c>
      <c r="F26" s="36">
        <f t="shared" si="1"/>
        <v>10117369</v>
      </c>
      <c r="G26" s="36">
        <f t="shared" si="1"/>
        <v>8994828</v>
      </c>
      <c r="H26" s="36">
        <f t="shared" si="1"/>
        <v>-9009441</v>
      </c>
      <c r="I26" s="36">
        <f t="shared" si="1"/>
        <v>-7999</v>
      </c>
      <c r="J26" s="36">
        <f t="shared" si="1"/>
        <v>-22612</v>
      </c>
      <c r="K26" s="36">
        <f t="shared" si="1"/>
        <v>-7999</v>
      </c>
      <c r="L26" s="36">
        <f t="shared" si="1"/>
        <v>-7999</v>
      </c>
      <c r="M26" s="36">
        <f t="shared" si="1"/>
        <v>-7999</v>
      </c>
      <c r="N26" s="36">
        <f t="shared" si="1"/>
        <v>-23997</v>
      </c>
      <c r="O26" s="36">
        <f t="shared" si="1"/>
        <v>-7999</v>
      </c>
      <c r="P26" s="36">
        <f t="shared" si="1"/>
        <v>-7999</v>
      </c>
      <c r="Q26" s="36">
        <f t="shared" si="1"/>
        <v>-7999</v>
      </c>
      <c r="R26" s="36">
        <f t="shared" si="1"/>
        <v>-23997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-70606</v>
      </c>
      <c r="X26" s="36">
        <f t="shared" si="1"/>
        <v>7588026</v>
      </c>
      <c r="Y26" s="36">
        <f t="shared" si="1"/>
        <v>-7658632</v>
      </c>
      <c r="Z26" s="37">
        <f>+IF(X26&lt;&gt;0,+(Y26/X26)*100,0)</f>
        <v>-100.93049233094351</v>
      </c>
      <c r="AA26" s="38">
        <f>SUM(AA16:AA25)</f>
        <v>10117369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6424922</v>
      </c>
      <c r="D27" s="29">
        <f>+D14+D26</f>
        <v>0</v>
      </c>
      <c r="E27" s="30">
        <f t="shared" si="2"/>
        <v>522287</v>
      </c>
      <c r="F27" s="31">
        <f t="shared" si="2"/>
        <v>-1722175</v>
      </c>
      <c r="G27" s="31">
        <f t="shared" si="2"/>
        <v>3612562</v>
      </c>
      <c r="H27" s="31">
        <f t="shared" si="2"/>
        <v>-3001997</v>
      </c>
      <c r="I27" s="31">
        <f t="shared" si="2"/>
        <v>341685</v>
      </c>
      <c r="J27" s="31">
        <f t="shared" si="2"/>
        <v>952250</v>
      </c>
      <c r="K27" s="31">
        <f t="shared" si="2"/>
        <v>309318</v>
      </c>
      <c r="L27" s="31">
        <f t="shared" si="2"/>
        <v>360255</v>
      </c>
      <c r="M27" s="31">
        <f t="shared" si="2"/>
        <v>294174</v>
      </c>
      <c r="N27" s="31">
        <f t="shared" si="2"/>
        <v>963747</v>
      </c>
      <c r="O27" s="31">
        <f t="shared" si="2"/>
        <v>261171</v>
      </c>
      <c r="P27" s="31">
        <f t="shared" si="2"/>
        <v>253533</v>
      </c>
      <c r="Q27" s="31">
        <f t="shared" si="2"/>
        <v>313607</v>
      </c>
      <c r="R27" s="31">
        <f t="shared" si="2"/>
        <v>828311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2744308</v>
      </c>
      <c r="X27" s="31">
        <f t="shared" si="2"/>
        <v>-1291626</v>
      </c>
      <c r="Y27" s="31">
        <f t="shared" si="2"/>
        <v>4035934</v>
      </c>
      <c r="Z27" s="32">
        <f>+IF(X27&lt;&gt;0,+(Y27/X27)*100,0)</f>
        <v>-312.46924419297846</v>
      </c>
      <c r="AA27" s="33">
        <f>+AA14+AA26</f>
        <v>-1722175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>
        <v>22113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16587</v>
      </c>
      <c r="Y33" s="20">
        <v>-16587</v>
      </c>
      <c r="Z33" s="21">
        <v>-100</v>
      </c>
      <c r="AA33" s="22">
        <v>22113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22113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16587</v>
      </c>
      <c r="Y38" s="31">
        <f t="shared" si="3"/>
        <v>-16587</v>
      </c>
      <c r="Z38" s="32">
        <f>+IF(X38&lt;&gt;0,+(Y38/X38)*100,0)</f>
        <v>-100</v>
      </c>
      <c r="AA38" s="33">
        <f>SUM(AA30:AA37)</f>
        <v>22113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4003247</v>
      </c>
      <c r="D41" s="18"/>
      <c r="E41" s="19"/>
      <c r="F41" s="20"/>
      <c r="G41" s="20">
        <v>-4003247</v>
      </c>
      <c r="H41" s="20">
        <v>4003247</v>
      </c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4003247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-4003247</v>
      </c>
      <c r="H44" s="36">
        <f t="shared" si="4"/>
        <v>4003247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4003247</v>
      </c>
      <c r="D45" s="29">
        <f>+D38+D44</f>
        <v>0</v>
      </c>
      <c r="E45" s="30">
        <f t="shared" si="5"/>
        <v>0</v>
      </c>
      <c r="F45" s="31">
        <f t="shared" si="5"/>
        <v>22113</v>
      </c>
      <c r="G45" s="31">
        <f t="shared" si="5"/>
        <v>-4003247</v>
      </c>
      <c r="H45" s="31">
        <f t="shared" si="5"/>
        <v>4003247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16587</v>
      </c>
      <c r="Y45" s="31">
        <f t="shared" si="5"/>
        <v>-16587</v>
      </c>
      <c r="Z45" s="32">
        <f>+IF(X45&lt;&gt;0,+(Y45/X45)*100,0)</f>
        <v>-100</v>
      </c>
      <c r="AA45" s="33">
        <f>+AA38+AA44</f>
        <v>22113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2421675</v>
      </c>
      <c r="D46" s="42">
        <f t="shared" si="6"/>
        <v>0</v>
      </c>
      <c r="E46" s="43">
        <f t="shared" si="6"/>
        <v>522287</v>
      </c>
      <c r="F46" s="44">
        <f t="shared" si="6"/>
        <v>-1744288</v>
      </c>
      <c r="G46" s="44">
        <f t="shared" si="6"/>
        <v>7615809</v>
      </c>
      <c r="H46" s="44">
        <f t="shared" si="6"/>
        <v>-7005244</v>
      </c>
      <c r="I46" s="44">
        <f t="shared" si="6"/>
        <v>341685</v>
      </c>
      <c r="J46" s="44">
        <f t="shared" si="6"/>
        <v>952250</v>
      </c>
      <c r="K46" s="44">
        <f t="shared" si="6"/>
        <v>309318</v>
      </c>
      <c r="L46" s="44">
        <f t="shared" si="6"/>
        <v>360255</v>
      </c>
      <c r="M46" s="44">
        <f t="shared" si="6"/>
        <v>294174</v>
      </c>
      <c r="N46" s="44">
        <f t="shared" si="6"/>
        <v>963747</v>
      </c>
      <c r="O46" s="44">
        <f t="shared" si="6"/>
        <v>261171</v>
      </c>
      <c r="P46" s="44">
        <f t="shared" si="6"/>
        <v>253533</v>
      </c>
      <c r="Q46" s="44">
        <f t="shared" si="6"/>
        <v>313607</v>
      </c>
      <c r="R46" s="44">
        <f t="shared" si="6"/>
        <v>828311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2744308</v>
      </c>
      <c r="X46" s="44">
        <f t="shared" si="6"/>
        <v>-1308213</v>
      </c>
      <c r="Y46" s="44">
        <f t="shared" si="6"/>
        <v>4052521</v>
      </c>
      <c r="Z46" s="45">
        <f>+IF(X46&lt;&gt;0,+(Y46/X46)*100,0)</f>
        <v>-309.77531946250343</v>
      </c>
      <c r="AA46" s="46">
        <f>+AA27-AA45</f>
        <v>-1744288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9802369</v>
      </c>
      <c r="F48" s="20">
        <v>9802369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7351776</v>
      </c>
      <c r="Y48" s="20">
        <v>-7351776</v>
      </c>
      <c r="Z48" s="47">
        <v>-100</v>
      </c>
      <c r="AA48" s="22">
        <v>9802369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9802369</v>
      </c>
      <c r="F51" s="52">
        <f t="shared" si="7"/>
        <v>9802369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7351776</v>
      </c>
      <c r="Y51" s="52">
        <f t="shared" si="7"/>
        <v>-7351776</v>
      </c>
      <c r="Z51" s="53">
        <f>+IF(X51&lt;&gt;0,+(Y51/X51)*100,0)</f>
        <v>-100</v>
      </c>
      <c r="AA51" s="54">
        <f>SUM(AA48:AA50)</f>
        <v>9802369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193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2296273</v>
      </c>
      <c r="D8" s="18"/>
      <c r="E8" s="19">
        <v>19734091</v>
      </c>
      <c r="F8" s="20">
        <v>17722280</v>
      </c>
      <c r="G8" s="20">
        <v>3281617</v>
      </c>
      <c r="H8" s="20">
        <v>-521853</v>
      </c>
      <c r="I8" s="20">
        <v>55587</v>
      </c>
      <c r="J8" s="20">
        <v>2815351</v>
      </c>
      <c r="K8" s="20">
        <v>127193</v>
      </c>
      <c r="L8" s="20">
        <v>-439641</v>
      </c>
      <c r="M8" s="20">
        <v>-237012</v>
      </c>
      <c r="N8" s="20">
        <v>-549460</v>
      </c>
      <c r="O8" s="20">
        <v>-500895</v>
      </c>
      <c r="P8" s="20">
        <v>2087190</v>
      </c>
      <c r="Q8" s="20">
        <v>1128319</v>
      </c>
      <c r="R8" s="20">
        <v>2714614</v>
      </c>
      <c r="S8" s="20"/>
      <c r="T8" s="20"/>
      <c r="U8" s="20"/>
      <c r="V8" s="20"/>
      <c r="W8" s="20">
        <v>4980505</v>
      </c>
      <c r="X8" s="20">
        <v>13865773</v>
      </c>
      <c r="Y8" s="20">
        <v>-8885268</v>
      </c>
      <c r="Z8" s="21">
        <v>-64.080581731721693</v>
      </c>
      <c r="AA8" s="22">
        <v>17722280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2296273</v>
      </c>
      <c r="D14" s="29">
        <f>SUM(D6:D13)</f>
        <v>0</v>
      </c>
      <c r="E14" s="30">
        <f t="shared" si="0"/>
        <v>19734091</v>
      </c>
      <c r="F14" s="31">
        <f t="shared" si="0"/>
        <v>17722280</v>
      </c>
      <c r="G14" s="31">
        <f t="shared" si="0"/>
        <v>3281617</v>
      </c>
      <c r="H14" s="31">
        <f t="shared" si="0"/>
        <v>-521853</v>
      </c>
      <c r="I14" s="31">
        <f t="shared" si="0"/>
        <v>55587</v>
      </c>
      <c r="J14" s="31">
        <f t="shared" si="0"/>
        <v>2815351</v>
      </c>
      <c r="K14" s="31">
        <f t="shared" si="0"/>
        <v>127193</v>
      </c>
      <c r="L14" s="31">
        <f t="shared" si="0"/>
        <v>-439641</v>
      </c>
      <c r="M14" s="31">
        <f t="shared" si="0"/>
        <v>-237012</v>
      </c>
      <c r="N14" s="31">
        <f t="shared" si="0"/>
        <v>-549460</v>
      </c>
      <c r="O14" s="31">
        <f t="shared" si="0"/>
        <v>-500895</v>
      </c>
      <c r="P14" s="31">
        <f t="shared" si="0"/>
        <v>2087190</v>
      </c>
      <c r="Q14" s="31">
        <f t="shared" si="0"/>
        <v>1128319</v>
      </c>
      <c r="R14" s="31">
        <f t="shared" si="0"/>
        <v>2714614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4980505</v>
      </c>
      <c r="X14" s="31">
        <f t="shared" si="0"/>
        <v>13865773</v>
      </c>
      <c r="Y14" s="31">
        <f t="shared" si="0"/>
        <v>-8885268</v>
      </c>
      <c r="Z14" s="32">
        <f>+IF(X14&lt;&gt;0,+(Y14/X14)*100,0)</f>
        <v>-64.080581731721693</v>
      </c>
      <c r="AA14" s="33">
        <f>SUM(AA6:AA13)</f>
        <v>17722280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89803959</v>
      </c>
      <c r="D18" s="18"/>
      <c r="E18" s="19">
        <v>41848778</v>
      </c>
      <c r="F18" s="20">
        <v>85105766</v>
      </c>
      <c r="G18" s="24">
        <v>71645380</v>
      </c>
      <c r="H18" s="24">
        <v>17802294</v>
      </c>
      <c r="I18" s="24">
        <v>-178143</v>
      </c>
      <c r="J18" s="20">
        <v>89269531</v>
      </c>
      <c r="K18" s="24">
        <v>473053</v>
      </c>
      <c r="L18" s="24">
        <v>-178143</v>
      </c>
      <c r="M18" s="20">
        <v>-178143</v>
      </c>
      <c r="N18" s="24">
        <v>116767</v>
      </c>
      <c r="O18" s="24">
        <v>-300610</v>
      </c>
      <c r="P18" s="24">
        <v>78728</v>
      </c>
      <c r="Q18" s="20">
        <v>-154999</v>
      </c>
      <c r="R18" s="24">
        <v>-376881</v>
      </c>
      <c r="S18" s="24"/>
      <c r="T18" s="20"/>
      <c r="U18" s="24"/>
      <c r="V18" s="24"/>
      <c r="W18" s="24">
        <v>89009417</v>
      </c>
      <c r="X18" s="20">
        <v>86220019</v>
      </c>
      <c r="Y18" s="24">
        <v>2789398</v>
      </c>
      <c r="Z18" s="25">
        <v>3.2352092151591849</v>
      </c>
      <c r="AA18" s="26">
        <v>85105766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89803959</v>
      </c>
      <c r="D26" s="29">
        <f t="shared" ref="D26:Y26" si="1">SUM(D16:D25)</f>
        <v>0</v>
      </c>
      <c r="E26" s="35">
        <f t="shared" si="1"/>
        <v>41848778</v>
      </c>
      <c r="F26" s="36">
        <f t="shared" si="1"/>
        <v>85105766</v>
      </c>
      <c r="G26" s="36">
        <f t="shared" si="1"/>
        <v>71645380</v>
      </c>
      <c r="H26" s="36">
        <f t="shared" si="1"/>
        <v>17802294</v>
      </c>
      <c r="I26" s="36">
        <f t="shared" si="1"/>
        <v>-178143</v>
      </c>
      <c r="J26" s="36">
        <f t="shared" si="1"/>
        <v>89269531</v>
      </c>
      <c r="K26" s="36">
        <f t="shared" si="1"/>
        <v>473053</v>
      </c>
      <c r="L26" s="36">
        <f t="shared" si="1"/>
        <v>-178143</v>
      </c>
      <c r="M26" s="36">
        <f t="shared" si="1"/>
        <v>-178143</v>
      </c>
      <c r="N26" s="36">
        <f t="shared" si="1"/>
        <v>116767</v>
      </c>
      <c r="O26" s="36">
        <f t="shared" si="1"/>
        <v>-300610</v>
      </c>
      <c r="P26" s="36">
        <f t="shared" si="1"/>
        <v>78728</v>
      </c>
      <c r="Q26" s="36">
        <f t="shared" si="1"/>
        <v>-154999</v>
      </c>
      <c r="R26" s="36">
        <f t="shared" si="1"/>
        <v>-376881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89009417</v>
      </c>
      <c r="X26" s="36">
        <f t="shared" si="1"/>
        <v>86220019</v>
      </c>
      <c r="Y26" s="36">
        <f t="shared" si="1"/>
        <v>2789398</v>
      </c>
      <c r="Z26" s="37">
        <f>+IF(X26&lt;&gt;0,+(Y26/X26)*100,0)</f>
        <v>3.2352092151591849</v>
      </c>
      <c r="AA26" s="38">
        <f>SUM(AA16:AA25)</f>
        <v>85105766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92100232</v>
      </c>
      <c r="D27" s="29">
        <f>+D14+D26</f>
        <v>0</v>
      </c>
      <c r="E27" s="30">
        <f t="shared" si="2"/>
        <v>61582869</v>
      </c>
      <c r="F27" s="31">
        <f t="shared" si="2"/>
        <v>102828046</v>
      </c>
      <c r="G27" s="31">
        <f t="shared" si="2"/>
        <v>74926997</v>
      </c>
      <c r="H27" s="31">
        <f t="shared" si="2"/>
        <v>17280441</v>
      </c>
      <c r="I27" s="31">
        <f t="shared" si="2"/>
        <v>-122556</v>
      </c>
      <c r="J27" s="31">
        <f t="shared" si="2"/>
        <v>92084882</v>
      </c>
      <c r="K27" s="31">
        <f t="shared" si="2"/>
        <v>600246</v>
      </c>
      <c r="L27" s="31">
        <f t="shared" si="2"/>
        <v>-617784</v>
      </c>
      <c r="M27" s="31">
        <f t="shared" si="2"/>
        <v>-415155</v>
      </c>
      <c r="N27" s="31">
        <f t="shared" si="2"/>
        <v>-432693</v>
      </c>
      <c r="O27" s="31">
        <f t="shared" si="2"/>
        <v>-801505</v>
      </c>
      <c r="P27" s="31">
        <f t="shared" si="2"/>
        <v>2165918</v>
      </c>
      <c r="Q27" s="31">
        <f t="shared" si="2"/>
        <v>973320</v>
      </c>
      <c r="R27" s="31">
        <f t="shared" si="2"/>
        <v>2337733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93989922</v>
      </c>
      <c r="X27" s="31">
        <f t="shared" si="2"/>
        <v>100085792</v>
      </c>
      <c r="Y27" s="31">
        <f t="shared" si="2"/>
        <v>-6095870</v>
      </c>
      <c r="Z27" s="32">
        <f>+IF(X27&lt;&gt;0,+(Y27/X27)*100,0)</f>
        <v>-6.0906447140868902</v>
      </c>
      <c r="AA27" s="33">
        <f>+AA14+AA26</f>
        <v>102828046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-308990</v>
      </c>
      <c r="D33" s="18"/>
      <c r="E33" s="19"/>
      <c r="F33" s="20"/>
      <c r="G33" s="20">
        <v>14876</v>
      </c>
      <c r="H33" s="20">
        <v>-323866</v>
      </c>
      <c r="I33" s="20"/>
      <c r="J33" s="20">
        <v>-308990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-308990</v>
      </c>
      <c r="X33" s="20">
        <v>-77249</v>
      </c>
      <c r="Y33" s="20">
        <v>-231741</v>
      </c>
      <c r="Z33" s="21">
        <v>299.99223290916387</v>
      </c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-308990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14876</v>
      </c>
      <c r="H38" s="31">
        <f t="shared" si="3"/>
        <v>-323866</v>
      </c>
      <c r="I38" s="31">
        <f t="shared" si="3"/>
        <v>0</v>
      </c>
      <c r="J38" s="31">
        <f t="shared" si="3"/>
        <v>-308990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-308990</v>
      </c>
      <c r="X38" s="31">
        <f t="shared" si="3"/>
        <v>-77249</v>
      </c>
      <c r="Y38" s="31">
        <f t="shared" si="3"/>
        <v>-231741</v>
      </c>
      <c r="Z38" s="32">
        <f>+IF(X38&lt;&gt;0,+(Y38/X38)*100,0)</f>
        <v>299.99223290916387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75768418</v>
      </c>
      <c r="D41" s="18"/>
      <c r="E41" s="19">
        <v>75844633</v>
      </c>
      <c r="F41" s="20">
        <v>83856924</v>
      </c>
      <c r="G41" s="20">
        <v>68429427</v>
      </c>
      <c r="H41" s="20">
        <v>8687076</v>
      </c>
      <c r="I41" s="20">
        <v>674042</v>
      </c>
      <c r="J41" s="20">
        <v>77790545</v>
      </c>
      <c r="K41" s="20">
        <v>674042</v>
      </c>
      <c r="L41" s="20">
        <v>674042</v>
      </c>
      <c r="M41" s="20">
        <v>674042</v>
      </c>
      <c r="N41" s="20">
        <v>2022126</v>
      </c>
      <c r="O41" s="20">
        <v>674042</v>
      </c>
      <c r="P41" s="20">
        <v>674042</v>
      </c>
      <c r="Q41" s="20">
        <v>674042</v>
      </c>
      <c r="R41" s="20">
        <v>2022126</v>
      </c>
      <c r="S41" s="20"/>
      <c r="T41" s="20"/>
      <c r="U41" s="20"/>
      <c r="V41" s="20"/>
      <c r="W41" s="20">
        <v>81834797</v>
      </c>
      <c r="X41" s="20">
        <v>81834797</v>
      </c>
      <c r="Y41" s="20"/>
      <c r="Z41" s="21"/>
      <c r="AA41" s="22">
        <v>83856924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75768418</v>
      </c>
      <c r="D44" s="29">
        <f t="shared" ref="D44:Y44" si="4">SUM(D40:D43)</f>
        <v>0</v>
      </c>
      <c r="E44" s="35">
        <f t="shared" si="4"/>
        <v>75844633</v>
      </c>
      <c r="F44" s="36">
        <f t="shared" si="4"/>
        <v>83856924</v>
      </c>
      <c r="G44" s="36">
        <f t="shared" si="4"/>
        <v>68429427</v>
      </c>
      <c r="H44" s="36">
        <f t="shared" si="4"/>
        <v>8687076</v>
      </c>
      <c r="I44" s="36">
        <f t="shared" si="4"/>
        <v>674042</v>
      </c>
      <c r="J44" s="36">
        <f t="shared" si="4"/>
        <v>77790545</v>
      </c>
      <c r="K44" s="36">
        <f t="shared" si="4"/>
        <v>674042</v>
      </c>
      <c r="L44" s="36">
        <f t="shared" si="4"/>
        <v>674042</v>
      </c>
      <c r="M44" s="36">
        <f t="shared" si="4"/>
        <v>674042</v>
      </c>
      <c r="N44" s="36">
        <f t="shared" si="4"/>
        <v>2022126</v>
      </c>
      <c r="O44" s="36">
        <f t="shared" si="4"/>
        <v>674042</v>
      </c>
      <c r="P44" s="36">
        <f t="shared" si="4"/>
        <v>674042</v>
      </c>
      <c r="Q44" s="36">
        <f t="shared" si="4"/>
        <v>674042</v>
      </c>
      <c r="R44" s="36">
        <f t="shared" si="4"/>
        <v>2022126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81834797</v>
      </c>
      <c r="X44" s="36">
        <f t="shared" si="4"/>
        <v>81834797</v>
      </c>
      <c r="Y44" s="36">
        <f t="shared" si="4"/>
        <v>0</v>
      </c>
      <c r="Z44" s="37">
        <f>+IF(X44&lt;&gt;0,+(Y44/X44)*100,0)</f>
        <v>0</v>
      </c>
      <c r="AA44" s="38">
        <f>SUM(AA40:AA43)</f>
        <v>83856924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75459428</v>
      </c>
      <c r="D45" s="29">
        <f>+D38+D44</f>
        <v>0</v>
      </c>
      <c r="E45" s="30">
        <f t="shared" si="5"/>
        <v>75844633</v>
      </c>
      <c r="F45" s="31">
        <f t="shared" si="5"/>
        <v>83856924</v>
      </c>
      <c r="G45" s="31">
        <f t="shared" si="5"/>
        <v>68444303</v>
      </c>
      <c r="H45" s="31">
        <f t="shared" si="5"/>
        <v>8363210</v>
      </c>
      <c r="I45" s="31">
        <f t="shared" si="5"/>
        <v>674042</v>
      </c>
      <c r="J45" s="31">
        <f t="shared" si="5"/>
        <v>77481555</v>
      </c>
      <c r="K45" s="31">
        <f t="shared" si="5"/>
        <v>674042</v>
      </c>
      <c r="L45" s="31">
        <f t="shared" si="5"/>
        <v>674042</v>
      </c>
      <c r="M45" s="31">
        <f t="shared" si="5"/>
        <v>674042</v>
      </c>
      <c r="N45" s="31">
        <f t="shared" si="5"/>
        <v>2022126</v>
      </c>
      <c r="O45" s="31">
        <f t="shared" si="5"/>
        <v>674042</v>
      </c>
      <c r="P45" s="31">
        <f t="shared" si="5"/>
        <v>674042</v>
      </c>
      <c r="Q45" s="31">
        <f t="shared" si="5"/>
        <v>674042</v>
      </c>
      <c r="R45" s="31">
        <f t="shared" si="5"/>
        <v>2022126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81525807</v>
      </c>
      <c r="X45" s="31">
        <f t="shared" si="5"/>
        <v>81757548</v>
      </c>
      <c r="Y45" s="31">
        <f t="shared" si="5"/>
        <v>-231741</v>
      </c>
      <c r="Z45" s="32">
        <f>+IF(X45&lt;&gt;0,+(Y45/X45)*100,0)</f>
        <v>-0.28344905842821999</v>
      </c>
      <c r="AA45" s="33">
        <f>+AA38+AA44</f>
        <v>83856924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16640804</v>
      </c>
      <c r="D46" s="42">
        <f t="shared" si="6"/>
        <v>0</v>
      </c>
      <c r="E46" s="43">
        <f t="shared" si="6"/>
        <v>-14261764</v>
      </c>
      <c r="F46" s="44">
        <f t="shared" si="6"/>
        <v>18971122</v>
      </c>
      <c r="G46" s="44">
        <f t="shared" si="6"/>
        <v>6482694</v>
      </c>
      <c r="H46" s="44">
        <f t="shared" si="6"/>
        <v>8917231</v>
      </c>
      <c r="I46" s="44">
        <f t="shared" si="6"/>
        <v>-796598</v>
      </c>
      <c r="J46" s="44">
        <f t="shared" si="6"/>
        <v>14603327</v>
      </c>
      <c r="K46" s="44">
        <f t="shared" si="6"/>
        <v>-73796</v>
      </c>
      <c r="L46" s="44">
        <f t="shared" si="6"/>
        <v>-1291826</v>
      </c>
      <c r="M46" s="44">
        <f t="shared" si="6"/>
        <v>-1089197</v>
      </c>
      <c r="N46" s="44">
        <f t="shared" si="6"/>
        <v>-2454819</v>
      </c>
      <c r="O46" s="44">
        <f t="shared" si="6"/>
        <v>-1475547</v>
      </c>
      <c r="P46" s="44">
        <f t="shared" si="6"/>
        <v>1491876</v>
      </c>
      <c r="Q46" s="44">
        <f t="shared" si="6"/>
        <v>299278</v>
      </c>
      <c r="R46" s="44">
        <f t="shared" si="6"/>
        <v>315607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12464115</v>
      </c>
      <c r="X46" s="44">
        <f t="shared" si="6"/>
        <v>18328244</v>
      </c>
      <c r="Y46" s="44">
        <f t="shared" si="6"/>
        <v>-5864129</v>
      </c>
      <c r="Z46" s="45">
        <f>+IF(X46&lt;&gt;0,+(Y46/X46)*100,0)</f>
        <v>-31.995040004923545</v>
      </c>
      <c r="AA46" s="46">
        <f>+AA27-AA45</f>
        <v>18971122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127022611</v>
      </c>
      <c r="D48" s="18"/>
      <c r="E48" s="19"/>
      <c r="F48" s="20">
        <v>132067318</v>
      </c>
      <c r="G48" s="20">
        <v>128016908</v>
      </c>
      <c r="H48" s="20">
        <v>6463821</v>
      </c>
      <c r="I48" s="20">
        <v>1944063</v>
      </c>
      <c r="J48" s="20">
        <v>136424792</v>
      </c>
      <c r="K48" s="20">
        <v>-6671418</v>
      </c>
      <c r="L48" s="20">
        <v>1582869</v>
      </c>
      <c r="M48" s="20">
        <v>-1762405</v>
      </c>
      <c r="N48" s="20">
        <v>-6850954</v>
      </c>
      <c r="O48" s="20">
        <v>-1115446</v>
      </c>
      <c r="P48" s="20">
        <v>2983072</v>
      </c>
      <c r="Q48" s="20">
        <v>1734413</v>
      </c>
      <c r="R48" s="20">
        <v>3602039</v>
      </c>
      <c r="S48" s="20"/>
      <c r="T48" s="20"/>
      <c r="U48" s="20"/>
      <c r="V48" s="20"/>
      <c r="W48" s="20">
        <v>133175877</v>
      </c>
      <c r="X48" s="20">
        <v>132067318</v>
      </c>
      <c r="Y48" s="20">
        <v>1108559</v>
      </c>
      <c r="Z48" s="47">
        <v>0.83938934839276436</v>
      </c>
      <c r="AA48" s="22">
        <v>132067318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127022611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132067318</v>
      </c>
      <c r="G51" s="52">
        <f t="shared" si="7"/>
        <v>128016908</v>
      </c>
      <c r="H51" s="52">
        <f t="shared" si="7"/>
        <v>6463821</v>
      </c>
      <c r="I51" s="52">
        <f t="shared" si="7"/>
        <v>1944063</v>
      </c>
      <c r="J51" s="52">
        <f t="shared" si="7"/>
        <v>136424792</v>
      </c>
      <c r="K51" s="52">
        <f t="shared" si="7"/>
        <v>-6671418</v>
      </c>
      <c r="L51" s="52">
        <f t="shared" si="7"/>
        <v>1582869</v>
      </c>
      <c r="M51" s="52">
        <f t="shared" si="7"/>
        <v>-1762405</v>
      </c>
      <c r="N51" s="52">
        <f t="shared" si="7"/>
        <v>-6850954</v>
      </c>
      <c r="O51" s="52">
        <f t="shared" si="7"/>
        <v>-1115446</v>
      </c>
      <c r="P51" s="52">
        <f t="shared" si="7"/>
        <v>2983072</v>
      </c>
      <c r="Q51" s="52">
        <f t="shared" si="7"/>
        <v>1734413</v>
      </c>
      <c r="R51" s="52">
        <f t="shared" si="7"/>
        <v>3602039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133175877</v>
      </c>
      <c r="X51" s="52">
        <f t="shared" si="7"/>
        <v>132067318</v>
      </c>
      <c r="Y51" s="52">
        <f t="shared" si="7"/>
        <v>1108559</v>
      </c>
      <c r="Z51" s="53">
        <f>+IF(X51&lt;&gt;0,+(Y51/X51)*100,0)</f>
        <v>0.83938934839276436</v>
      </c>
      <c r="AA51" s="54">
        <f>SUM(AA48:AA50)</f>
        <v>132067318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194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550585</v>
      </c>
      <c r="D6" s="18"/>
      <c r="E6" s="19">
        <v>-2399001</v>
      </c>
      <c r="F6" s="20">
        <v>-687249</v>
      </c>
      <c r="G6" s="20">
        <v>390177</v>
      </c>
      <c r="H6" s="20">
        <v>494262</v>
      </c>
      <c r="I6" s="20">
        <v>601253</v>
      </c>
      <c r="J6" s="20">
        <v>1485692</v>
      </c>
      <c r="K6" s="20">
        <v>455829</v>
      </c>
      <c r="L6" s="20">
        <v>289726</v>
      </c>
      <c r="M6" s="20">
        <v>470701</v>
      </c>
      <c r="N6" s="20">
        <v>1216256</v>
      </c>
      <c r="O6" s="20">
        <v>317841</v>
      </c>
      <c r="P6" s="20">
        <v>362517</v>
      </c>
      <c r="Q6" s="20">
        <v>474339</v>
      </c>
      <c r="R6" s="20">
        <v>1154697</v>
      </c>
      <c r="S6" s="20"/>
      <c r="T6" s="20"/>
      <c r="U6" s="20"/>
      <c r="V6" s="20"/>
      <c r="W6" s="20">
        <v>3856645</v>
      </c>
      <c r="X6" s="20">
        <v>-515421</v>
      </c>
      <c r="Y6" s="20">
        <v>4372066</v>
      </c>
      <c r="Z6" s="21">
        <v>-848.25142941401293</v>
      </c>
      <c r="AA6" s="22">
        <v>-687249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37675848</v>
      </c>
      <c r="D8" s="18"/>
      <c r="E8" s="19">
        <v>9133194</v>
      </c>
      <c r="F8" s="20">
        <v>4596114</v>
      </c>
      <c r="G8" s="20">
        <v>1323032</v>
      </c>
      <c r="H8" s="20">
        <v>1266417</v>
      </c>
      <c r="I8" s="20">
        <v>36500435</v>
      </c>
      <c r="J8" s="20">
        <v>39089884</v>
      </c>
      <c r="K8" s="20">
        <v>1144190</v>
      </c>
      <c r="L8" s="20">
        <v>1497906</v>
      </c>
      <c r="M8" s="20">
        <v>1038994</v>
      </c>
      <c r="N8" s="20">
        <v>3681090</v>
      </c>
      <c r="O8" s="20">
        <v>1347269</v>
      </c>
      <c r="P8" s="20">
        <v>1329877</v>
      </c>
      <c r="Q8" s="20">
        <v>1250429</v>
      </c>
      <c r="R8" s="20">
        <v>3927575</v>
      </c>
      <c r="S8" s="20"/>
      <c r="T8" s="20"/>
      <c r="U8" s="20"/>
      <c r="V8" s="20"/>
      <c r="W8" s="20">
        <v>46698549</v>
      </c>
      <c r="X8" s="20">
        <v>3447108</v>
      </c>
      <c r="Y8" s="20">
        <v>43251441</v>
      </c>
      <c r="Z8" s="21">
        <v>1254.7167364643058</v>
      </c>
      <c r="AA8" s="22">
        <v>4596114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>
        <v>4432397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3324294</v>
      </c>
      <c r="Y9" s="20">
        <v>-3324294</v>
      </c>
      <c r="Z9" s="21">
        <v>-100</v>
      </c>
      <c r="AA9" s="22">
        <v>4432397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>
        <v>-100000</v>
      </c>
      <c r="F11" s="20">
        <v>-100000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-74997</v>
      </c>
      <c r="Y11" s="20">
        <v>74997</v>
      </c>
      <c r="Z11" s="21">
        <v>-100</v>
      </c>
      <c r="AA11" s="22">
        <v>-100000</v>
      </c>
    </row>
    <row r="12" spans="1:27" x14ac:dyDescent="0.25">
      <c r="A12" s="23" t="s">
        <v>41</v>
      </c>
      <c r="B12" s="17" t="s">
        <v>33</v>
      </c>
      <c r="C12" s="18">
        <v>16680</v>
      </c>
      <c r="D12" s="18"/>
      <c r="E12" s="19">
        <v>1177902</v>
      </c>
      <c r="F12" s="20">
        <v>1176563</v>
      </c>
      <c r="G12" s="24">
        <v>2027119</v>
      </c>
      <c r="H12" s="24">
        <v>-2475979</v>
      </c>
      <c r="I12" s="24">
        <v>1923186</v>
      </c>
      <c r="J12" s="20">
        <v>1474326</v>
      </c>
      <c r="K12" s="24">
        <v>-2855638</v>
      </c>
      <c r="L12" s="24">
        <v>-2003207</v>
      </c>
      <c r="M12" s="20">
        <v>2</v>
      </c>
      <c r="N12" s="24">
        <v>-4858843</v>
      </c>
      <c r="O12" s="24">
        <v>143050</v>
      </c>
      <c r="P12" s="24">
        <v>-140251</v>
      </c>
      <c r="Q12" s="20">
        <v>532319</v>
      </c>
      <c r="R12" s="24">
        <v>535118</v>
      </c>
      <c r="S12" s="24"/>
      <c r="T12" s="20"/>
      <c r="U12" s="24"/>
      <c r="V12" s="24"/>
      <c r="W12" s="24">
        <v>-2849399</v>
      </c>
      <c r="X12" s="20">
        <v>882423</v>
      </c>
      <c r="Y12" s="24">
        <v>-3731822</v>
      </c>
      <c r="Z12" s="25">
        <v>-422.90624791058258</v>
      </c>
      <c r="AA12" s="26">
        <v>1176563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38243113</v>
      </c>
      <c r="D14" s="29">
        <f>SUM(D6:D13)</f>
        <v>0</v>
      </c>
      <c r="E14" s="30">
        <f t="shared" si="0"/>
        <v>7812095</v>
      </c>
      <c r="F14" s="31">
        <f t="shared" si="0"/>
        <v>9417825</v>
      </c>
      <c r="G14" s="31">
        <f t="shared" si="0"/>
        <v>3740328</v>
      </c>
      <c r="H14" s="31">
        <f t="shared" si="0"/>
        <v>-715300</v>
      </c>
      <c r="I14" s="31">
        <f t="shared" si="0"/>
        <v>39024874</v>
      </c>
      <c r="J14" s="31">
        <f t="shared" si="0"/>
        <v>42049902</v>
      </c>
      <c r="K14" s="31">
        <f t="shared" si="0"/>
        <v>-1255619</v>
      </c>
      <c r="L14" s="31">
        <f t="shared" si="0"/>
        <v>-215575</v>
      </c>
      <c r="M14" s="31">
        <f t="shared" si="0"/>
        <v>1509697</v>
      </c>
      <c r="N14" s="31">
        <f t="shared" si="0"/>
        <v>38503</v>
      </c>
      <c r="O14" s="31">
        <f t="shared" si="0"/>
        <v>1808160</v>
      </c>
      <c r="P14" s="31">
        <f t="shared" si="0"/>
        <v>1552143</v>
      </c>
      <c r="Q14" s="31">
        <f t="shared" si="0"/>
        <v>2257087</v>
      </c>
      <c r="R14" s="31">
        <f t="shared" si="0"/>
        <v>5617390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47705795</v>
      </c>
      <c r="X14" s="31">
        <f t="shared" si="0"/>
        <v>7063407</v>
      </c>
      <c r="Y14" s="31">
        <f t="shared" si="0"/>
        <v>40642388</v>
      </c>
      <c r="Z14" s="32">
        <f>+IF(X14&lt;&gt;0,+(Y14/X14)*100,0)</f>
        <v>575.39354591912945</v>
      </c>
      <c r="AA14" s="33">
        <f>SUM(AA6:AA13)</f>
        <v>9417825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3150000</v>
      </c>
      <c r="D18" s="18"/>
      <c r="E18" s="19">
        <v>3759625</v>
      </c>
      <c r="F18" s="20">
        <v>1266787</v>
      </c>
      <c r="G18" s="24"/>
      <c r="H18" s="24"/>
      <c r="I18" s="24">
        <v>3150000</v>
      </c>
      <c r="J18" s="20">
        <v>3150000</v>
      </c>
      <c r="K18" s="24">
        <v>397220</v>
      </c>
      <c r="L18" s="24"/>
      <c r="M18" s="20"/>
      <c r="N18" s="24">
        <v>397220</v>
      </c>
      <c r="O18" s="24"/>
      <c r="P18" s="24"/>
      <c r="Q18" s="20"/>
      <c r="R18" s="24"/>
      <c r="S18" s="24"/>
      <c r="T18" s="20"/>
      <c r="U18" s="24"/>
      <c r="V18" s="24"/>
      <c r="W18" s="24">
        <v>3547220</v>
      </c>
      <c r="X18" s="20">
        <v>950094</v>
      </c>
      <c r="Y18" s="24">
        <v>2597126</v>
      </c>
      <c r="Z18" s="25">
        <v>273.35463648860008</v>
      </c>
      <c r="AA18" s="26">
        <v>1266787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3150000</v>
      </c>
      <c r="D26" s="29">
        <f t="shared" ref="D26:Y26" si="1">SUM(D16:D25)</f>
        <v>0</v>
      </c>
      <c r="E26" s="35">
        <f t="shared" si="1"/>
        <v>3759625</v>
      </c>
      <c r="F26" s="36">
        <f t="shared" si="1"/>
        <v>1266787</v>
      </c>
      <c r="G26" s="36">
        <f t="shared" si="1"/>
        <v>0</v>
      </c>
      <c r="H26" s="36">
        <f t="shared" si="1"/>
        <v>0</v>
      </c>
      <c r="I26" s="36">
        <f t="shared" si="1"/>
        <v>3150000</v>
      </c>
      <c r="J26" s="36">
        <f t="shared" si="1"/>
        <v>3150000</v>
      </c>
      <c r="K26" s="36">
        <f t="shared" si="1"/>
        <v>397220</v>
      </c>
      <c r="L26" s="36">
        <f t="shared" si="1"/>
        <v>0</v>
      </c>
      <c r="M26" s="36">
        <f t="shared" si="1"/>
        <v>0</v>
      </c>
      <c r="N26" s="36">
        <f t="shared" si="1"/>
        <v>397220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3547220</v>
      </c>
      <c r="X26" s="36">
        <f t="shared" si="1"/>
        <v>950094</v>
      </c>
      <c r="Y26" s="36">
        <f t="shared" si="1"/>
        <v>2597126</v>
      </c>
      <c r="Z26" s="37">
        <f>+IF(X26&lt;&gt;0,+(Y26/X26)*100,0)</f>
        <v>273.35463648860008</v>
      </c>
      <c r="AA26" s="38">
        <f>SUM(AA16:AA25)</f>
        <v>1266787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41393113</v>
      </c>
      <c r="D27" s="29">
        <f>+D14+D26</f>
        <v>0</v>
      </c>
      <c r="E27" s="30">
        <f t="shared" si="2"/>
        <v>11571720</v>
      </c>
      <c r="F27" s="31">
        <f t="shared" si="2"/>
        <v>10684612</v>
      </c>
      <c r="G27" s="31">
        <f t="shared" si="2"/>
        <v>3740328</v>
      </c>
      <c r="H27" s="31">
        <f t="shared" si="2"/>
        <v>-715300</v>
      </c>
      <c r="I27" s="31">
        <f t="shared" si="2"/>
        <v>42174874</v>
      </c>
      <c r="J27" s="31">
        <f t="shared" si="2"/>
        <v>45199902</v>
      </c>
      <c r="K27" s="31">
        <f t="shared" si="2"/>
        <v>-858399</v>
      </c>
      <c r="L27" s="31">
        <f t="shared" si="2"/>
        <v>-215575</v>
      </c>
      <c r="M27" s="31">
        <f t="shared" si="2"/>
        <v>1509697</v>
      </c>
      <c r="N27" s="31">
        <f t="shared" si="2"/>
        <v>435723</v>
      </c>
      <c r="O27" s="31">
        <f t="shared" si="2"/>
        <v>1808160</v>
      </c>
      <c r="P27" s="31">
        <f t="shared" si="2"/>
        <v>1552143</v>
      </c>
      <c r="Q27" s="31">
        <f t="shared" si="2"/>
        <v>2257087</v>
      </c>
      <c r="R27" s="31">
        <f t="shared" si="2"/>
        <v>5617390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51253015</v>
      </c>
      <c r="X27" s="31">
        <f t="shared" si="2"/>
        <v>8013501</v>
      </c>
      <c r="Y27" s="31">
        <f t="shared" si="2"/>
        <v>43239514</v>
      </c>
      <c r="Z27" s="32">
        <f>+IF(X27&lt;&gt;0,+(Y27/X27)*100,0)</f>
        <v>539.58331071525413</v>
      </c>
      <c r="AA27" s="33">
        <f>+AA14+AA26</f>
        <v>10684612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>
        <v>390615</v>
      </c>
      <c r="F33" s="20">
        <v>390616</v>
      </c>
      <c r="G33" s="20"/>
      <c r="H33" s="20"/>
      <c r="I33" s="20"/>
      <c r="J33" s="20"/>
      <c r="K33" s="20">
        <v>171594</v>
      </c>
      <c r="L33" s="20">
        <v>208973</v>
      </c>
      <c r="M33" s="20">
        <v>161693</v>
      </c>
      <c r="N33" s="20">
        <v>542260</v>
      </c>
      <c r="O33" s="20">
        <v>155870</v>
      </c>
      <c r="P33" s="20">
        <v>165359</v>
      </c>
      <c r="Q33" s="20">
        <v>171707</v>
      </c>
      <c r="R33" s="20">
        <v>492936</v>
      </c>
      <c r="S33" s="20"/>
      <c r="T33" s="20"/>
      <c r="U33" s="20"/>
      <c r="V33" s="20"/>
      <c r="W33" s="20">
        <v>1035196</v>
      </c>
      <c r="X33" s="20">
        <v>292968</v>
      </c>
      <c r="Y33" s="20">
        <v>742228</v>
      </c>
      <c r="Z33" s="21">
        <v>253.34780590371645</v>
      </c>
      <c r="AA33" s="22">
        <v>390616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1964016</v>
      </c>
      <c r="F36" s="20">
        <v>1964017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1473012</v>
      </c>
      <c r="Y36" s="20">
        <v>-1473012</v>
      </c>
      <c r="Z36" s="21">
        <v>-100</v>
      </c>
      <c r="AA36" s="22">
        <v>1964017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2354631</v>
      </c>
      <c r="F38" s="31">
        <f t="shared" si="3"/>
        <v>2354633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171594</v>
      </c>
      <c r="L38" s="31">
        <f t="shared" si="3"/>
        <v>208973</v>
      </c>
      <c r="M38" s="31">
        <f t="shared" si="3"/>
        <v>161693</v>
      </c>
      <c r="N38" s="31">
        <f t="shared" si="3"/>
        <v>542260</v>
      </c>
      <c r="O38" s="31">
        <f t="shared" si="3"/>
        <v>155870</v>
      </c>
      <c r="P38" s="31">
        <f t="shared" si="3"/>
        <v>165359</v>
      </c>
      <c r="Q38" s="31">
        <f t="shared" si="3"/>
        <v>171707</v>
      </c>
      <c r="R38" s="31">
        <f t="shared" si="3"/>
        <v>492936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1035196</v>
      </c>
      <c r="X38" s="31">
        <f t="shared" si="3"/>
        <v>1765980</v>
      </c>
      <c r="Y38" s="31">
        <f t="shared" si="3"/>
        <v>-730784</v>
      </c>
      <c r="Z38" s="32">
        <f>+IF(X38&lt;&gt;0,+(Y38/X38)*100,0)</f>
        <v>-41.381216095312517</v>
      </c>
      <c r="AA38" s="33">
        <f>SUM(AA30:AA37)</f>
        <v>2354633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2354631</v>
      </c>
      <c r="F45" s="31">
        <f t="shared" si="5"/>
        <v>2354633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171594</v>
      </c>
      <c r="L45" s="31">
        <f t="shared" si="5"/>
        <v>208973</v>
      </c>
      <c r="M45" s="31">
        <f t="shared" si="5"/>
        <v>161693</v>
      </c>
      <c r="N45" s="31">
        <f t="shared" si="5"/>
        <v>542260</v>
      </c>
      <c r="O45" s="31">
        <f t="shared" si="5"/>
        <v>155870</v>
      </c>
      <c r="P45" s="31">
        <f t="shared" si="5"/>
        <v>165359</v>
      </c>
      <c r="Q45" s="31">
        <f t="shared" si="5"/>
        <v>171707</v>
      </c>
      <c r="R45" s="31">
        <f t="shared" si="5"/>
        <v>492936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1035196</v>
      </c>
      <c r="X45" s="31">
        <f t="shared" si="5"/>
        <v>1765980</v>
      </c>
      <c r="Y45" s="31">
        <f t="shared" si="5"/>
        <v>-730784</v>
      </c>
      <c r="Z45" s="32">
        <f>+IF(X45&lt;&gt;0,+(Y45/X45)*100,0)</f>
        <v>-41.381216095312517</v>
      </c>
      <c r="AA45" s="33">
        <f>+AA38+AA44</f>
        <v>2354633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41393113</v>
      </c>
      <c r="D46" s="42">
        <f t="shared" si="6"/>
        <v>0</v>
      </c>
      <c r="E46" s="43">
        <f t="shared" si="6"/>
        <v>9217089</v>
      </c>
      <c r="F46" s="44">
        <f t="shared" si="6"/>
        <v>8329979</v>
      </c>
      <c r="G46" s="44">
        <f t="shared" si="6"/>
        <v>3740328</v>
      </c>
      <c r="H46" s="44">
        <f t="shared" si="6"/>
        <v>-715300</v>
      </c>
      <c r="I46" s="44">
        <f t="shared" si="6"/>
        <v>42174874</v>
      </c>
      <c r="J46" s="44">
        <f t="shared" si="6"/>
        <v>45199902</v>
      </c>
      <c r="K46" s="44">
        <f t="shared" si="6"/>
        <v>-1029993</v>
      </c>
      <c r="L46" s="44">
        <f t="shared" si="6"/>
        <v>-424548</v>
      </c>
      <c r="M46" s="44">
        <f t="shared" si="6"/>
        <v>1348004</v>
      </c>
      <c r="N46" s="44">
        <f t="shared" si="6"/>
        <v>-106537</v>
      </c>
      <c r="O46" s="44">
        <f t="shared" si="6"/>
        <v>1652290</v>
      </c>
      <c r="P46" s="44">
        <f t="shared" si="6"/>
        <v>1386784</v>
      </c>
      <c r="Q46" s="44">
        <f t="shared" si="6"/>
        <v>2085380</v>
      </c>
      <c r="R46" s="44">
        <f t="shared" si="6"/>
        <v>5124454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50217819</v>
      </c>
      <c r="X46" s="44">
        <f t="shared" si="6"/>
        <v>6247521</v>
      </c>
      <c r="Y46" s="44">
        <f t="shared" si="6"/>
        <v>43970298</v>
      </c>
      <c r="Z46" s="45">
        <f>+IF(X46&lt;&gt;0,+(Y46/X46)*100,0)</f>
        <v>703.80392478872818</v>
      </c>
      <c r="AA46" s="46">
        <f>+AA27-AA45</f>
        <v>8329979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12404005</v>
      </c>
      <c r="F48" s="20">
        <v>5641511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4231143</v>
      </c>
      <c r="Y48" s="20">
        <v>-4231143</v>
      </c>
      <c r="Z48" s="47">
        <v>-100</v>
      </c>
      <c r="AA48" s="22">
        <v>5641511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12404005</v>
      </c>
      <c r="F51" s="52">
        <f t="shared" si="7"/>
        <v>5641511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4231143</v>
      </c>
      <c r="Y51" s="52">
        <f t="shared" si="7"/>
        <v>-4231143</v>
      </c>
      <c r="Z51" s="53">
        <f>+IF(X51&lt;&gt;0,+(Y51/X51)*100,0)</f>
        <v>-100</v>
      </c>
      <c r="AA51" s="54">
        <f>SUM(AA48:AA50)</f>
        <v>5641511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195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86351518</v>
      </c>
      <c r="D6" s="18"/>
      <c r="E6" s="19">
        <v>-30125043</v>
      </c>
      <c r="F6" s="20">
        <v>63332321</v>
      </c>
      <c r="G6" s="20">
        <v>113625523</v>
      </c>
      <c r="H6" s="20">
        <v>-3977375</v>
      </c>
      <c r="I6" s="20">
        <v>-3593996</v>
      </c>
      <c r="J6" s="20">
        <v>106054152</v>
      </c>
      <c r="K6" s="20">
        <v>-3172576</v>
      </c>
      <c r="L6" s="20">
        <v>-3223286</v>
      </c>
      <c r="M6" s="20">
        <v>8699588</v>
      </c>
      <c r="N6" s="20">
        <v>2303726</v>
      </c>
      <c r="O6" s="20">
        <v>-4585175</v>
      </c>
      <c r="P6" s="20">
        <v>-9600958</v>
      </c>
      <c r="Q6" s="20">
        <v>5502845</v>
      </c>
      <c r="R6" s="20">
        <v>-8683288</v>
      </c>
      <c r="S6" s="20"/>
      <c r="T6" s="20"/>
      <c r="U6" s="20"/>
      <c r="V6" s="20"/>
      <c r="W6" s="20">
        <v>99674590</v>
      </c>
      <c r="X6" s="20">
        <v>66813518</v>
      </c>
      <c r="Y6" s="20">
        <v>32861072</v>
      </c>
      <c r="Z6" s="21">
        <v>49.183268571488782</v>
      </c>
      <c r="AA6" s="22">
        <v>63332321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17963475</v>
      </c>
      <c r="D8" s="18"/>
      <c r="E8" s="19">
        <v>-19847922</v>
      </c>
      <c r="F8" s="20">
        <v>-1516446</v>
      </c>
      <c r="G8" s="20">
        <v>18587148</v>
      </c>
      <c r="H8" s="20">
        <v>537962</v>
      </c>
      <c r="I8" s="20">
        <v>309208</v>
      </c>
      <c r="J8" s="20">
        <v>19434318</v>
      </c>
      <c r="K8" s="20">
        <v>-752363</v>
      </c>
      <c r="L8" s="20">
        <v>-514579</v>
      </c>
      <c r="M8" s="20">
        <v>-354060</v>
      </c>
      <c r="N8" s="20">
        <v>-1621002</v>
      </c>
      <c r="O8" s="20">
        <v>877762</v>
      </c>
      <c r="P8" s="20">
        <v>380758</v>
      </c>
      <c r="Q8" s="20">
        <v>-133133</v>
      </c>
      <c r="R8" s="20">
        <v>1125387</v>
      </c>
      <c r="S8" s="20"/>
      <c r="T8" s="20"/>
      <c r="U8" s="20"/>
      <c r="V8" s="20"/>
      <c r="W8" s="20">
        <v>18938703</v>
      </c>
      <c r="X8" s="20">
        <v>3224739</v>
      </c>
      <c r="Y8" s="20">
        <v>15713964</v>
      </c>
      <c r="Z8" s="21">
        <v>487.29413450204805</v>
      </c>
      <c r="AA8" s="22">
        <v>-1516446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-15859311</v>
      </c>
      <c r="D11" s="18"/>
      <c r="E11" s="19">
        <v>-870128</v>
      </c>
      <c r="F11" s="20">
        <v>-16582441</v>
      </c>
      <c r="G11" s="20">
        <v>-16035310</v>
      </c>
      <c r="H11" s="20">
        <v>-652921</v>
      </c>
      <c r="I11" s="20">
        <v>-185496</v>
      </c>
      <c r="J11" s="20">
        <v>-16873727</v>
      </c>
      <c r="K11" s="20">
        <v>-287591</v>
      </c>
      <c r="L11" s="20">
        <v>-257539</v>
      </c>
      <c r="M11" s="20">
        <v>-118431</v>
      </c>
      <c r="N11" s="20">
        <v>-663561</v>
      </c>
      <c r="O11" s="20">
        <v>-560475</v>
      </c>
      <c r="P11" s="20">
        <v>-197310</v>
      </c>
      <c r="Q11" s="20">
        <v>-266624</v>
      </c>
      <c r="R11" s="20">
        <v>-1024409</v>
      </c>
      <c r="S11" s="20"/>
      <c r="T11" s="20"/>
      <c r="U11" s="20"/>
      <c r="V11" s="20"/>
      <c r="W11" s="20">
        <v>-18561697</v>
      </c>
      <c r="X11" s="20">
        <v>-16453112</v>
      </c>
      <c r="Y11" s="20">
        <v>-2108585</v>
      </c>
      <c r="Z11" s="21">
        <v>12.81572142704675</v>
      </c>
      <c r="AA11" s="22">
        <v>-16582441</v>
      </c>
    </row>
    <row r="12" spans="1:27" x14ac:dyDescent="0.25">
      <c r="A12" s="23" t="s">
        <v>41</v>
      </c>
      <c r="B12" s="17" t="s">
        <v>33</v>
      </c>
      <c r="C12" s="18">
        <v>13297</v>
      </c>
      <c r="D12" s="18"/>
      <c r="E12" s="19"/>
      <c r="F12" s="20">
        <v>13297</v>
      </c>
      <c r="G12" s="24">
        <v>41644</v>
      </c>
      <c r="H12" s="24">
        <v>1830224</v>
      </c>
      <c r="I12" s="24">
        <v>57824</v>
      </c>
      <c r="J12" s="20">
        <v>1929692</v>
      </c>
      <c r="K12" s="24">
        <v>20290</v>
      </c>
      <c r="L12" s="24">
        <v>10637</v>
      </c>
      <c r="M12" s="20">
        <v>15970</v>
      </c>
      <c r="N12" s="24">
        <v>46897</v>
      </c>
      <c r="O12" s="24">
        <v>-66519</v>
      </c>
      <c r="P12" s="24">
        <v>774244</v>
      </c>
      <c r="Q12" s="20">
        <v>-580777</v>
      </c>
      <c r="R12" s="24">
        <v>126948</v>
      </c>
      <c r="S12" s="24"/>
      <c r="T12" s="20"/>
      <c r="U12" s="24"/>
      <c r="V12" s="24"/>
      <c r="W12" s="24">
        <v>2103537</v>
      </c>
      <c r="X12" s="20">
        <v>13297</v>
      </c>
      <c r="Y12" s="24">
        <v>2090240</v>
      </c>
      <c r="Z12" s="25">
        <v>15719.636008122132</v>
      </c>
      <c r="AA12" s="26">
        <v>13297</v>
      </c>
    </row>
    <row r="13" spans="1:27" x14ac:dyDescent="0.25">
      <c r="A13" s="23" t="s">
        <v>42</v>
      </c>
      <c r="B13" s="17" t="s">
        <v>33</v>
      </c>
      <c r="C13" s="18">
        <v>-997349</v>
      </c>
      <c r="D13" s="18"/>
      <c r="E13" s="19">
        <v>-997349</v>
      </c>
      <c r="F13" s="20">
        <v>-997349</v>
      </c>
      <c r="G13" s="20">
        <v>-997349</v>
      </c>
      <c r="H13" s="20"/>
      <c r="I13" s="20"/>
      <c r="J13" s="20">
        <v>-997349</v>
      </c>
      <c r="K13" s="20"/>
      <c r="L13" s="20"/>
      <c r="M13" s="20"/>
      <c r="N13" s="20"/>
      <c r="O13" s="20"/>
      <c r="P13" s="20"/>
      <c r="Q13" s="20">
        <v>997349</v>
      </c>
      <c r="R13" s="20">
        <v>997349</v>
      </c>
      <c r="S13" s="20"/>
      <c r="T13" s="20"/>
      <c r="U13" s="20"/>
      <c r="V13" s="20"/>
      <c r="W13" s="20"/>
      <c r="X13" s="20">
        <v>-997349</v>
      </c>
      <c r="Y13" s="20">
        <v>997349</v>
      </c>
      <c r="Z13" s="21">
        <v>-100</v>
      </c>
      <c r="AA13" s="22">
        <v>-997349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87471630</v>
      </c>
      <c r="D14" s="29">
        <f>SUM(D6:D13)</f>
        <v>0</v>
      </c>
      <c r="E14" s="30">
        <f t="shared" si="0"/>
        <v>-51840442</v>
      </c>
      <c r="F14" s="31">
        <f t="shared" si="0"/>
        <v>44249382</v>
      </c>
      <c r="G14" s="31">
        <f t="shared" si="0"/>
        <v>115221656</v>
      </c>
      <c r="H14" s="31">
        <f t="shared" si="0"/>
        <v>-2262110</v>
      </c>
      <c r="I14" s="31">
        <f t="shared" si="0"/>
        <v>-3412460</v>
      </c>
      <c r="J14" s="31">
        <f t="shared" si="0"/>
        <v>109547086</v>
      </c>
      <c r="K14" s="31">
        <f t="shared" si="0"/>
        <v>-4192240</v>
      </c>
      <c r="L14" s="31">
        <f t="shared" si="0"/>
        <v>-3984767</v>
      </c>
      <c r="M14" s="31">
        <f t="shared" si="0"/>
        <v>8243067</v>
      </c>
      <c r="N14" s="31">
        <f t="shared" si="0"/>
        <v>66060</v>
      </c>
      <c r="O14" s="31">
        <f t="shared" si="0"/>
        <v>-4334407</v>
      </c>
      <c r="P14" s="31">
        <f t="shared" si="0"/>
        <v>-8643266</v>
      </c>
      <c r="Q14" s="31">
        <f t="shared" si="0"/>
        <v>5519660</v>
      </c>
      <c r="R14" s="31">
        <f t="shared" si="0"/>
        <v>-7458013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102155133</v>
      </c>
      <c r="X14" s="31">
        <f t="shared" si="0"/>
        <v>52601093</v>
      </c>
      <c r="Y14" s="31">
        <f t="shared" si="0"/>
        <v>49554040</v>
      </c>
      <c r="Z14" s="32">
        <f>+IF(X14&lt;&gt;0,+(Y14/X14)*100,0)</f>
        <v>94.207243944531726</v>
      </c>
      <c r="AA14" s="33">
        <f>SUM(AA6:AA13)</f>
        <v>44249382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12966852</v>
      </c>
      <c r="D18" s="18"/>
      <c r="E18" s="19">
        <v>3343055</v>
      </c>
      <c r="F18" s="20">
        <v>5112258</v>
      </c>
      <c r="G18" s="24">
        <v>12176338</v>
      </c>
      <c r="H18" s="24">
        <v>-419170</v>
      </c>
      <c r="I18" s="24">
        <v>-525059</v>
      </c>
      <c r="J18" s="20">
        <v>11232109</v>
      </c>
      <c r="K18" s="24">
        <v>-542120</v>
      </c>
      <c r="L18" s="24">
        <v>-512633</v>
      </c>
      <c r="M18" s="20">
        <v>-423920</v>
      </c>
      <c r="N18" s="24">
        <v>-1478673</v>
      </c>
      <c r="O18" s="24">
        <v>-542120</v>
      </c>
      <c r="P18" s="24">
        <v>-469089</v>
      </c>
      <c r="Q18" s="20">
        <v>-488420</v>
      </c>
      <c r="R18" s="24">
        <v>-1499629</v>
      </c>
      <c r="S18" s="24"/>
      <c r="T18" s="20"/>
      <c r="U18" s="24"/>
      <c r="V18" s="24"/>
      <c r="W18" s="24">
        <v>8253807</v>
      </c>
      <c r="X18" s="20">
        <v>6915977</v>
      </c>
      <c r="Y18" s="24">
        <v>1337830</v>
      </c>
      <c r="Z18" s="25">
        <v>19.344049293397013</v>
      </c>
      <c r="AA18" s="26">
        <v>5112258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12966852</v>
      </c>
      <c r="D26" s="29">
        <f t="shared" ref="D26:Y26" si="1">SUM(D16:D25)</f>
        <v>0</v>
      </c>
      <c r="E26" s="35">
        <f t="shared" si="1"/>
        <v>3343055</v>
      </c>
      <c r="F26" s="36">
        <f t="shared" si="1"/>
        <v>5112258</v>
      </c>
      <c r="G26" s="36">
        <f t="shared" si="1"/>
        <v>12176338</v>
      </c>
      <c r="H26" s="36">
        <f t="shared" si="1"/>
        <v>-419170</v>
      </c>
      <c r="I26" s="36">
        <f t="shared" si="1"/>
        <v>-525059</v>
      </c>
      <c r="J26" s="36">
        <f t="shared" si="1"/>
        <v>11232109</v>
      </c>
      <c r="K26" s="36">
        <f t="shared" si="1"/>
        <v>-542120</v>
      </c>
      <c r="L26" s="36">
        <f t="shared" si="1"/>
        <v>-512633</v>
      </c>
      <c r="M26" s="36">
        <f t="shared" si="1"/>
        <v>-423920</v>
      </c>
      <c r="N26" s="36">
        <f t="shared" si="1"/>
        <v>-1478673</v>
      </c>
      <c r="O26" s="36">
        <f t="shared" si="1"/>
        <v>-542120</v>
      </c>
      <c r="P26" s="36">
        <f t="shared" si="1"/>
        <v>-469089</v>
      </c>
      <c r="Q26" s="36">
        <f t="shared" si="1"/>
        <v>-488420</v>
      </c>
      <c r="R26" s="36">
        <f t="shared" si="1"/>
        <v>-1499629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8253807</v>
      </c>
      <c r="X26" s="36">
        <f t="shared" si="1"/>
        <v>6915977</v>
      </c>
      <c r="Y26" s="36">
        <f t="shared" si="1"/>
        <v>1337830</v>
      </c>
      <c r="Z26" s="37">
        <f>+IF(X26&lt;&gt;0,+(Y26/X26)*100,0)</f>
        <v>19.344049293397013</v>
      </c>
      <c r="AA26" s="38">
        <f>SUM(AA16:AA25)</f>
        <v>5112258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100438482</v>
      </c>
      <c r="D27" s="29">
        <f>+D14+D26</f>
        <v>0</v>
      </c>
      <c r="E27" s="30">
        <f t="shared" si="2"/>
        <v>-48497387</v>
      </c>
      <c r="F27" s="31">
        <f t="shared" si="2"/>
        <v>49361640</v>
      </c>
      <c r="G27" s="31">
        <f t="shared" si="2"/>
        <v>127397994</v>
      </c>
      <c r="H27" s="31">
        <f t="shared" si="2"/>
        <v>-2681280</v>
      </c>
      <c r="I27" s="31">
        <f t="shared" si="2"/>
        <v>-3937519</v>
      </c>
      <c r="J27" s="31">
        <f t="shared" si="2"/>
        <v>120779195</v>
      </c>
      <c r="K27" s="31">
        <f t="shared" si="2"/>
        <v>-4734360</v>
      </c>
      <c r="L27" s="31">
        <f t="shared" si="2"/>
        <v>-4497400</v>
      </c>
      <c r="M27" s="31">
        <f t="shared" si="2"/>
        <v>7819147</v>
      </c>
      <c r="N27" s="31">
        <f t="shared" si="2"/>
        <v>-1412613</v>
      </c>
      <c r="O27" s="31">
        <f t="shared" si="2"/>
        <v>-4876527</v>
      </c>
      <c r="P27" s="31">
        <f t="shared" si="2"/>
        <v>-9112355</v>
      </c>
      <c r="Q27" s="31">
        <f t="shared" si="2"/>
        <v>5031240</v>
      </c>
      <c r="R27" s="31">
        <f t="shared" si="2"/>
        <v>-8957642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110408940</v>
      </c>
      <c r="X27" s="31">
        <f t="shared" si="2"/>
        <v>59517070</v>
      </c>
      <c r="Y27" s="31">
        <f t="shared" si="2"/>
        <v>50891870</v>
      </c>
      <c r="Z27" s="32">
        <f>+IF(X27&lt;&gt;0,+(Y27/X27)*100,0)</f>
        <v>85.508023160414311</v>
      </c>
      <c r="AA27" s="33">
        <f>+AA14+AA26</f>
        <v>49361640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-289988</v>
      </c>
      <c r="D32" s="18"/>
      <c r="E32" s="19"/>
      <c r="F32" s="20">
        <v>-289987</v>
      </c>
      <c r="G32" s="20">
        <v>-292900</v>
      </c>
      <c r="H32" s="20">
        <v>-682</v>
      </c>
      <c r="I32" s="20">
        <v>-884</v>
      </c>
      <c r="J32" s="20">
        <v>-294466</v>
      </c>
      <c r="K32" s="20">
        <v>-1922</v>
      </c>
      <c r="L32" s="20">
        <v>-4850</v>
      </c>
      <c r="M32" s="20">
        <v>-399</v>
      </c>
      <c r="N32" s="20">
        <v>-7171</v>
      </c>
      <c r="O32" s="20">
        <v>-669</v>
      </c>
      <c r="P32" s="20">
        <v>-1441</v>
      </c>
      <c r="Q32" s="20">
        <v>-464</v>
      </c>
      <c r="R32" s="20">
        <v>-2574</v>
      </c>
      <c r="S32" s="20"/>
      <c r="T32" s="20"/>
      <c r="U32" s="20"/>
      <c r="V32" s="20"/>
      <c r="W32" s="20">
        <v>-304211</v>
      </c>
      <c r="X32" s="20">
        <v>-289987</v>
      </c>
      <c r="Y32" s="20">
        <v>-14224</v>
      </c>
      <c r="Z32" s="21">
        <v>4.905047467645101</v>
      </c>
      <c r="AA32" s="22">
        <v>-289987</v>
      </c>
    </row>
    <row r="33" spans="1:27" x14ac:dyDescent="0.25">
      <c r="A33" s="23" t="s">
        <v>61</v>
      </c>
      <c r="B33" s="17" t="s">
        <v>33</v>
      </c>
      <c r="C33" s="18">
        <v>38909108</v>
      </c>
      <c r="D33" s="18"/>
      <c r="E33" s="19">
        <v>798889</v>
      </c>
      <c r="F33" s="20">
        <v>39755996</v>
      </c>
      <c r="G33" s="20">
        <v>41053313</v>
      </c>
      <c r="H33" s="20">
        <v>2402696</v>
      </c>
      <c r="I33" s="20">
        <v>2909180</v>
      </c>
      <c r="J33" s="20">
        <v>46365189</v>
      </c>
      <c r="K33" s="20">
        <v>1402910</v>
      </c>
      <c r="L33" s="20">
        <v>2585845</v>
      </c>
      <c r="M33" s="20">
        <v>2855638</v>
      </c>
      <c r="N33" s="20">
        <v>6844393</v>
      </c>
      <c r="O33" s="20">
        <v>6481849</v>
      </c>
      <c r="P33" s="20">
        <v>-117861</v>
      </c>
      <c r="Q33" s="20">
        <v>10428762</v>
      </c>
      <c r="R33" s="20">
        <v>16792750</v>
      </c>
      <c r="S33" s="20"/>
      <c r="T33" s="20"/>
      <c r="U33" s="20"/>
      <c r="V33" s="20"/>
      <c r="W33" s="20">
        <v>70002332</v>
      </c>
      <c r="X33" s="20">
        <v>39527473</v>
      </c>
      <c r="Y33" s="20">
        <v>30474859</v>
      </c>
      <c r="Z33" s="21">
        <v>77.097918705807473</v>
      </c>
      <c r="AA33" s="22">
        <v>39755996</v>
      </c>
    </row>
    <row r="34" spans="1:27" x14ac:dyDescent="0.25">
      <c r="A34" s="23" t="s">
        <v>62</v>
      </c>
      <c r="B34" s="17" t="s">
        <v>33</v>
      </c>
      <c r="C34" s="18">
        <v>463420</v>
      </c>
      <c r="D34" s="18"/>
      <c r="E34" s="19"/>
      <c r="F34" s="20">
        <v>463420</v>
      </c>
      <c r="G34" s="20">
        <v>463420</v>
      </c>
      <c r="H34" s="20"/>
      <c r="I34" s="20"/>
      <c r="J34" s="20">
        <v>463420</v>
      </c>
      <c r="K34" s="20"/>
      <c r="L34" s="20"/>
      <c r="M34" s="20"/>
      <c r="N34" s="20"/>
      <c r="O34" s="20"/>
      <c r="P34" s="20"/>
      <c r="Q34" s="20">
        <v>-204470</v>
      </c>
      <c r="R34" s="20">
        <v>-204470</v>
      </c>
      <c r="S34" s="20"/>
      <c r="T34" s="20"/>
      <c r="U34" s="20"/>
      <c r="V34" s="20"/>
      <c r="W34" s="20">
        <v>258950</v>
      </c>
      <c r="X34" s="20">
        <v>463420</v>
      </c>
      <c r="Y34" s="20">
        <v>-204470</v>
      </c>
      <c r="Z34" s="21">
        <v>-44.121962798325491</v>
      </c>
      <c r="AA34" s="22">
        <v>463420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532882</v>
      </c>
      <c r="D36" s="18"/>
      <c r="E36" s="19">
        <v>4500</v>
      </c>
      <c r="F36" s="20">
        <v>537382</v>
      </c>
      <c r="G36" s="20">
        <v>1868756</v>
      </c>
      <c r="H36" s="20">
        <v>21390</v>
      </c>
      <c r="I36" s="20">
        <v>100123</v>
      </c>
      <c r="J36" s="20">
        <v>1990269</v>
      </c>
      <c r="K36" s="20">
        <v>87042</v>
      </c>
      <c r="L36" s="20">
        <v>5811</v>
      </c>
      <c r="M36" s="20">
        <v>-12582</v>
      </c>
      <c r="N36" s="20">
        <v>80271</v>
      </c>
      <c r="O36" s="20">
        <v>-154202</v>
      </c>
      <c r="P36" s="20">
        <v>70987</v>
      </c>
      <c r="Q36" s="20">
        <v>13930</v>
      </c>
      <c r="R36" s="20">
        <v>-69285</v>
      </c>
      <c r="S36" s="20"/>
      <c r="T36" s="20"/>
      <c r="U36" s="20"/>
      <c r="V36" s="20"/>
      <c r="W36" s="20">
        <v>2001255</v>
      </c>
      <c r="X36" s="20">
        <v>536257</v>
      </c>
      <c r="Y36" s="20">
        <v>1464998</v>
      </c>
      <c r="Z36" s="21">
        <v>273.18953412263147</v>
      </c>
      <c r="AA36" s="22">
        <v>537382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39615422</v>
      </c>
      <c r="D38" s="29">
        <f t="shared" ref="D38:Y38" si="3">SUM(D30:D37)</f>
        <v>0</v>
      </c>
      <c r="E38" s="30">
        <f t="shared" si="3"/>
        <v>803389</v>
      </c>
      <c r="F38" s="31">
        <f t="shared" si="3"/>
        <v>40466811</v>
      </c>
      <c r="G38" s="31">
        <f t="shared" si="3"/>
        <v>43092589</v>
      </c>
      <c r="H38" s="31">
        <f t="shared" si="3"/>
        <v>2423404</v>
      </c>
      <c r="I38" s="31">
        <f t="shared" si="3"/>
        <v>3008419</v>
      </c>
      <c r="J38" s="31">
        <f t="shared" si="3"/>
        <v>48524412</v>
      </c>
      <c r="K38" s="31">
        <f t="shared" si="3"/>
        <v>1488030</v>
      </c>
      <c r="L38" s="31">
        <f t="shared" si="3"/>
        <v>2586806</v>
      </c>
      <c r="M38" s="31">
        <f t="shared" si="3"/>
        <v>2842657</v>
      </c>
      <c r="N38" s="31">
        <f t="shared" si="3"/>
        <v>6917493</v>
      </c>
      <c r="O38" s="31">
        <f t="shared" si="3"/>
        <v>6326978</v>
      </c>
      <c r="P38" s="31">
        <f t="shared" si="3"/>
        <v>-48315</v>
      </c>
      <c r="Q38" s="31">
        <f t="shared" si="3"/>
        <v>10237758</v>
      </c>
      <c r="R38" s="31">
        <f t="shared" si="3"/>
        <v>16516421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71958326</v>
      </c>
      <c r="X38" s="31">
        <f t="shared" si="3"/>
        <v>40237163</v>
      </c>
      <c r="Y38" s="31">
        <f t="shared" si="3"/>
        <v>31721163</v>
      </c>
      <c r="Z38" s="32">
        <f>+IF(X38&lt;&gt;0,+(Y38/X38)*100,0)</f>
        <v>78.835485990898519</v>
      </c>
      <c r="AA38" s="33">
        <f>SUM(AA30:AA37)</f>
        <v>40466811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>
        <v>1759149</v>
      </c>
      <c r="F41" s="20">
        <v>1759149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1319364</v>
      </c>
      <c r="Y41" s="20">
        <v>-1319364</v>
      </c>
      <c r="Z41" s="21">
        <v>-100</v>
      </c>
      <c r="AA41" s="22">
        <v>1759149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1759149</v>
      </c>
      <c r="F44" s="36">
        <f t="shared" si="4"/>
        <v>1759149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1319364</v>
      </c>
      <c r="Y44" s="36">
        <f t="shared" si="4"/>
        <v>-1319364</v>
      </c>
      <c r="Z44" s="37">
        <f>+IF(X44&lt;&gt;0,+(Y44/X44)*100,0)</f>
        <v>-100</v>
      </c>
      <c r="AA44" s="38">
        <f>SUM(AA40:AA43)</f>
        <v>1759149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39615422</v>
      </c>
      <c r="D45" s="29">
        <f>+D38+D44</f>
        <v>0</v>
      </c>
      <c r="E45" s="30">
        <f t="shared" si="5"/>
        <v>2562538</v>
      </c>
      <c r="F45" s="31">
        <f t="shared" si="5"/>
        <v>42225960</v>
      </c>
      <c r="G45" s="31">
        <f t="shared" si="5"/>
        <v>43092589</v>
      </c>
      <c r="H45" s="31">
        <f t="shared" si="5"/>
        <v>2423404</v>
      </c>
      <c r="I45" s="31">
        <f t="shared" si="5"/>
        <v>3008419</v>
      </c>
      <c r="J45" s="31">
        <f t="shared" si="5"/>
        <v>48524412</v>
      </c>
      <c r="K45" s="31">
        <f t="shared" si="5"/>
        <v>1488030</v>
      </c>
      <c r="L45" s="31">
        <f t="shared" si="5"/>
        <v>2586806</v>
      </c>
      <c r="M45" s="31">
        <f t="shared" si="5"/>
        <v>2842657</v>
      </c>
      <c r="N45" s="31">
        <f t="shared" si="5"/>
        <v>6917493</v>
      </c>
      <c r="O45" s="31">
        <f t="shared" si="5"/>
        <v>6326978</v>
      </c>
      <c r="P45" s="31">
        <f t="shared" si="5"/>
        <v>-48315</v>
      </c>
      <c r="Q45" s="31">
        <f t="shared" si="5"/>
        <v>10237758</v>
      </c>
      <c r="R45" s="31">
        <f t="shared" si="5"/>
        <v>16516421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71958326</v>
      </c>
      <c r="X45" s="31">
        <f t="shared" si="5"/>
        <v>41556527</v>
      </c>
      <c r="Y45" s="31">
        <f t="shared" si="5"/>
        <v>30401799</v>
      </c>
      <c r="Z45" s="32">
        <f>+IF(X45&lt;&gt;0,+(Y45/X45)*100,0)</f>
        <v>73.157699150364522</v>
      </c>
      <c r="AA45" s="33">
        <f>+AA38+AA44</f>
        <v>42225960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60823060</v>
      </c>
      <c r="D46" s="42">
        <f t="shared" si="6"/>
        <v>0</v>
      </c>
      <c r="E46" s="43">
        <f t="shared" si="6"/>
        <v>-51059925</v>
      </c>
      <c r="F46" s="44">
        <f t="shared" si="6"/>
        <v>7135680</v>
      </c>
      <c r="G46" s="44">
        <f t="shared" si="6"/>
        <v>84305405</v>
      </c>
      <c r="H46" s="44">
        <f t="shared" si="6"/>
        <v>-5104684</v>
      </c>
      <c r="I46" s="44">
        <f t="shared" si="6"/>
        <v>-6945938</v>
      </c>
      <c r="J46" s="44">
        <f t="shared" si="6"/>
        <v>72254783</v>
      </c>
      <c r="K46" s="44">
        <f t="shared" si="6"/>
        <v>-6222390</v>
      </c>
      <c r="L46" s="44">
        <f t="shared" si="6"/>
        <v>-7084206</v>
      </c>
      <c r="M46" s="44">
        <f t="shared" si="6"/>
        <v>4976490</v>
      </c>
      <c r="N46" s="44">
        <f t="shared" si="6"/>
        <v>-8330106</v>
      </c>
      <c r="O46" s="44">
        <f t="shared" si="6"/>
        <v>-11203505</v>
      </c>
      <c r="P46" s="44">
        <f t="shared" si="6"/>
        <v>-9064040</v>
      </c>
      <c r="Q46" s="44">
        <f t="shared" si="6"/>
        <v>-5206518</v>
      </c>
      <c r="R46" s="44">
        <f t="shared" si="6"/>
        <v>-25474063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38450614</v>
      </c>
      <c r="X46" s="44">
        <f t="shared" si="6"/>
        <v>17960543</v>
      </c>
      <c r="Y46" s="44">
        <f t="shared" si="6"/>
        <v>20490071</v>
      </c>
      <c r="Z46" s="45">
        <f>+IF(X46&lt;&gt;0,+(Y46/X46)*100,0)</f>
        <v>114.0838058181203</v>
      </c>
      <c r="AA46" s="46">
        <f>+AA27-AA45</f>
        <v>7135680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-129978922</v>
      </c>
      <c r="D48" s="18"/>
      <c r="E48" s="19">
        <v>-61107278</v>
      </c>
      <c r="F48" s="20">
        <v>-183547438</v>
      </c>
      <c r="G48" s="20">
        <v>-94532822</v>
      </c>
      <c r="H48" s="20">
        <v>-6076751</v>
      </c>
      <c r="I48" s="20">
        <v>-18169277</v>
      </c>
      <c r="J48" s="20">
        <v>-118778850</v>
      </c>
      <c r="K48" s="20">
        <v>-5911007</v>
      </c>
      <c r="L48" s="20">
        <v>-6667899</v>
      </c>
      <c r="M48" s="20">
        <v>6982826</v>
      </c>
      <c r="N48" s="20">
        <v>-5596080</v>
      </c>
      <c r="O48" s="20">
        <v>-11020455</v>
      </c>
      <c r="P48" s="20">
        <v>-8537994</v>
      </c>
      <c r="Q48" s="20">
        <v>4429214</v>
      </c>
      <c r="R48" s="20">
        <v>-15129235</v>
      </c>
      <c r="S48" s="20"/>
      <c r="T48" s="20"/>
      <c r="U48" s="20"/>
      <c r="V48" s="20"/>
      <c r="W48" s="20">
        <v>-139504165</v>
      </c>
      <c r="X48" s="20">
        <v>-172722575</v>
      </c>
      <c r="Y48" s="20">
        <v>33218410</v>
      </c>
      <c r="Z48" s="47">
        <v>-19.232234118788469</v>
      </c>
      <c r="AA48" s="22">
        <v>-183547438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-129978922</v>
      </c>
      <c r="D51" s="50">
        <f t="shared" ref="D51:Y51" si="7">SUM(D48:D50)</f>
        <v>0</v>
      </c>
      <c r="E51" s="51">
        <f t="shared" si="7"/>
        <v>-61107278</v>
      </c>
      <c r="F51" s="52">
        <f t="shared" si="7"/>
        <v>-183547438</v>
      </c>
      <c r="G51" s="52">
        <f t="shared" si="7"/>
        <v>-94532822</v>
      </c>
      <c r="H51" s="52">
        <f t="shared" si="7"/>
        <v>-6076751</v>
      </c>
      <c r="I51" s="52">
        <f t="shared" si="7"/>
        <v>-18169277</v>
      </c>
      <c r="J51" s="52">
        <f t="shared" si="7"/>
        <v>-118778850</v>
      </c>
      <c r="K51" s="52">
        <f t="shared" si="7"/>
        <v>-5911007</v>
      </c>
      <c r="L51" s="52">
        <f t="shared" si="7"/>
        <v>-6667899</v>
      </c>
      <c r="M51" s="52">
        <f t="shared" si="7"/>
        <v>6982826</v>
      </c>
      <c r="N51" s="52">
        <f t="shared" si="7"/>
        <v>-5596080</v>
      </c>
      <c r="O51" s="52">
        <f t="shared" si="7"/>
        <v>-11020455</v>
      </c>
      <c r="P51" s="52">
        <f t="shared" si="7"/>
        <v>-8537994</v>
      </c>
      <c r="Q51" s="52">
        <f t="shared" si="7"/>
        <v>4429214</v>
      </c>
      <c r="R51" s="52">
        <f t="shared" si="7"/>
        <v>-15129235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-139504165</v>
      </c>
      <c r="X51" s="52">
        <f t="shared" si="7"/>
        <v>-172722575</v>
      </c>
      <c r="Y51" s="52">
        <f t="shared" si="7"/>
        <v>33218410</v>
      </c>
      <c r="Z51" s="53">
        <f>+IF(X51&lt;&gt;0,+(Y51/X51)*100,0)</f>
        <v>-19.232234118788469</v>
      </c>
      <c r="AA51" s="54">
        <f>SUM(AA48:AA50)</f>
        <v>-183547438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196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1960</v>
      </c>
      <c r="D6" s="18"/>
      <c r="E6" s="19">
        <v>-1807153</v>
      </c>
      <c r="F6" s="20">
        <v>-1717914</v>
      </c>
      <c r="G6" s="20">
        <v>100360</v>
      </c>
      <c r="H6" s="20">
        <v>1890</v>
      </c>
      <c r="I6" s="20">
        <v>106830</v>
      </c>
      <c r="J6" s="20">
        <v>209080</v>
      </c>
      <c r="K6" s="20">
        <v>56750</v>
      </c>
      <c r="L6" s="20">
        <v>77380</v>
      </c>
      <c r="M6" s="20">
        <v>34000</v>
      </c>
      <c r="N6" s="20">
        <v>168130</v>
      </c>
      <c r="O6" s="20">
        <v>39120</v>
      </c>
      <c r="P6" s="20">
        <v>118260</v>
      </c>
      <c r="Q6" s="20">
        <v>68640</v>
      </c>
      <c r="R6" s="20">
        <v>226020</v>
      </c>
      <c r="S6" s="20"/>
      <c r="T6" s="20"/>
      <c r="U6" s="20"/>
      <c r="V6" s="20"/>
      <c r="W6" s="20">
        <v>603230</v>
      </c>
      <c r="X6" s="20">
        <v>-1288449</v>
      </c>
      <c r="Y6" s="20">
        <v>1891679</v>
      </c>
      <c r="Z6" s="21">
        <v>-146.81830635127972</v>
      </c>
      <c r="AA6" s="22">
        <v>-1717914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436297</v>
      </c>
      <c r="D8" s="18"/>
      <c r="E8" s="19">
        <v>450023</v>
      </c>
      <c r="F8" s="20">
        <v>538412</v>
      </c>
      <c r="G8" s="20">
        <v>401457</v>
      </c>
      <c r="H8" s="20">
        <v>63630</v>
      </c>
      <c r="I8" s="20">
        <v>394987</v>
      </c>
      <c r="J8" s="20">
        <v>860074</v>
      </c>
      <c r="K8" s="20">
        <v>9210</v>
      </c>
      <c r="L8" s="20">
        <v>-11420</v>
      </c>
      <c r="M8" s="20">
        <v>31960</v>
      </c>
      <c r="N8" s="20">
        <v>29750</v>
      </c>
      <c r="O8" s="20">
        <v>26840</v>
      </c>
      <c r="P8" s="20">
        <v>-52300</v>
      </c>
      <c r="Q8" s="20">
        <v>-2680</v>
      </c>
      <c r="R8" s="20">
        <v>-28140</v>
      </c>
      <c r="S8" s="20"/>
      <c r="T8" s="20"/>
      <c r="U8" s="20"/>
      <c r="V8" s="20"/>
      <c r="W8" s="20">
        <v>861684</v>
      </c>
      <c r="X8" s="20">
        <v>403803</v>
      </c>
      <c r="Y8" s="20">
        <v>457881</v>
      </c>
      <c r="Z8" s="21">
        <v>113.39217390658317</v>
      </c>
      <c r="AA8" s="22">
        <v>538412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>
        <v>-270000</v>
      </c>
      <c r="F11" s="20">
        <v>-320000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-240003</v>
      </c>
      <c r="Y11" s="20">
        <v>240003</v>
      </c>
      <c r="Z11" s="21">
        <v>-100</v>
      </c>
      <c r="AA11" s="22">
        <v>-320000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335802</v>
      </c>
      <c r="F12" s="20">
        <v>296560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222426</v>
      </c>
      <c r="Y12" s="24">
        <v>-222426</v>
      </c>
      <c r="Z12" s="25">
        <v>-100</v>
      </c>
      <c r="AA12" s="26">
        <v>296560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438257</v>
      </c>
      <c r="D14" s="29">
        <f>SUM(D6:D13)</f>
        <v>0</v>
      </c>
      <c r="E14" s="30">
        <f t="shared" si="0"/>
        <v>-1291328</v>
      </c>
      <c r="F14" s="31">
        <f t="shared" si="0"/>
        <v>-1202942</v>
      </c>
      <c r="G14" s="31">
        <f t="shared" si="0"/>
        <v>501817</v>
      </c>
      <c r="H14" s="31">
        <f t="shared" si="0"/>
        <v>65520</v>
      </c>
      <c r="I14" s="31">
        <f t="shared" si="0"/>
        <v>501817</v>
      </c>
      <c r="J14" s="31">
        <f t="shared" si="0"/>
        <v>1069154</v>
      </c>
      <c r="K14" s="31">
        <f t="shared" si="0"/>
        <v>65960</v>
      </c>
      <c r="L14" s="31">
        <f t="shared" si="0"/>
        <v>65960</v>
      </c>
      <c r="M14" s="31">
        <f t="shared" si="0"/>
        <v>65960</v>
      </c>
      <c r="N14" s="31">
        <f t="shared" si="0"/>
        <v>197880</v>
      </c>
      <c r="O14" s="31">
        <f t="shared" si="0"/>
        <v>65960</v>
      </c>
      <c r="P14" s="31">
        <f t="shared" si="0"/>
        <v>65960</v>
      </c>
      <c r="Q14" s="31">
        <f t="shared" si="0"/>
        <v>65960</v>
      </c>
      <c r="R14" s="31">
        <f t="shared" si="0"/>
        <v>197880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1464914</v>
      </c>
      <c r="X14" s="31">
        <f t="shared" si="0"/>
        <v>-902223</v>
      </c>
      <c r="Y14" s="31">
        <f t="shared" si="0"/>
        <v>2367137</v>
      </c>
      <c r="Z14" s="32">
        <f>+IF(X14&lt;&gt;0,+(Y14/X14)*100,0)</f>
        <v>-262.36717529923311</v>
      </c>
      <c r="AA14" s="33">
        <f>SUM(AA6:AA13)</f>
        <v>-1202942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438257</v>
      </c>
      <c r="D27" s="29">
        <f>+D14+D26</f>
        <v>0</v>
      </c>
      <c r="E27" s="30">
        <f t="shared" si="2"/>
        <v>-1291328</v>
      </c>
      <c r="F27" s="31">
        <f t="shared" si="2"/>
        <v>-1202942</v>
      </c>
      <c r="G27" s="31">
        <f t="shared" si="2"/>
        <v>501817</v>
      </c>
      <c r="H27" s="31">
        <f t="shared" si="2"/>
        <v>65520</v>
      </c>
      <c r="I27" s="31">
        <f t="shared" si="2"/>
        <v>501817</v>
      </c>
      <c r="J27" s="31">
        <f t="shared" si="2"/>
        <v>1069154</v>
      </c>
      <c r="K27" s="31">
        <f t="shared" si="2"/>
        <v>65960</v>
      </c>
      <c r="L27" s="31">
        <f t="shared" si="2"/>
        <v>65960</v>
      </c>
      <c r="M27" s="31">
        <f t="shared" si="2"/>
        <v>65960</v>
      </c>
      <c r="N27" s="31">
        <f t="shared" si="2"/>
        <v>197880</v>
      </c>
      <c r="O27" s="31">
        <f t="shared" si="2"/>
        <v>65960</v>
      </c>
      <c r="P27" s="31">
        <f t="shared" si="2"/>
        <v>65960</v>
      </c>
      <c r="Q27" s="31">
        <f t="shared" si="2"/>
        <v>65960</v>
      </c>
      <c r="R27" s="31">
        <f t="shared" si="2"/>
        <v>197880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1464914</v>
      </c>
      <c r="X27" s="31">
        <f t="shared" si="2"/>
        <v>-902223</v>
      </c>
      <c r="Y27" s="31">
        <f t="shared" si="2"/>
        <v>2367137</v>
      </c>
      <c r="Z27" s="32">
        <f>+IF(X27&lt;&gt;0,+(Y27/X27)*100,0)</f>
        <v>-262.36717529923311</v>
      </c>
      <c r="AA27" s="33">
        <f>+AA14+AA26</f>
        <v>-1202942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438257</v>
      </c>
      <c r="D46" s="42">
        <f t="shared" si="6"/>
        <v>0</v>
      </c>
      <c r="E46" s="43">
        <f t="shared" si="6"/>
        <v>-1291328</v>
      </c>
      <c r="F46" s="44">
        <f t="shared" si="6"/>
        <v>-1202942</v>
      </c>
      <c r="G46" s="44">
        <f t="shared" si="6"/>
        <v>501817</v>
      </c>
      <c r="H46" s="44">
        <f t="shared" si="6"/>
        <v>65520</v>
      </c>
      <c r="I46" s="44">
        <f t="shared" si="6"/>
        <v>501817</v>
      </c>
      <c r="J46" s="44">
        <f t="shared" si="6"/>
        <v>1069154</v>
      </c>
      <c r="K46" s="44">
        <f t="shared" si="6"/>
        <v>65960</v>
      </c>
      <c r="L46" s="44">
        <f t="shared" si="6"/>
        <v>65960</v>
      </c>
      <c r="M46" s="44">
        <f t="shared" si="6"/>
        <v>65960</v>
      </c>
      <c r="N46" s="44">
        <f t="shared" si="6"/>
        <v>197880</v>
      </c>
      <c r="O46" s="44">
        <f t="shared" si="6"/>
        <v>65960</v>
      </c>
      <c r="P46" s="44">
        <f t="shared" si="6"/>
        <v>65960</v>
      </c>
      <c r="Q46" s="44">
        <f t="shared" si="6"/>
        <v>65960</v>
      </c>
      <c r="R46" s="44">
        <f t="shared" si="6"/>
        <v>197880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1464914</v>
      </c>
      <c r="X46" s="44">
        <f t="shared" si="6"/>
        <v>-902223</v>
      </c>
      <c r="Y46" s="44">
        <f t="shared" si="6"/>
        <v>2367137</v>
      </c>
      <c r="Z46" s="45">
        <f>+IF(X46&lt;&gt;0,+(Y46/X46)*100,0)</f>
        <v>-262.36717529923311</v>
      </c>
      <c r="AA46" s="46">
        <f>+AA27-AA45</f>
        <v>-1202942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347908</v>
      </c>
      <c r="F48" s="20">
        <v>436297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327222</v>
      </c>
      <c r="Y48" s="20">
        <v>-327222</v>
      </c>
      <c r="Z48" s="47">
        <v>-100</v>
      </c>
      <c r="AA48" s="22">
        <v>436297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347908</v>
      </c>
      <c r="F51" s="52">
        <f t="shared" si="7"/>
        <v>436297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327222</v>
      </c>
      <c r="Y51" s="52">
        <f t="shared" si="7"/>
        <v>-327222</v>
      </c>
      <c r="Z51" s="53">
        <f>+IF(X51&lt;&gt;0,+(Y51/X51)*100,0)</f>
        <v>-100</v>
      </c>
      <c r="AA51" s="54">
        <f>SUM(AA48:AA50)</f>
        <v>436297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197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270290</v>
      </c>
      <c r="D6" s="18"/>
      <c r="E6" s="19">
        <v>-1529500</v>
      </c>
      <c r="F6" s="20">
        <v>-1647490</v>
      </c>
      <c r="G6" s="20">
        <v>9030</v>
      </c>
      <c r="H6" s="20">
        <v>9030</v>
      </c>
      <c r="I6" s="20">
        <v>9030</v>
      </c>
      <c r="J6" s="20">
        <v>27090</v>
      </c>
      <c r="K6" s="20">
        <v>9183</v>
      </c>
      <c r="L6" s="20">
        <v>9081</v>
      </c>
      <c r="M6" s="20">
        <v>9030</v>
      </c>
      <c r="N6" s="20">
        <v>27294</v>
      </c>
      <c r="O6" s="20">
        <v>9030</v>
      </c>
      <c r="P6" s="20">
        <v>9030</v>
      </c>
      <c r="Q6" s="20">
        <v>9030</v>
      </c>
      <c r="R6" s="20">
        <v>27090</v>
      </c>
      <c r="S6" s="20"/>
      <c r="T6" s="20"/>
      <c r="U6" s="20"/>
      <c r="V6" s="20"/>
      <c r="W6" s="20">
        <v>81474</v>
      </c>
      <c r="X6" s="20">
        <v>-1235619</v>
      </c>
      <c r="Y6" s="20">
        <v>1317093</v>
      </c>
      <c r="Z6" s="21">
        <v>-106.59378012154232</v>
      </c>
      <c r="AA6" s="22">
        <v>-1647490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199500</v>
      </c>
      <c r="F12" s="20">
        <v>214890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161172</v>
      </c>
      <c r="Y12" s="24">
        <v>-161172</v>
      </c>
      <c r="Z12" s="25">
        <v>-100</v>
      </c>
      <c r="AA12" s="26">
        <v>214890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270290</v>
      </c>
      <c r="D14" s="29">
        <f>SUM(D6:D13)</f>
        <v>0</v>
      </c>
      <c r="E14" s="30">
        <f t="shared" si="0"/>
        <v>-1330000</v>
      </c>
      <c r="F14" s="31">
        <f t="shared" si="0"/>
        <v>-1432600</v>
      </c>
      <c r="G14" s="31">
        <f t="shared" si="0"/>
        <v>9030</v>
      </c>
      <c r="H14" s="31">
        <f t="shared" si="0"/>
        <v>9030</v>
      </c>
      <c r="I14" s="31">
        <f t="shared" si="0"/>
        <v>9030</v>
      </c>
      <c r="J14" s="31">
        <f t="shared" si="0"/>
        <v>27090</v>
      </c>
      <c r="K14" s="31">
        <f t="shared" si="0"/>
        <v>9183</v>
      </c>
      <c r="L14" s="31">
        <f t="shared" si="0"/>
        <v>9081</v>
      </c>
      <c r="M14" s="31">
        <f t="shared" si="0"/>
        <v>9030</v>
      </c>
      <c r="N14" s="31">
        <f t="shared" si="0"/>
        <v>27294</v>
      </c>
      <c r="O14" s="31">
        <f t="shared" si="0"/>
        <v>9030</v>
      </c>
      <c r="P14" s="31">
        <f t="shared" si="0"/>
        <v>9030</v>
      </c>
      <c r="Q14" s="31">
        <f t="shared" si="0"/>
        <v>9030</v>
      </c>
      <c r="R14" s="31">
        <f t="shared" si="0"/>
        <v>27090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81474</v>
      </c>
      <c r="X14" s="31">
        <f t="shared" si="0"/>
        <v>-1074447</v>
      </c>
      <c r="Y14" s="31">
        <f t="shared" si="0"/>
        <v>1155921</v>
      </c>
      <c r="Z14" s="32">
        <f>+IF(X14&lt;&gt;0,+(Y14/X14)*100,0)</f>
        <v>-107.5828775174578</v>
      </c>
      <c r="AA14" s="33">
        <f>SUM(AA6:AA13)</f>
        <v>-1432600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3102134</v>
      </c>
      <c r="D18" s="18"/>
      <c r="E18" s="19"/>
      <c r="F18" s="20"/>
      <c r="G18" s="24"/>
      <c r="H18" s="24">
        <v>-2431621</v>
      </c>
      <c r="I18" s="24"/>
      <c r="J18" s="20">
        <v>-2431621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-2431621</v>
      </c>
      <c r="X18" s="20"/>
      <c r="Y18" s="24">
        <v>-2431621</v>
      </c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3102134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-2431621</v>
      </c>
      <c r="I26" s="36">
        <f t="shared" si="1"/>
        <v>0</v>
      </c>
      <c r="J26" s="36">
        <f t="shared" si="1"/>
        <v>-2431621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-2431621</v>
      </c>
      <c r="X26" s="36">
        <f t="shared" si="1"/>
        <v>0</v>
      </c>
      <c r="Y26" s="36">
        <f t="shared" si="1"/>
        <v>-2431621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3372424</v>
      </c>
      <c r="D27" s="29">
        <f>+D14+D26</f>
        <v>0</v>
      </c>
      <c r="E27" s="30">
        <f t="shared" si="2"/>
        <v>-1330000</v>
      </c>
      <c r="F27" s="31">
        <f t="shared" si="2"/>
        <v>-1432600</v>
      </c>
      <c r="G27" s="31">
        <f t="shared" si="2"/>
        <v>9030</v>
      </c>
      <c r="H27" s="31">
        <f t="shared" si="2"/>
        <v>-2422591</v>
      </c>
      <c r="I27" s="31">
        <f t="shared" si="2"/>
        <v>9030</v>
      </c>
      <c r="J27" s="31">
        <f t="shared" si="2"/>
        <v>-2404531</v>
      </c>
      <c r="K27" s="31">
        <f t="shared" si="2"/>
        <v>9183</v>
      </c>
      <c r="L27" s="31">
        <f t="shared" si="2"/>
        <v>9081</v>
      </c>
      <c r="M27" s="31">
        <f t="shared" si="2"/>
        <v>9030</v>
      </c>
      <c r="N27" s="31">
        <f t="shared" si="2"/>
        <v>27294</v>
      </c>
      <c r="O27" s="31">
        <f t="shared" si="2"/>
        <v>9030</v>
      </c>
      <c r="P27" s="31">
        <f t="shared" si="2"/>
        <v>9030</v>
      </c>
      <c r="Q27" s="31">
        <f t="shared" si="2"/>
        <v>9030</v>
      </c>
      <c r="R27" s="31">
        <f t="shared" si="2"/>
        <v>27090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-2350147</v>
      </c>
      <c r="X27" s="31">
        <f t="shared" si="2"/>
        <v>-1074447</v>
      </c>
      <c r="Y27" s="31">
        <f t="shared" si="2"/>
        <v>-1275700</v>
      </c>
      <c r="Z27" s="32">
        <f>+IF(X27&lt;&gt;0,+(Y27/X27)*100,0)</f>
        <v>118.73084479737017</v>
      </c>
      <c r="AA27" s="33">
        <f>+AA14+AA26</f>
        <v>-1432600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994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994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994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3371430</v>
      </c>
      <c r="D46" s="42">
        <f t="shared" si="6"/>
        <v>0</v>
      </c>
      <c r="E46" s="43">
        <f t="shared" si="6"/>
        <v>-1330000</v>
      </c>
      <c r="F46" s="44">
        <f t="shared" si="6"/>
        <v>-1432600</v>
      </c>
      <c r="G46" s="44">
        <f t="shared" si="6"/>
        <v>9030</v>
      </c>
      <c r="H46" s="44">
        <f t="shared" si="6"/>
        <v>-2422591</v>
      </c>
      <c r="I46" s="44">
        <f t="shared" si="6"/>
        <v>9030</v>
      </c>
      <c r="J46" s="44">
        <f t="shared" si="6"/>
        <v>-2404531</v>
      </c>
      <c r="K46" s="44">
        <f t="shared" si="6"/>
        <v>9183</v>
      </c>
      <c r="L46" s="44">
        <f t="shared" si="6"/>
        <v>9081</v>
      </c>
      <c r="M46" s="44">
        <f t="shared" si="6"/>
        <v>9030</v>
      </c>
      <c r="N46" s="44">
        <f t="shared" si="6"/>
        <v>27294</v>
      </c>
      <c r="O46" s="44">
        <f t="shared" si="6"/>
        <v>9030</v>
      </c>
      <c r="P46" s="44">
        <f t="shared" si="6"/>
        <v>9030</v>
      </c>
      <c r="Q46" s="44">
        <f t="shared" si="6"/>
        <v>9030</v>
      </c>
      <c r="R46" s="44">
        <f t="shared" si="6"/>
        <v>27090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-2350147</v>
      </c>
      <c r="X46" s="44">
        <f t="shared" si="6"/>
        <v>-1074447</v>
      </c>
      <c r="Y46" s="44">
        <f t="shared" si="6"/>
        <v>-1275700</v>
      </c>
      <c r="Z46" s="45">
        <f>+IF(X46&lt;&gt;0,+(Y46/X46)*100,0)</f>
        <v>118.73084479737017</v>
      </c>
      <c r="AA46" s="46">
        <f>+AA27-AA45</f>
        <v>-1432600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198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199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94983351</v>
      </c>
      <c r="D6" s="18"/>
      <c r="E6" s="19">
        <v>10192978</v>
      </c>
      <c r="F6" s="20">
        <v>10913090</v>
      </c>
      <c r="G6" s="20">
        <v>96326929</v>
      </c>
      <c r="H6" s="20">
        <v>1497481</v>
      </c>
      <c r="I6" s="20">
        <v>1451668</v>
      </c>
      <c r="J6" s="20">
        <v>99276078</v>
      </c>
      <c r="K6" s="20">
        <v>116951</v>
      </c>
      <c r="L6" s="20">
        <v>1292078</v>
      </c>
      <c r="M6" s="20">
        <v>1517566</v>
      </c>
      <c r="N6" s="20">
        <v>2926595</v>
      </c>
      <c r="O6" s="20">
        <v>1362627</v>
      </c>
      <c r="P6" s="20">
        <v>1487592</v>
      </c>
      <c r="Q6" s="20">
        <v>1477453</v>
      </c>
      <c r="R6" s="20">
        <v>4327672</v>
      </c>
      <c r="S6" s="20"/>
      <c r="T6" s="20"/>
      <c r="U6" s="20"/>
      <c r="V6" s="20"/>
      <c r="W6" s="20">
        <v>106530345</v>
      </c>
      <c r="X6" s="20">
        <v>7824772</v>
      </c>
      <c r="Y6" s="20">
        <v>98705573</v>
      </c>
      <c r="Z6" s="21">
        <v>1261.4498288256832</v>
      </c>
      <c r="AA6" s="22">
        <v>10913090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29423584</v>
      </c>
      <c r="D8" s="18"/>
      <c r="E8" s="19">
        <v>-13762642</v>
      </c>
      <c r="F8" s="20">
        <v>-11962642</v>
      </c>
      <c r="G8" s="20">
        <v>31666232</v>
      </c>
      <c r="H8" s="20">
        <v>-160421</v>
      </c>
      <c r="I8" s="20">
        <v>-1368388</v>
      </c>
      <c r="J8" s="20">
        <v>30137423</v>
      </c>
      <c r="K8" s="20">
        <v>-126732</v>
      </c>
      <c r="L8" s="20">
        <v>381218</v>
      </c>
      <c r="M8" s="20">
        <v>165700</v>
      </c>
      <c r="N8" s="20">
        <v>420186</v>
      </c>
      <c r="O8" s="20">
        <v>2973125</v>
      </c>
      <c r="P8" s="20">
        <v>243389</v>
      </c>
      <c r="Q8" s="20">
        <v>-592217</v>
      </c>
      <c r="R8" s="20">
        <v>2624297</v>
      </c>
      <c r="S8" s="20"/>
      <c r="T8" s="20"/>
      <c r="U8" s="20"/>
      <c r="V8" s="20"/>
      <c r="W8" s="20">
        <v>33181906</v>
      </c>
      <c r="X8" s="20">
        <v>-9466983</v>
      </c>
      <c r="Y8" s="20">
        <v>42648889</v>
      </c>
      <c r="Z8" s="21">
        <v>-450.50137937292163</v>
      </c>
      <c r="AA8" s="22">
        <v>-11962642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>
        <v>-7</v>
      </c>
      <c r="N9" s="20">
        <v>-7</v>
      </c>
      <c r="O9" s="20"/>
      <c r="P9" s="20"/>
      <c r="Q9" s="20"/>
      <c r="R9" s="20"/>
      <c r="S9" s="20"/>
      <c r="T9" s="20"/>
      <c r="U9" s="20"/>
      <c r="V9" s="20"/>
      <c r="W9" s="20">
        <v>-7</v>
      </c>
      <c r="X9" s="20"/>
      <c r="Y9" s="20">
        <v>-7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-7512574</v>
      </c>
      <c r="D11" s="18"/>
      <c r="E11" s="19">
        <v>62080</v>
      </c>
      <c r="F11" s="20">
        <v>262080</v>
      </c>
      <c r="G11" s="20">
        <v>-7577622</v>
      </c>
      <c r="H11" s="20">
        <v>-60527</v>
      </c>
      <c r="I11" s="20">
        <v>-78084</v>
      </c>
      <c r="J11" s="20">
        <v>-7716233</v>
      </c>
      <c r="K11" s="20">
        <v>-99241</v>
      </c>
      <c r="L11" s="20">
        <v>-70599</v>
      </c>
      <c r="M11" s="20">
        <v>-48325</v>
      </c>
      <c r="N11" s="20">
        <v>-218165</v>
      </c>
      <c r="O11" s="20">
        <v>-42342</v>
      </c>
      <c r="P11" s="20">
        <v>-90697</v>
      </c>
      <c r="Q11" s="20">
        <v>-127620</v>
      </c>
      <c r="R11" s="20">
        <v>-260659</v>
      </c>
      <c r="S11" s="20"/>
      <c r="T11" s="20"/>
      <c r="U11" s="20"/>
      <c r="V11" s="20"/>
      <c r="W11" s="20">
        <v>-8195057</v>
      </c>
      <c r="X11" s="20">
        <v>126557</v>
      </c>
      <c r="Y11" s="20">
        <v>-8321614</v>
      </c>
      <c r="Z11" s="21">
        <v>-6575.388165016554</v>
      </c>
      <c r="AA11" s="22">
        <v>262080</v>
      </c>
    </row>
    <row r="12" spans="1:27" x14ac:dyDescent="0.25">
      <c r="A12" s="23" t="s">
        <v>41</v>
      </c>
      <c r="B12" s="17" t="s">
        <v>33</v>
      </c>
      <c r="C12" s="18">
        <v>1023934</v>
      </c>
      <c r="D12" s="18"/>
      <c r="E12" s="19"/>
      <c r="F12" s="20"/>
      <c r="G12" s="24">
        <v>1023934</v>
      </c>
      <c r="H12" s="24"/>
      <c r="I12" s="24"/>
      <c r="J12" s="20">
        <v>1023934</v>
      </c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>
        <v>1023934</v>
      </c>
      <c r="X12" s="20"/>
      <c r="Y12" s="24">
        <v>1023934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-33385</v>
      </c>
      <c r="D13" s="18"/>
      <c r="E13" s="19"/>
      <c r="F13" s="20"/>
      <c r="G13" s="20">
        <v>-33385</v>
      </c>
      <c r="H13" s="20"/>
      <c r="I13" s="20"/>
      <c r="J13" s="20">
        <v>-33385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-33385</v>
      </c>
      <c r="X13" s="20"/>
      <c r="Y13" s="20">
        <v>-33385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117884910</v>
      </c>
      <c r="D14" s="29">
        <f>SUM(D6:D13)</f>
        <v>0</v>
      </c>
      <c r="E14" s="30">
        <f t="shared" si="0"/>
        <v>-3507584</v>
      </c>
      <c r="F14" s="31">
        <f t="shared" si="0"/>
        <v>-787472</v>
      </c>
      <c r="G14" s="31">
        <f t="shared" si="0"/>
        <v>121406088</v>
      </c>
      <c r="H14" s="31">
        <f t="shared" si="0"/>
        <v>1276533</v>
      </c>
      <c r="I14" s="31">
        <f t="shared" si="0"/>
        <v>5196</v>
      </c>
      <c r="J14" s="31">
        <f t="shared" si="0"/>
        <v>122687817</v>
      </c>
      <c r="K14" s="31">
        <f t="shared" si="0"/>
        <v>-109022</v>
      </c>
      <c r="L14" s="31">
        <f t="shared" si="0"/>
        <v>1602697</v>
      </c>
      <c r="M14" s="31">
        <f t="shared" si="0"/>
        <v>1634934</v>
      </c>
      <c r="N14" s="31">
        <f t="shared" si="0"/>
        <v>3128609</v>
      </c>
      <c r="O14" s="31">
        <f t="shared" si="0"/>
        <v>4293410</v>
      </c>
      <c r="P14" s="31">
        <f t="shared" si="0"/>
        <v>1640284</v>
      </c>
      <c r="Q14" s="31">
        <f t="shared" si="0"/>
        <v>757616</v>
      </c>
      <c r="R14" s="31">
        <f t="shared" si="0"/>
        <v>6691310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132507736</v>
      </c>
      <c r="X14" s="31">
        <f t="shared" si="0"/>
        <v>-1515654</v>
      </c>
      <c r="Y14" s="31">
        <f t="shared" si="0"/>
        <v>134023390</v>
      </c>
      <c r="Z14" s="32">
        <f>+IF(X14&lt;&gt;0,+(Y14/X14)*100,0)</f>
        <v>-8842.6111764294492</v>
      </c>
      <c r="AA14" s="33">
        <f>SUM(AA6:AA13)</f>
        <v>-787472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-6074351</v>
      </c>
      <c r="D18" s="18"/>
      <c r="E18" s="19">
        <v>1300000</v>
      </c>
      <c r="F18" s="20">
        <v>1138500</v>
      </c>
      <c r="G18" s="24">
        <v>-3799411</v>
      </c>
      <c r="H18" s="24">
        <v>-2274941</v>
      </c>
      <c r="I18" s="24"/>
      <c r="J18" s="20">
        <v>-6074352</v>
      </c>
      <c r="K18" s="24">
        <v>1138500</v>
      </c>
      <c r="L18" s="24"/>
      <c r="M18" s="20"/>
      <c r="N18" s="24">
        <v>1138500</v>
      </c>
      <c r="O18" s="24"/>
      <c r="P18" s="24"/>
      <c r="Q18" s="20"/>
      <c r="R18" s="24"/>
      <c r="S18" s="24"/>
      <c r="T18" s="20"/>
      <c r="U18" s="24"/>
      <c r="V18" s="24"/>
      <c r="W18" s="24">
        <v>-4935852</v>
      </c>
      <c r="X18" s="20">
        <v>910397</v>
      </c>
      <c r="Y18" s="24">
        <v>-5846249</v>
      </c>
      <c r="Z18" s="25">
        <v>-642.16479184355842</v>
      </c>
      <c r="AA18" s="26">
        <v>1138500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-6074351</v>
      </c>
      <c r="D26" s="29">
        <f t="shared" ref="D26:Y26" si="1">SUM(D16:D25)</f>
        <v>0</v>
      </c>
      <c r="E26" s="35">
        <f t="shared" si="1"/>
        <v>1300000</v>
      </c>
      <c r="F26" s="36">
        <f t="shared" si="1"/>
        <v>1138500</v>
      </c>
      <c r="G26" s="36">
        <f t="shared" si="1"/>
        <v>-3799411</v>
      </c>
      <c r="H26" s="36">
        <f t="shared" si="1"/>
        <v>-2274941</v>
      </c>
      <c r="I26" s="36">
        <f t="shared" si="1"/>
        <v>0</v>
      </c>
      <c r="J26" s="36">
        <f t="shared" si="1"/>
        <v>-6074352</v>
      </c>
      <c r="K26" s="36">
        <f t="shared" si="1"/>
        <v>1138500</v>
      </c>
      <c r="L26" s="36">
        <f t="shared" si="1"/>
        <v>0</v>
      </c>
      <c r="M26" s="36">
        <f t="shared" si="1"/>
        <v>0</v>
      </c>
      <c r="N26" s="36">
        <f t="shared" si="1"/>
        <v>1138500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-4935852</v>
      </c>
      <c r="X26" s="36">
        <f t="shared" si="1"/>
        <v>910397</v>
      </c>
      <c r="Y26" s="36">
        <f t="shared" si="1"/>
        <v>-5846249</v>
      </c>
      <c r="Z26" s="37">
        <f>+IF(X26&lt;&gt;0,+(Y26/X26)*100,0)</f>
        <v>-642.16479184355842</v>
      </c>
      <c r="AA26" s="38">
        <f>SUM(AA16:AA25)</f>
        <v>1138500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111810559</v>
      </c>
      <c r="D27" s="29">
        <f>+D14+D26</f>
        <v>0</v>
      </c>
      <c r="E27" s="30">
        <f t="shared" si="2"/>
        <v>-2207584</v>
      </c>
      <c r="F27" s="31">
        <f t="shared" si="2"/>
        <v>351028</v>
      </c>
      <c r="G27" s="31">
        <f t="shared" si="2"/>
        <v>117606677</v>
      </c>
      <c r="H27" s="31">
        <f t="shared" si="2"/>
        <v>-998408</v>
      </c>
      <c r="I27" s="31">
        <f t="shared" si="2"/>
        <v>5196</v>
      </c>
      <c r="J27" s="31">
        <f t="shared" si="2"/>
        <v>116613465</v>
      </c>
      <c r="K27" s="31">
        <f t="shared" si="2"/>
        <v>1029478</v>
      </c>
      <c r="L27" s="31">
        <f t="shared" si="2"/>
        <v>1602697</v>
      </c>
      <c r="M27" s="31">
        <f t="shared" si="2"/>
        <v>1634934</v>
      </c>
      <c r="N27" s="31">
        <f t="shared" si="2"/>
        <v>4267109</v>
      </c>
      <c r="O27" s="31">
        <f t="shared" si="2"/>
        <v>4293410</v>
      </c>
      <c r="P27" s="31">
        <f t="shared" si="2"/>
        <v>1640284</v>
      </c>
      <c r="Q27" s="31">
        <f t="shared" si="2"/>
        <v>757616</v>
      </c>
      <c r="R27" s="31">
        <f t="shared" si="2"/>
        <v>6691310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127571884</v>
      </c>
      <c r="X27" s="31">
        <f t="shared" si="2"/>
        <v>-605257</v>
      </c>
      <c r="Y27" s="31">
        <f t="shared" si="2"/>
        <v>128177141</v>
      </c>
      <c r="Z27" s="32">
        <f>+IF(X27&lt;&gt;0,+(Y27/X27)*100,0)</f>
        <v>-21177.308316962877</v>
      </c>
      <c r="AA27" s="33">
        <f>+AA14+AA26</f>
        <v>351028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-331777</v>
      </c>
      <c r="D32" s="18"/>
      <c r="E32" s="19"/>
      <c r="F32" s="20"/>
      <c r="G32" s="20">
        <v>-334450</v>
      </c>
      <c r="H32" s="20">
        <v>-1103</v>
      </c>
      <c r="I32" s="20"/>
      <c r="J32" s="20">
        <v>-335553</v>
      </c>
      <c r="K32" s="20"/>
      <c r="L32" s="20"/>
      <c r="M32" s="20">
        <v>-1421</v>
      </c>
      <c r="N32" s="20">
        <v>-1421</v>
      </c>
      <c r="O32" s="20"/>
      <c r="P32" s="20"/>
      <c r="Q32" s="20">
        <v>-1407</v>
      </c>
      <c r="R32" s="20">
        <v>-1407</v>
      </c>
      <c r="S32" s="20"/>
      <c r="T32" s="20"/>
      <c r="U32" s="20"/>
      <c r="V32" s="20"/>
      <c r="W32" s="20">
        <v>-338381</v>
      </c>
      <c r="X32" s="20"/>
      <c r="Y32" s="20">
        <v>-338381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23894585</v>
      </c>
      <c r="D33" s="18"/>
      <c r="E33" s="19">
        <v>62080</v>
      </c>
      <c r="F33" s="20">
        <v>262077</v>
      </c>
      <c r="G33" s="20">
        <v>67654123</v>
      </c>
      <c r="H33" s="20">
        <v>-28488</v>
      </c>
      <c r="I33" s="20">
        <v>1727676</v>
      </c>
      <c r="J33" s="20">
        <v>69353311</v>
      </c>
      <c r="K33" s="20">
        <v>2231965</v>
      </c>
      <c r="L33" s="20">
        <v>2477220</v>
      </c>
      <c r="M33" s="20">
        <v>2455905</v>
      </c>
      <c r="N33" s="20">
        <v>7165090</v>
      </c>
      <c r="O33" s="20">
        <v>2296712</v>
      </c>
      <c r="P33" s="20">
        <v>2186086</v>
      </c>
      <c r="Q33" s="20">
        <v>2011872</v>
      </c>
      <c r="R33" s="20">
        <v>6494670</v>
      </c>
      <c r="S33" s="20"/>
      <c r="T33" s="20"/>
      <c r="U33" s="20"/>
      <c r="V33" s="20"/>
      <c r="W33" s="20">
        <v>83013071</v>
      </c>
      <c r="X33" s="20">
        <v>153530</v>
      </c>
      <c r="Y33" s="20">
        <v>82859541</v>
      </c>
      <c r="Z33" s="21">
        <v>53969.609196899626</v>
      </c>
      <c r="AA33" s="22">
        <v>262077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8240073</v>
      </c>
      <c r="D36" s="18"/>
      <c r="E36" s="19">
        <v>3563327</v>
      </c>
      <c r="F36" s="20">
        <v>3563327</v>
      </c>
      <c r="G36" s="20">
        <v>8272090</v>
      </c>
      <c r="H36" s="20">
        <v>-32017</v>
      </c>
      <c r="I36" s="20"/>
      <c r="J36" s="20">
        <v>8240073</v>
      </c>
      <c r="K36" s="20"/>
      <c r="L36" s="20"/>
      <c r="M36" s="20">
        <v>34982</v>
      </c>
      <c r="N36" s="20">
        <v>34982</v>
      </c>
      <c r="O36" s="20">
        <v>-34982</v>
      </c>
      <c r="P36" s="20"/>
      <c r="Q36" s="20"/>
      <c r="R36" s="20">
        <v>-34982</v>
      </c>
      <c r="S36" s="20"/>
      <c r="T36" s="20"/>
      <c r="U36" s="20"/>
      <c r="V36" s="20"/>
      <c r="W36" s="20">
        <v>8240073</v>
      </c>
      <c r="X36" s="20">
        <v>2672496</v>
      </c>
      <c r="Y36" s="20">
        <v>5567577</v>
      </c>
      <c r="Z36" s="21">
        <v>208.32873089426514</v>
      </c>
      <c r="AA36" s="22">
        <v>3563327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31802881</v>
      </c>
      <c r="D38" s="29">
        <f t="shared" ref="D38:Y38" si="3">SUM(D30:D37)</f>
        <v>0</v>
      </c>
      <c r="E38" s="30">
        <f t="shared" si="3"/>
        <v>3625407</v>
      </c>
      <c r="F38" s="31">
        <f t="shared" si="3"/>
        <v>3825404</v>
      </c>
      <c r="G38" s="31">
        <f t="shared" si="3"/>
        <v>75591763</v>
      </c>
      <c r="H38" s="31">
        <f t="shared" si="3"/>
        <v>-61608</v>
      </c>
      <c r="I38" s="31">
        <f t="shared" si="3"/>
        <v>1727676</v>
      </c>
      <c r="J38" s="31">
        <f t="shared" si="3"/>
        <v>77257831</v>
      </c>
      <c r="K38" s="31">
        <f t="shared" si="3"/>
        <v>2231965</v>
      </c>
      <c r="L38" s="31">
        <f t="shared" si="3"/>
        <v>2477220</v>
      </c>
      <c r="M38" s="31">
        <f t="shared" si="3"/>
        <v>2489466</v>
      </c>
      <c r="N38" s="31">
        <f t="shared" si="3"/>
        <v>7198651</v>
      </c>
      <c r="O38" s="31">
        <f t="shared" si="3"/>
        <v>2261730</v>
      </c>
      <c r="P38" s="31">
        <f t="shared" si="3"/>
        <v>2186086</v>
      </c>
      <c r="Q38" s="31">
        <f t="shared" si="3"/>
        <v>2010465</v>
      </c>
      <c r="R38" s="31">
        <f t="shared" si="3"/>
        <v>6458281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90914763</v>
      </c>
      <c r="X38" s="31">
        <f t="shared" si="3"/>
        <v>2826026</v>
      </c>
      <c r="Y38" s="31">
        <f t="shared" si="3"/>
        <v>88088737</v>
      </c>
      <c r="Z38" s="32">
        <f>+IF(X38&lt;&gt;0,+(Y38/X38)*100,0)</f>
        <v>3117.053310903721</v>
      </c>
      <c r="AA38" s="33">
        <f>SUM(AA30:AA37)</f>
        <v>3825404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31802881</v>
      </c>
      <c r="D45" s="29">
        <f>+D38+D44</f>
        <v>0</v>
      </c>
      <c r="E45" s="30">
        <f t="shared" si="5"/>
        <v>3625407</v>
      </c>
      <c r="F45" s="31">
        <f t="shared" si="5"/>
        <v>3825404</v>
      </c>
      <c r="G45" s="31">
        <f t="shared" si="5"/>
        <v>75591763</v>
      </c>
      <c r="H45" s="31">
        <f t="shared" si="5"/>
        <v>-61608</v>
      </c>
      <c r="I45" s="31">
        <f t="shared" si="5"/>
        <v>1727676</v>
      </c>
      <c r="J45" s="31">
        <f t="shared" si="5"/>
        <v>77257831</v>
      </c>
      <c r="K45" s="31">
        <f t="shared" si="5"/>
        <v>2231965</v>
      </c>
      <c r="L45" s="31">
        <f t="shared" si="5"/>
        <v>2477220</v>
      </c>
      <c r="M45" s="31">
        <f t="shared" si="5"/>
        <v>2489466</v>
      </c>
      <c r="N45" s="31">
        <f t="shared" si="5"/>
        <v>7198651</v>
      </c>
      <c r="O45" s="31">
        <f t="shared" si="5"/>
        <v>2261730</v>
      </c>
      <c r="P45" s="31">
        <f t="shared" si="5"/>
        <v>2186086</v>
      </c>
      <c r="Q45" s="31">
        <f t="shared" si="5"/>
        <v>2010465</v>
      </c>
      <c r="R45" s="31">
        <f t="shared" si="5"/>
        <v>6458281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90914763</v>
      </c>
      <c r="X45" s="31">
        <f t="shared" si="5"/>
        <v>2826026</v>
      </c>
      <c r="Y45" s="31">
        <f t="shared" si="5"/>
        <v>88088737</v>
      </c>
      <c r="Z45" s="32">
        <f>+IF(X45&lt;&gt;0,+(Y45/X45)*100,0)</f>
        <v>3117.053310903721</v>
      </c>
      <c r="AA45" s="33">
        <f>+AA38+AA44</f>
        <v>3825404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80007678</v>
      </c>
      <c r="D46" s="42">
        <f t="shared" si="6"/>
        <v>0</v>
      </c>
      <c r="E46" s="43">
        <f t="shared" si="6"/>
        <v>-5832991</v>
      </c>
      <c r="F46" s="44">
        <f t="shared" si="6"/>
        <v>-3474376</v>
      </c>
      <c r="G46" s="44">
        <f t="shared" si="6"/>
        <v>42014914</v>
      </c>
      <c r="H46" s="44">
        <f t="shared" si="6"/>
        <v>-936800</v>
      </c>
      <c r="I46" s="44">
        <f t="shared" si="6"/>
        <v>-1722480</v>
      </c>
      <c r="J46" s="44">
        <f t="shared" si="6"/>
        <v>39355634</v>
      </c>
      <c r="K46" s="44">
        <f t="shared" si="6"/>
        <v>-1202487</v>
      </c>
      <c r="L46" s="44">
        <f t="shared" si="6"/>
        <v>-874523</v>
      </c>
      <c r="M46" s="44">
        <f t="shared" si="6"/>
        <v>-854532</v>
      </c>
      <c r="N46" s="44">
        <f t="shared" si="6"/>
        <v>-2931542</v>
      </c>
      <c r="O46" s="44">
        <f t="shared" si="6"/>
        <v>2031680</v>
      </c>
      <c r="P46" s="44">
        <f t="shared" si="6"/>
        <v>-545802</v>
      </c>
      <c r="Q46" s="44">
        <f t="shared" si="6"/>
        <v>-1252849</v>
      </c>
      <c r="R46" s="44">
        <f t="shared" si="6"/>
        <v>233029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36657121</v>
      </c>
      <c r="X46" s="44">
        <f t="shared" si="6"/>
        <v>-3431283</v>
      </c>
      <c r="Y46" s="44">
        <f t="shared" si="6"/>
        <v>40088404</v>
      </c>
      <c r="Z46" s="45">
        <f>+IF(X46&lt;&gt;0,+(Y46/X46)*100,0)</f>
        <v>-1168.3211207003328</v>
      </c>
      <c r="AA46" s="46">
        <f>+AA27-AA45</f>
        <v>-3474376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33569764</v>
      </c>
      <c r="D48" s="18"/>
      <c r="E48" s="19">
        <v>-5832990</v>
      </c>
      <c r="F48" s="20">
        <v>-3474375</v>
      </c>
      <c r="G48" s="20">
        <v>35296725</v>
      </c>
      <c r="H48" s="20">
        <v>-579672</v>
      </c>
      <c r="I48" s="20">
        <v>-3393572</v>
      </c>
      <c r="J48" s="20">
        <v>31323481</v>
      </c>
      <c r="K48" s="20">
        <v>-507853</v>
      </c>
      <c r="L48" s="20">
        <v>1642086</v>
      </c>
      <c r="M48" s="20">
        <v>-4803116</v>
      </c>
      <c r="N48" s="20">
        <v>-3668883</v>
      </c>
      <c r="O48" s="20">
        <v>1842874</v>
      </c>
      <c r="P48" s="20">
        <v>-727628</v>
      </c>
      <c r="Q48" s="20">
        <v>-928975</v>
      </c>
      <c r="R48" s="20">
        <v>186271</v>
      </c>
      <c r="S48" s="20"/>
      <c r="T48" s="20"/>
      <c r="U48" s="20"/>
      <c r="V48" s="20"/>
      <c r="W48" s="20">
        <v>27840869</v>
      </c>
      <c r="X48" s="20">
        <v>-3431301</v>
      </c>
      <c r="Y48" s="20">
        <v>31272170</v>
      </c>
      <c r="Z48" s="47">
        <v>-911.37938641932021</v>
      </c>
      <c r="AA48" s="22">
        <v>-3474375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33569764</v>
      </c>
      <c r="D51" s="50">
        <f t="shared" ref="D51:Y51" si="7">SUM(D48:D50)</f>
        <v>0</v>
      </c>
      <c r="E51" s="51">
        <f t="shared" si="7"/>
        <v>-5832990</v>
      </c>
      <c r="F51" s="52">
        <f t="shared" si="7"/>
        <v>-3474375</v>
      </c>
      <c r="G51" s="52">
        <f t="shared" si="7"/>
        <v>35296725</v>
      </c>
      <c r="H51" s="52">
        <f t="shared" si="7"/>
        <v>-579672</v>
      </c>
      <c r="I51" s="52">
        <f t="shared" si="7"/>
        <v>-3393572</v>
      </c>
      <c r="J51" s="52">
        <f t="shared" si="7"/>
        <v>31323481</v>
      </c>
      <c r="K51" s="52">
        <f t="shared" si="7"/>
        <v>-507853</v>
      </c>
      <c r="L51" s="52">
        <f t="shared" si="7"/>
        <v>1642086</v>
      </c>
      <c r="M51" s="52">
        <f t="shared" si="7"/>
        <v>-4803116</v>
      </c>
      <c r="N51" s="52">
        <f t="shared" si="7"/>
        <v>-3668883</v>
      </c>
      <c r="O51" s="52">
        <f t="shared" si="7"/>
        <v>1842874</v>
      </c>
      <c r="P51" s="52">
        <f t="shared" si="7"/>
        <v>-727628</v>
      </c>
      <c r="Q51" s="52">
        <f t="shared" si="7"/>
        <v>-928975</v>
      </c>
      <c r="R51" s="52">
        <f t="shared" si="7"/>
        <v>186271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27840869</v>
      </c>
      <c r="X51" s="52">
        <f t="shared" si="7"/>
        <v>-3431301</v>
      </c>
      <c r="Y51" s="52">
        <f t="shared" si="7"/>
        <v>31272170</v>
      </c>
      <c r="Z51" s="53">
        <f>+IF(X51&lt;&gt;0,+(Y51/X51)*100,0)</f>
        <v>-911.37938641932021</v>
      </c>
      <c r="AA51" s="54">
        <f>SUM(AA48:AA50)</f>
        <v>-3474375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200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25144200</v>
      </c>
      <c r="D6" s="18"/>
      <c r="E6" s="19">
        <v>15707295</v>
      </c>
      <c r="F6" s="20">
        <v>16167022</v>
      </c>
      <c r="G6" s="20">
        <v>8913</v>
      </c>
      <c r="H6" s="20">
        <v>12406</v>
      </c>
      <c r="I6" s="20">
        <v>74003</v>
      </c>
      <c r="J6" s="20">
        <v>95322</v>
      </c>
      <c r="K6" s="20">
        <v>12465</v>
      </c>
      <c r="L6" s="20">
        <v>15442</v>
      </c>
      <c r="M6" s="20">
        <v>72956</v>
      </c>
      <c r="N6" s="20">
        <v>100863</v>
      </c>
      <c r="O6" s="20">
        <v>14866</v>
      </c>
      <c r="P6" s="20">
        <v>15515</v>
      </c>
      <c r="Q6" s="20">
        <v>12208</v>
      </c>
      <c r="R6" s="20">
        <v>42589</v>
      </c>
      <c r="S6" s="20"/>
      <c r="T6" s="20"/>
      <c r="U6" s="20"/>
      <c r="V6" s="20"/>
      <c r="W6" s="20">
        <v>238774</v>
      </c>
      <c r="X6" s="20">
        <v>12125259</v>
      </c>
      <c r="Y6" s="20">
        <v>-11886485</v>
      </c>
      <c r="Z6" s="21">
        <v>-98.030771961242223</v>
      </c>
      <c r="AA6" s="22">
        <v>16167022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-5224091</v>
      </c>
      <c r="D8" s="18"/>
      <c r="E8" s="19">
        <v>778904</v>
      </c>
      <c r="F8" s="20">
        <v>2065954</v>
      </c>
      <c r="G8" s="20">
        <v>443880</v>
      </c>
      <c r="H8" s="20">
        <v>441879</v>
      </c>
      <c r="I8" s="20">
        <v>382279</v>
      </c>
      <c r="J8" s="20">
        <v>1268038</v>
      </c>
      <c r="K8" s="20">
        <v>446445</v>
      </c>
      <c r="L8" s="20"/>
      <c r="M8" s="20">
        <v>382274</v>
      </c>
      <c r="N8" s="20">
        <v>828719</v>
      </c>
      <c r="O8" s="20">
        <v>438295</v>
      </c>
      <c r="P8" s="20">
        <v>442858</v>
      </c>
      <c r="Q8" s="20">
        <v>455941</v>
      </c>
      <c r="R8" s="20">
        <v>1337094</v>
      </c>
      <c r="S8" s="20"/>
      <c r="T8" s="20"/>
      <c r="U8" s="20"/>
      <c r="V8" s="20"/>
      <c r="W8" s="20">
        <v>3433851</v>
      </c>
      <c r="X8" s="20">
        <v>1549467</v>
      </c>
      <c r="Y8" s="20">
        <v>1884384</v>
      </c>
      <c r="Z8" s="21">
        <v>121.61498115158309</v>
      </c>
      <c r="AA8" s="22">
        <v>2065954</v>
      </c>
    </row>
    <row r="9" spans="1:27" x14ac:dyDescent="0.25">
      <c r="A9" s="23" t="s">
        <v>38</v>
      </c>
      <c r="B9" s="17" t="s">
        <v>33</v>
      </c>
      <c r="C9" s="18"/>
      <c r="D9" s="18"/>
      <c r="E9" s="19">
        <v>7826498</v>
      </c>
      <c r="F9" s="20">
        <v>6697797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5023350</v>
      </c>
      <c r="Y9" s="20">
        <v>-5023350</v>
      </c>
      <c r="Z9" s="21">
        <v>-100</v>
      </c>
      <c r="AA9" s="22">
        <v>6697797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>
        <v>-633520</v>
      </c>
      <c r="F11" s="20">
        <v>-788520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-591390</v>
      </c>
      <c r="Y11" s="20">
        <v>591390</v>
      </c>
      <c r="Z11" s="21">
        <v>-100</v>
      </c>
      <c r="AA11" s="22">
        <v>-788520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387751</v>
      </c>
      <c r="F12" s="20">
        <v>552761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414567</v>
      </c>
      <c r="Y12" s="24">
        <v>-414567</v>
      </c>
      <c r="Z12" s="25">
        <v>-100</v>
      </c>
      <c r="AA12" s="26">
        <v>552761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19920109</v>
      </c>
      <c r="D14" s="29">
        <f>SUM(D6:D13)</f>
        <v>0</v>
      </c>
      <c r="E14" s="30">
        <f t="shared" si="0"/>
        <v>24066928</v>
      </c>
      <c r="F14" s="31">
        <f t="shared" si="0"/>
        <v>24695014</v>
      </c>
      <c r="G14" s="31">
        <f t="shared" si="0"/>
        <v>452793</v>
      </c>
      <c r="H14" s="31">
        <f t="shared" si="0"/>
        <v>454285</v>
      </c>
      <c r="I14" s="31">
        <f t="shared" si="0"/>
        <v>456282</v>
      </c>
      <c r="J14" s="31">
        <f t="shared" si="0"/>
        <v>1363360</v>
      </c>
      <c r="K14" s="31">
        <f t="shared" si="0"/>
        <v>458910</v>
      </c>
      <c r="L14" s="31">
        <f t="shared" si="0"/>
        <v>15442</v>
      </c>
      <c r="M14" s="31">
        <f t="shared" si="0"/>
        <v>455230</v>
      </c>
      <c r="N14" s="31">
        <f t="shared" si="0"/>
        <v>929582</v>
      </c>
      <c r="O14" s="31">
        <f t="shared" si="0"/>
        <v>453161</v>
      </c>
      <c r="P14" s="31">
        <f t="shared" si="0"/>
        <v>458373</v>
      </c>
      <c r="Q14" s="31">
        <f t="shared" si="0"/>
        <v>468149</v>
      </c>
      <c r="R14" s="31">
        <f t="shared" si="0"/>
        <v>1379683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3672625</v>
      </c>
      <c r="X14" s="31">
        <f t="shared" si="0"/>
        <v>18521253</v>
      </c>
      <c r="Y14" s="31">
        <f t="shared" si="0"/>
        <v>-14848628</v>
      </c>
      <c r="Z14" s="32">
        <f>+IF(X14&lt;&gt;0,+(Y14/X14)*100,0)</f>
        <v>-80.170753026266638</v>
      </c>
      <c r="AA14" s="33">
        <f>SUM(AA6:AA13)</f>
        <v>24695014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257920</v>
      </c>
      <c r="D18" s="18"/>
      <c r="E18" s="19">
        <v>620521</v>
      </c>
      <c r="F18" s="20">
        <v>160045</v>
      </c>
      <c r="G18" s="24"/>
      <c r="H18" s="24"/>
      <c r="I18" s="24"/>
      <c r="J18" s="20"/>
      <c r="K18" s="24"/>
      <c r="L18" s="24"/>
      <c r="M18" s="20"/>
      <c r="N18" s="24"/>
      <c r="O18" s="24">
        <v>204744</v>
      </c>
      <c r="P18" s="24">
        <v>13690</v>
      </c>
      <c r="Q18" s="20"/>
      <c r="R18" s="24">
        <v>218434</v>
      </c>
      <c r="S18" s="24"/>
      <c r="T18" s="20"/>
      <c r="U18" s="24"/>
      <c r="V18" s="24"/>
      <c r="W18" s="24">
        <v>218434</v>
      </c>
      <c r="X18" s="20">
        <v>120033</v>
      </c>
      <c r="Y18" s="24">
        <v>98401</v>
      </c>
      <c r="Z18" s="25">
        <v>81.978289303774801</v>
      </c>
      <c r="AA18" s="26">
        <v>160045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257920</v>
      </c>
      <c r="D26" s="29">
        <f t="shared" ref="D26:Y26" si="1">SUM(D16:D25)</f>
        <v>0</v>
      </c>
      <c r="E26" s="35">
        <f t="shared" si="1"/>
        <v>620521</v>
      </c>
      <c r="F26" s="36">
        <f t="shared" si="1"/>
        <v>160045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204744</v>
      </c>
      <c r="P26" s="36">
        <f t="shared" si="1"/>
        <v>13690</v>
      </c>
      <c r="Q26" s="36">
        <f t="shared" si="1"/>
        <v>0</v>
      </c>
      <c r="R26" s="36">
        <f t="shared" si="1"/>
        <v>218434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218434</v>
      </c>
      <c r="X26" s="36">
        <f t="shared" si="1"/>
        <v>120033</v>
      </c>
      <c r="Y26" s="36">
        <f t="shared" si="1"/>
        <v>98401</v>
      </c>
      <c r="Z26" s="37">
        <f>+IF(X26&lt;&gt;0,+(Y26/X26)*100,0)</f>
        <v>81.978289303774801</v>
      </c>
      <c r="AA26" s="38">
        <f>SUM(AA16:AA25)</f>
        <v>160045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20178029</v>
      </c>
      <c r="D27" s="29">
        <f>+D14+D26</f>
        <v>0</v>
      </c>
      <c r="E27" s="30">
        <f t="shared" si="2"/>
        <v>24687449</v>
      </c>
      <c r="F27" s="31">
        <f t="shared" si="2"/>
        <v>24855059</v>
      </c>
      <c r="G27" s="31">
        <f t="shared" si="2"/>
        <v>452793</v>
      </c>
      <c r="H27" s="31">
        <f t="shared" si="2"/>
        <v>454285</v>
      </c>
      <c r="I27" s="31">
        <f t="shared" si="2"/>
        <v>456282</v>
      </c>
      <c r="J27" s="31">
        <f t="shared" si="2"/>
        <v>1363360</v>
      </c>
      <c r="K27" s="31">
        <f t="shared" si="2"/>
        <v>458910</v>
      </c>
      <c r="L27" s="31">
        <f t="shared" si="2"/>
        <v>15442</v>
      </c>
      <c r="M27" s="31">
        <f t="shared" si="2"/>
        <v>455230</v>
      </c>
      <c r="N27" s="31">
        <f t="shared" si="2"/>
        <v>929582</v>
      </c>
      <c r="O27" s="31">
        <f t="shared" si="2"/>
        <v>657905</v>
      </c>
      <c r="P27" s="31">
        <f t="shared" si="2"/>
        <v>472063</v>
      </c>
      <c r="Q27" s="31">
        <f t="shared" si="2"/>
        <v>468149</v>
      </c>
      <c r="R27" s="31">
        <f t="shared" si="2"/>
        <v>1598117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3891059</v>
      </c>
      <c r="X27" s="31">
        <f t="shared" si="2"/>
        <v>18641286</v>
      </c>
      <c r="Y27" s="31">
        <f t="shared" si="2"/>
        <v>-14750227</v>
      </c>
      <c r="Z27" s="32">
        <f>+IF(X27&lt;&gt;0,+(Y27/X27)*100,0)</f>
        <v>-79.126660038368598</v>
      </c>
      <c r="AA27" s="33">
        <f>+AA14+AA26</f>
        <v>24855059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-1586</v>
      </c>
      <c r="D33" s="18"/>
      <c r="E33" s="19">
        <v>289018</v>
      </c>
      <c r="F33" s="20">
        <v>329475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247104</v>
      </c>
      <c r="Y33" s="20">
        <v>-247104</v>
      </c>
      <c r="Z33" s="21">
        <v>-100</v>
      </c>
      <c r="AA33" s="22">
        <v>329475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222321</v>
      </c>
      <c r="F36" s="20">
        <v>253442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190080</v>
      </c>
      <c r="Y36" s="20">
        <v>-190080</v>
      </c>
      <c r="Z36" s="21">
        <v>-100</v>
      </c>
      <c r="AA36" s="22">
        <v>253442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-1586</v>
      </c>
      <c r="D38" s="29">
        <f t="shared" ref="D38:Y38" si="3">SUM(D30:D37)</f>
        <v>0</v>
      </c>
      <c r="E38" s="30">
        <f t="shared" si="3"/>
        <v>511339</v>
      </c>
      <c r="F38" s="31">
        <f t="shared" si="3"/>
        <v>582917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437184</v>
      </c>
      <c r="Y38" s="31">
        <f t="shared" si="3"/>
        <v>-437184</v>
      </c>
      <c r="Z38" s="32">
        <f>+IF(X38&lt;&gt;0,+(Y38/X38)*100,0)</f>
        <v>-100</v>
      </c>
      <c r="AA38" s="33">
        <f>SUM(AA30:AA37)</f>
        <v>582917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-1586</v>
      </c>
      <c r="D45" s="29">
        <f>+D38+D44</f>
        <v>0</v>
      </c>
      <c r="E45" s="30">
        <f t="shared" si="5"/>
        <v>511339</v>
      </c>
      <c r="F45" s="31">
        <f t="shared" si="5"/>
        <v>582917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437184</v>
      </c>
      <c r="Y45" s="31">
        <f t="shared" si="5"/>
        <v>-437184</v>
      </c>
      <c r="Z45" s="32">
        <f>+IF(X45&lt;&gt;0,+(Y45/X45)*100,0)</f>
        <v>-100</v>
      </c>
      <c r="AA45" s="33">
        <f>+AA38+AA44</f>
        <v>582917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20179615</v>
      </c>
      <c r="D46" s="42">
        <f t="shared" si="6"/>
        <v>0</v>
      </c>
      <c r="E46" s="43">
        <f t="shared" si="6"/>
        <v>24176110</v>
      </c>
      <c r="F46" s="44">
        <f t="shared" si="6"/>
        <v>24272142</v>
      </c>
      <c r="G46" s="44">
        <f t="shared" si="6"/>
        <v>452793</v>
      </c>
      <c r="H46" s="44">
        <f t="shared" si="6"/>
        <v>454285</v>
      </c>
      <c r="I46" s="44">
        <f t="shared" si="6"/>
        <v>456282</v>
      </c>
      <c r="J46" s="44">
        <f t="shared" si="6"/>
        <v>1363360</v>
      </c>
      <c r="K46" s="44">
        <f t="shared" si="6"/>
        <v>458910</v>
      </c>
      <c r="L46" s="44">
        <f t="shared" si="6"/>
        <v>15442</v>
      </c>
      <c r="M46" s="44">
        <f t="shared" si="6"/>
        <v>455230</v>
      </c>
      <c r="N46" s="44">
        <f t="shared" si="6"/>
        <v>929582</v>
      </c>
      <c r="O46" s="44">
        <f t="shared" si="6"/>
        <v>657905</v>
      </c>
      <c r="P46" s="44">
        <f t="shared" si="6"/>
        <v>472063</v>
      </c>
      <c r="Q46" s="44">
        <f t="shared" si="6"/>
        <v>468149</v>
      </c>
      <c r="R46" s="44">
        <f t="shared" si="6"/>
        <v>1598117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3891059</v>
      </c>
      <c r="X46" s="44">
        <f t="shared" si="6"/>
        <v>18204102</v>
      </c>
      <c r="Y46" s="44">
        <f t="shared" si="6"/>
        <v>-14313043</v>
      </c>
      <c r="Z46" s="45">
        <f>+IF(X46&lt;&gt;0,+(Y46/X46)*100,0)</f>
        <v>-78.625372457262657</v>
      </c>
      <c r="AA46" s="46">
        <f>+AA27-AA45</f>
        <v>24272142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201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-48726295</v>
      </c>
      <c r="D6" s="18"/>
      <c r="E6" s="19">
        <v>-9040012</v>
      </c>
      <c r="F6" s="20">
        <v>-11341860</v>
      </c>
      <c r="G6" s="20">
        <v>-48503404</v>
      </c>
      <c r="H6" s="20">
        <v>232825</v>
      </c>
      <c r="I6" s="20">
        <v>237380</v>
      </c>
      <c r="J6" s="20">
        <v>-48033199</v>
      </c>
      <c r="K6" s="20">
        <v>-424183</v>
      </c>
      <c r="L6" s="20">
        <v>-1158853</v>
      </c>
      <c r="M6" s="20">
        <v>-522073</v>
      </c>
      <c r="N6" s="20">
        <v>-2105109</v>
      </c>
      <c r="O6" s="20">
        <v>232613</v>
      </c>
      <c r="P6" s="20">
        <v>183506</v>
      </c>
      <c r="Q6" s="20">
        <v>-259037</v>
      </c>
      <c r="R6" s="20">
        <v>157082</v>
      </c>
      <c r="S6" s="20"/>
      <c r="T6" s="20"/>
      <c r="U6" s="20"/>
      <c r="V6" s="20"/>
      <c r="W6" s="20">
        <v>-49981226</v>
      </c>
      <c r="X6" s="20">
        <v>-7963898</v>
      </c>
      <c r="Y6" s="20">
        <v>-42017328</v>
      </c>
      <c r="Z6" s="21">
        <v>527.59751568892511</v>
      </c>
      <c r="AA6" s="22">
        <v>-11341860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-2447033</v>
      </c>
      <c r="D8" s="18"/>
      <c r="E8" s="19">
        <v>9828453</v>
      </c>
      <c r="F8" s="20">
        <v>10173724</v>
      </c>
      <c r="G8" s="20">
        <v>7328239</v>
      </c>
      <c r="H8" s="20">
        <v>-293639</v>
      </c>
      <c r="I8" s="20">
        <v>145550</v>
      </c>
      <c r="J8" s="20">
        <v>7180150</v>
      </c>
      <c r="K8" s="20">
        <v>71098</v>
      </c>
      <c r="L8" s="20">
        <v>154244</v>
      </c>
      <c r="M8" s="20">
        <v>157939</v>
      </c>
      <c r="N8" s="20">
        <v>383281</v>
      </c>
      <c r="O8" s="20">
        <v>-419014</v>
      </c>
      <c r="P8" s="20">
        <v>-5664</v>
      </c>
      <c r="Q8" s="20">
        <v>83798</v>
      </c>
      <c r="R8" s="20">
        <v>-340880</v>
      </c>
      <c r="S8" s="20"/>
      <c r="T8" s="20"/>
      <c r="U8" s="20"/>
      <c r="V8" s="20"/>
      <c r="W8" s="20">
        <v>7222551</v>
      </c>
      <c r="X8" s="20">
        <v>9995734</v>
      </c>
      <c r="Y8" s="20">
        <v>-2773183</v>
      </c>
      <c r="Z8" s="21">
        <v>-27.743665447679984</v>
      </c>
      <c r="AA8" s="22">
        <v>10173724</v>
      </c>
    </row>
    <row r="9" spans="1:27" x14ac:dyDescent="0.25">
      <c r="A9" s="23" t="s">
        <v>38</v>
      </c>
      <c r="B9" s="17" t="s">
        <v>33</v>
      </c>
      <c r="C9" s="18">
        <v>-1119</v>
      </c>
      <c r="D9" s="18"/>
      <c r="E9" s="19">
        <v>-1119</v>
      </c>
      <c r="F9" s="20">
        <v>-1119</v>
      </c>
      <c r="G9" s="20">
        <v>-1119</v>
      </c>
      <c r="H9" s="20"/>
      <c r="I9" s="20"/>
      <c r="J9" s="20">
        <v>-1119</v>
      </c>
      <c r="K9" s="20"/>
      <c r="L9" s="20"/>
      <c r="M9" s="20"/>
      <c r="N9" s="20"/>
      <c r="O9" s="20">
        <v>-39</v>
      </c>
      <c r="P9" s="20">
        <v>-6</v>
      </c>
      <c r="Q9" s="20">
        <v>-10</v>
      </c>
      <c r="R9" s="20">
        <v>-55</v>
      </c>
      <c r="S9" s="20"/>
      <c r="T9" s="20"/>
      <c r="U9" s="20"/>
      <c r="V9" s="20"/>
      <c r="W9" s="20">
        <v>-1174</v>
      </c>
      <c r="X9" s="20">
        <v>-1119</v>
      </c>
      <c r="Y9" s="20">
        <v>-55</v>
      </c>
      <c r="Z9" s="21">
        <v>4.9151027703306527</v>
      </c>
      <c r="AA9" s="22">
        <v>-1119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>
        <v>2505288</v>
      </c>
      <c r="D12" s="18"/>
      <c r="E12" s="19">
        <v>355981</v>
      </c>
      <c r="F12" s="20">
        <v>624676</v>
      </c>
      <c r="G12" s="24">
        <v>160348</v>
      </c>
      <c r="H12" s="24"/>
      <c r="I12" s="24"/>
      <c r="J12" s="20">
        <v>160348</v>
      </c>
      <c r="K12" s="24"/>
      <c r="L12" s="24">
        <v>145895</v>
      </c>
      <c r="M12" s="20">
        <v>-145895</v>
      </c>
      <c r="N12" s="24"/>
      <c r="O12" s="24"/>
      <c r="P12" s="24"/>
      <c r="Q12" s="20">
        <v>45938</v>
      </c>
      <c r="R12" s="24">
        <v>45938</v>
      </c>
      <c r="S12" s="24"/>
      <c r="T12" s="20"/>
      <c r="U12" s="24"/>
      <c r="V12" s="24"/>
      <c r="W12" s="24">
        <v>206286</v>
      </c>
      <c r="X12" s="20">
        <v>517315</v>
      </c>
      <c r="Y12" s="24">
        <v>-311029</v>
      </c>
      <c r="Z12" s="25">
        <v>-60.123715724461888</v>
      </c>
      <c r="AA12" s="26">
        <v>624676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-48669159</v>
      </c>
      <c r="D14" s="29">
        <f>SUM(D6:D13)</f>
        <v>0</v>
      </c>
      <c r="E14" s="30">
        <f t="shared" si="0"/>
        <v>1143303</v>
      </c>
      <c r="F14" s="31">
        <f t="shared" si="0"/>
        <v>-544579</v>
      </c>
      <c r="G14" s="31">
        <f t="shared" si="0"/>
        <v>-41015936</v>
      </c>
      <c r="H14" s="31">
        <f t="shared" si="0"/>
        <v>-60814</v>
      </c>
      <c r="I14" s="31">
        <f t="shared" si="0"/>
        <v>382930</v>
      </c>
      <c r="J14" s="31">
        <f t="shared" si="0"/>
        <v>-40693820</v>
      </c>
      <c r="K14" s="31">
        <f t="shared" si="0"/>
        <v>-353085</v>
      </c>
      <c r="L14" s="31">
        <f t="shared" si="0"/>
        <v>-858714</v>
      </c>
      <c r="M14" s="31">
        <f t="shared" si="0"/>
        <v>-510029</v>
      </c>
      <c r="N14" s="31">
        <f t="shared" si="0"/>
        <v>-1721828</v>
      </c>
      <c r="O14" s="31">
        <f t="shared" si="0"/>
        <v>-186440</v>
      </c>
      <c r="P14" s="31">
        <f t="shared" si="0"/>
        <v>177836</v>
      </c>
      <c r="Q14" s="31">
        <f t="shared" si="0"/>
        <v>-129311</v>
      </c>
      <c r="R14" s="31">
        <f t="shared" si="0"/>
        <v>-137915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-42553563</v>
      </c>
      <c r="X14" s="31">
        <f t="shared" si="0"/>
        <v>2548032</v>
      </c>
      <c r="Y14" s="31">
        <f t="shared" si="0"/>
        <v>-45101595</v>
      </c>
      <c r="Z14" s="32">
        <f>+IF(X14&lt;&gt;0,+(Y14/X14)*100,0)</f>
        <v>-1770.0560667997891</v>
      </c>
      <c r="AA14" s="33">
        <f>SUM(AA6:AA13)</f>
        <v>-544579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47450385</v>
      </c>
      <c r="D18" s="18"/>
      <c r="E18" s="19">
        <v>45186033</v>
      </c>
      <c r="F18" s="20">
        <v>47169055</v>
      </c>
      <c r="G18" s="24">
        <v>52676226</v>
      </c>
      <c r="H18" s="24">
        <v>-310683</v>
      </c>
      <c r="I18" s="24">
        <v>-58827</v>
      </c>
      <c r="J18" s="20">
        <v>52306716</v>
      </c>
      <c r="K18" s="24">
        <v>-60787</v>
      </c>
      <c r="L18" s="24">
        <v>-1204778</v>
      </c>
      <c r="M18" s="20">
        <v>-57934</v>
      </c>
      <c r="N18" s="24">
        <v>-1323499</v>
      </c>
      <c r="O18" s="24">
        <v>-57934</v>
      </c>
      <c r="P18" s="24">
        <v>-52327</v>
      </c>
      <c r="Q18" s="20">
        <v>248316</v>
      </c>
      <c r="R18" s="24">
        <v>138055</v>
      </c>
      <c r="S18" s="24"/>
      <c r="T18" s="20"/>
      <c r="U18" s="24"/>
      <c r="V18" s="24"/>
      <c r="W18" s="24">
        <v>51121272</v>
      </c>
      <c r="X18" s="20">
        <v>46518186</v>
      </c>
      <c r="Y18" s="24">
        <v>4603086</v>
      </c>
      <c r="Z18" s="25">
        <v>9.8952396811002039</v>
      </c>
      <c r="AA18" s="26">
        <v>47169055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47450385</v>
      </c>
      <c r="D26" s="29">
        <f t="shared" ref="D26:Y26" si="1">SUM(D16:D25)</f>
        <v>0</v>
      </c>
      <c r="E26" s="35">
        <f t="shared" si="1"/>
        <v>45186033</v>
      </c>
      <c r="F26" s="36">
        <f t="shared" si="1"/>
        <v>47169055</v>
      </c>
      <c r="G26" s="36">
        <f t="shared" si="1"/>
        <v>52676226</v>
      </c>
      <c r="H26" s="36">
        <f t="shared" si="1"/>
        <v>-310683</v>
      </c>
      <c r="I26" s="36">
        <f t="shared" si="1"/>
        <v>-58827</v>
      </c>
      <c r="J26" s="36">
        <f t="shared" si="1"/>
        <v>52306716</v>
      </c>
      <c r="K26" s="36">
        <f t="shared" si="1"/>
        <v>-60787</v>
      </c>
      <c r="L26" s="36">
        <f t="shared" si="1"/>
        <v>-1204778</v>
      </c>
      <c r="M26" s="36">
        <f t="shared" si="1"/>
        <v>-57934</v>
      </c>
      <c r="N26" s="36">
        <f t="shared" si="1"/>
        <v>-1323499</v>
      </c>
      <c r="O26" s="36">
        <f t="shared" si="1"/>
        <v>-57934</v>
      </c>
      <c r="P26" s="36">
        <f t="shared" si="1"/>
        <v>-52327</v>
      </c>
      <c r="Q26" s="36">
        <f t="shared" si="1"/>
        <v>248316</v>
      </c>
      <c r="R26" s="36">
        <f t="shared" si="1"/>
        <v>138055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51121272</v>
      </c>
      <c r="X26" s="36">
        <f t="shared" si="1"/>
        <v>46518186</v>
      </c>
      <c r="Y26" s="36">
        <f t="shared" si="1"/>
        <v>4603086</v>
      </c>
      <c r="Z26" s="37">
        <f>+IF(X26&lt;&gt;0,+(Y26/X26)*100,0)</f>
        <v>9.8952396811002039</v>
      </c>
      <c r="AA26" s="38">
        <f>SUM(AA16:AA25)</f>
        <v>47169055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-1218774</v>
      </c>
      <c r="D27" s="29">
        <f>+D14+D26</f>
        <v>0</v>
      </c>
      <c r="E27" s="30">
        <f t="shared" si="2"/>
        <v>46329336</v>
      </c>
      <c r="F27" s="31">
        <f t="shared" si="2"/>
        <v>46624476</v>
      </c>
      <c r="G27" s="31">
        <f t="shared" si="2"/>
        <v>11660290</v>
      </c>
      <c r="H27" s="31">
        <f t="shared" si="2"/>
        <v>-371497</v>
      </c>
      <c r="I27" s="31">
        <f t="shared" si="2"/>
        <v>324103</v>
      </c>
      <c r="J27" s="31">
        <f t="shared" si="2"/>
        <v>11612896</v>
      </c>
      <c r="K27" s="31">
        <f t="shared" si="2"/>
        <v>-413872</v>
      </c>
      <c r="L27" s="31">
        <f t="shared" si="2"/>
        <v>-2063492</v>
      </c>
      <c r="M27" s="31">
        <f t="shared" si="2"/>
        <v>-567963</v>
      </c>
      <c r="N27" s="31">
        <f t="shared" si="2"/>
        <v>-3045327</v>
      </c>
      <c r="O27" s="31">
        <f t="shared" si="2"/>
        <v>-244374</v>
      </c>
      <c r="P27" s="31">
        <f t="shared" si="2"/>
        <v>125509</v>
      </c>
      <c r="Q27" s="31">
        <f t="shared" si="2"/>
        <v>119005</v>
      </c>
      <c r="R27" s="31">
        <f t="shared" si="2"/>
        <v>140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8567709</v>
      </c>
      <c r="X27" s="31">
        <f t="shared" si="2"/>
        <v>49066218</v>
      </c>
      <c r="Y27" s="31">
        <f t="shared" si="2"/>
        <v>-40498509</v>
      </c>
      <c r="Z27" s="32">
        <f>+IF(X27&lt;&gt;0,+(Y27/X27)*100,0)</f>
        <v>-82.538476880366034</v>
      </c>
      <c r="AA27" s="33">
        <f>+AA14+AA26</f>
        <v>46624476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-1944961</v>
      </c>
      <c r="D33" s="18"/>
      <c r="E33" s="19">
        <v>-1234305</v>
      </c>
      <c r="F33" s="20">
        <v>535150</v>
      </c>
      <c r="G33" s="20">
        <v>-1927799</v>
      </c>
      <c r="H33" s="20">
        <v>14019</v>
      </c>
      <c r="I33" s="20">
        <v>14179</v>
      </c>
      <c r="J33" s="20">
        <v>-1899601</v>
      </c>
      <c r="K33" s="20">
        <v>4078</v>
      </c>
      <c r="L33" s="20">
        <v>16105</v>
      </c>
      <c r="M33" s="20">
        <v>16511</v>
      </c>
      <c r="N33" s="20">
        <v>36694</v>
      </c>
      <c r="O33" s="20">
        <v>-66077</v>
      </c>
      <c r="P33" s="20">
        <v>-6395</v>
      </c>
      <c r="Q33" s="20">
        <v>583009</v>
      </c>
      <c r="R33" s="20">
        <v>510537</v>
      </c>
      <c r="S33" s="20"/>
      <c r="T33" s="20"/>
      <c r="U33" s="20"/>
      <c r="V33" s="20"/>
      <c r="W33" s="20">
        <v>-1352370</v>
      </c>
      <c r="X33" s="20">
        <v>364816</v>
      </c>
      <c r="Y33" s="20">
        <v>-1717186</v>
      </c>
      <c r="Z33" s="21">
        <v>-470.69920178939515</v>
      </c>
      <c r="AA33" s="22">
        <v>535150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-5</v>
      </c>
      <c r="D36" s="18"/>
      <c r="E36" s="19">
        <v>-236872</v>
      </c>
      <c r="F36" s="20">
        <v>-236872</v>
      </c>
      <c r="G36" s="20">
        <v>28673</v>
      </c>
      <c r="H36" s="20">
        <v>1470</v>
      </c>
      <c r="I36" s="20">
        <v>131</v>
      </c>
      <c r="J36" s="20">
        <v>30274</v>
      </c>
      <c r="K36" s="20">
        <v>8105</v>
      </c>
      <c r="L36" s="20">
        <v>-9782</v>
      </c>
      <c r="M36" s="20">
        <v>-2287</v>
      </c>
      <c r="N36" s="20">
        <v>-3964</v>
      </c>
      <c r="O36" s="20">
        <v>7195</v>
      </c>
      <c r="P36" s="20">
        <v>3349</v>
      </c>
      <c r="Q36" s="20">
        <v>-1972</v>
      </c>
      <c r="R36" s="20">
        <v>8572</v>
      </c>
      <c r="S36" s="20"/>
      <c r="T36" s="20"/>
      <c r="U36" s="20"/>
      <c r="V36" s="20"/>
      <c r="W36" s="20">
        <v>34882</v>
      </c>
      <c r="X36" s="20">
        <v>-173899</v>
      </c>
      <c r="Y36" s="20">
        <v>208781</v>
      </c>
      <c r="Z36" s="21">
        <v>-120.05876974565697</v>
      </c>
      <c r="AA36" s="22">
        <v>-236872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-1944966</v>
      </c>
      <c r="D38" s="29">
        <f t="shared" ref="D38:Y38" si="3">SUM(D30:D37)</f>
        <v>0</v>
      </c>
      <c r="E38" s="30">
        <f t="shared" si="3"/>
        <v>-1471177</v>
      </c>
      <c r="F38" s="31">
        <f t="shared" si="3"/>
        <v>298278</v>
      </c>
      <c r="G38" s="31">
        <f t="shared" si="3"/>
        <v>-1899126</v>
      </c>
      <c r="H38" s="31">
        <f t="shared" si="3"/>
        <v>15489</v>
      </c>
      <c r="I38" s="31">
        <f t="shared" si="3"/>
        <v>14310</v>
      </c>
      <c r="J38" s="31">
        <f t="shared" si="3"/>
        <v>-1869327</v>
      </c>
      <c r="K38" s="31">
        <f t="shared" si="3"/>
        <v>12183</v>
      </c>
      <c r="L38" s="31">
        <f t="shared" si="3"/>
        <v>6323</v>
      </c>
      <c r="M38" s="31">
        <f t="shared" si="3"/>
        <v>14224</v>
      </c>
      <c r="N38" s="31">
        <f t="shared" si="3"/>
        <v>32730</v>
      </c>
      <c r="O38" s="31">
        <f t="shared" si="3"/>
        <v>-58882</v>
      </c>
      <c r="P38" s="31">
        <f t="shared" si="3"/>
        <v>-3046</v>
      </c>
      <c r="Q38" s="31">
        <f t="shared" si="3"/>
        <v>581037</v>
      </c>
      <c r="R38" s="31">
        <f t="shared" si="3"/>
        <v>519109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-1317488</v>
      </c>
      <c r="X38" s="31">
        <f t="shared" si="3"/>
        <v>190917</v>
      </c>
      <c r="Y38" s="31">
        <f t="shared" si="3"/>
        <v>-1508405</v>
      </c>
      <c r="Z38" s="32">
        <f>+IF(X38&lt;&gt;0,+(Y38/X38)*100,0)</f>
        <v>-790.08417270332131</v>
      </c>
      <c r="AA38" s="33">
        <f>SUM(AA30:AA37)</f>
        <v>298278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-1944966</v>
      </c>
      <c r="D45" s="29">
        <f>+D38+D44</f>
        <v>0</v>
      </c>
      <c r="E45" s="30">
        <f t="shared" si="5"/>
        <v>-1471177</v>
      </c>
      <c r="F45" s="31">
        <f t="shared" si="5"/>
        <v>298278</v>
      </c>
      <c r="G45" s="31">
        <f t="shared" si="5"/>
        <v>-1899126</v>
      </c>
      <c r="H45" s="31">
        <f t="shared" si="5"/>
        <v>15489</v>
      </c>
      <c r="I45" s="31">
        <f t="shared" si="5"/>
        <v>14310</v>
      </c>
      <c r="J45" s="31">
        <f t="shared" si="5"/>
        <v>-1869327</v>
      </c>
      <c r="K45" s="31">
        <f t="shared" si="5"/>
        <v>12183</v>
      </c>
      <c r="L45" s="31">
        <f t="shared" si="5"/>
        <v>6323</v>
      </c>
      <c r="M45" s="31">
        <f t="shared" si="5"/>
        <v>14224</v>
      </c>
      <c r="N45" s="31">
        <f t="shared" si="5"/>
        <v>32730</v>
      </c>
      <c r="O45" s="31">
        <f t="shared" si="5"/>
        <v>-58882</v>
      </c>
      <c r="P45" s="31">
        <f t="shared" si="5"/>
        <v>-3046</v>
      </c>
      <c r="Q45" s="31">
        <f t="shared" si="5"/>
        <v>581037</v>
      </c>
      <c r="R45" s="31">
        <f t="shared" si="5"/>
        <v>519109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-1317488</v>
      </c>
      <c r="X45" s="31">
        <f t="shared" si="5"/>
        <v>190917</v>
      </c>
      <c r="Y45" s="31">
        <f t="shared" si="5"/>
        <v>-1508405</v>
      </c>
      <c r="Z45" s="32">
        <f>+IF(X45&lt;&gt;0,+(Y45/X45)*100,0)</f>
        <v>-790.08417270332131</v>
      </c>
      <c r="AA45" s="33">
        <f>+AA38+AA44</f>
        <v>298278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726192</v>
      </c>
      <c r="D46" s="42">
        <f t="shared" si="6"/>
        <v>0</v>
      </c>
      <c r="E46" s="43">
        <f t="shared" si="6"/>
        <v>47800513</v>
      </c>
      <c r="F46" s="44">
        <f t="shared" si="6"/>
        <v>46326198</v>
      </c>
      <c r="G46" s="44">
        <f t="shared" si="6"/>
        <v>13559416</v>
      </c>
      <c r="H46" s="44">
        <f t="shared" si="6"/>
        <v>-386986</v>
      </c>
      <c r="I46" s="44">
        <f t="shared" si="6"/>
        <v>309793</v>
      </c>
      <c r="J46" s="44">
        <f t="shared" si="6"/>
        <v>13482223</v>
      </c>
      <c r="K46" s="44">
        <f t="shared" si="6"/>
        <v>-426055</v>
      </c>
      <c r="L46" s="44">
        <f t="shared" si="6"/>
        <v>-2069815</v>
      </c>
      <c r="M46" s="44">
        <f t="shared" si="6"/>
        <v>-582187</v>
      </c>
      <c r="N46" s="44">
        <f t="shared" si="6"/>
        <v>-3078057</v>
      </c>
      <c r="O46" s="44">
        <f t="shared" si="6"/>
        <v>-185492</v>
      </c>
      <c r="P46" s="44">
        <f t="shared" si="6"/>
        <v>128555</v>
      </c>
      <c r="Q46" s="44">
        <f t="shared" si="6"/>
        <v>-462032</v>
      </c>
      <c r="R46" s="44">
        <f t="shared" si="6"/>
        <v>-518969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9885197</v>
      </c>
      <c r="X46" s="44">
        <f t="shared" si="6"/>
        <v>48875301</v>
      </c>
      <c r="Y46" s="44">
        <f t="shared" si="6"/>
        <v>-38990104</v>
      </c>
      <c r="Z46" s="45">
        <f>+IF(X46&lt;&gt;0,+(Y46/X46)*100,0)</f>
        <v>-79.774657551469602</v>
      </c>
      <c r="AA46" s="46">
        <f>+AA27-AA45</f>
        <v>46326198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-43489656</v>
      </c>
      <c r="D48" s="18"/>
      <c r="E48" s="19">
        <v>-34777930</v>
      </c>
      <c r="F48" s="20">
        <v>-36252245</v>
      </c>
      <c r="G48" s="20">
        <v>-42024813</v>
      </c>
      <c r="H48" s="20">
        <v>-3128420</v>
      </c>
      <c r="I48" s="20">
        <v>-245407</v>
      </c>
      <c r="J48" s="20">
        <v>-45398640</v>
      </c>
      <c r="K48" s="20">
        <v>-982680</v>
      </c>
      <c r="L48" s="20">
        <v>912468</v>
      </c>
      <c r="M48" s="20">
        <v>-1023321</v>
      </c>
      <c r="N48" s="20">
        <v>-1093533</v>
      </c>
      <c r="O48" s="20">
        <v>-770466</v>
      </c>
      <c r="P48" s="20">
        <v>-461413</v>
      </c>
      <c r="Q48" s="20">
        <v>-499715</v>
      </c>
      <c r="R48" s="20">
        <v>-1731594</v>
      </c>
      <c r="S48" s="20"/>
      <c r="T48" s="20"/>
      <c r="U48" s="20"/>
      <c r="V48" s="20"/>
      <c r="W48" s="20">
        <v>-48223767</v>
      </c>
      <c r="X48" s="20">
        <v>-33703142</v>
      </c>
      <c r="Y48" s="20">
        <v>-14520625</v>
      </c>
      <c r="Z48" s="47">
        <v>43.083891110211624</v>
      </c>
      <c r="AA48" s="22">
        <v>-36252245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-43489656</v>
      </c>
      <c r="D51" s="50">
        <f t="shared" ref="D51:Y51" si="7">SUM(D48:D50)</f>
        <v>0</v>
      </c>
      <c r="E51" s="51">
        <f t="shared" si="7"/>
        <v>-34777930</v>
      </c>
      <c r="F51" s="52">
        <f t="shared" si="7"/>
        <v>-36252245</v>
      </c>
      <c r="G51" s="52">
        <f t="shared" si="7"/>
        <v>-42024813</v>
      </c>
      <c r="H51" s="52">
        <f t="shared" si="7"/>
        <v>-3128420</v>
      </c>
      <c r="I51" s="52">
        <f t="shared" si="7"/>
        <v>-245407</v>
      </c>
      <c r="J51" s="52">
        <f t="shared" si="7"/>
        <v>-45398640</v>
      </c>
      <c r="K51" s="52">
        <f t="shared" si="7"/>
        <v>-982680</v>
      </c>
      <c r="L51" s="52">
        <f t="shared" si="7"/>
        <v>912468</v>
      </c>
      <c r="M51" s="52">
        <f t="shared" si="7"/>
        <v>-1023321</v>
      </c>
      <c r="N51" s="52">
        <f t="shared" si="7"/>
        <v>-1093533</v>
      </c>
      <c r="O51" s="52">
        <f t="shared" si="7"/>
        <v>-770466</v>
      </c>
      <c r="P51" s="52">
        <f t="shared" si="7"/>
        <v>-461413</v>
      </c>
      <c r="Q51" s="52">
        <f t="shared" si="7"/>
        <v>-499715</v>
      </c>
      <c r="R51" s="52">
        <f t="shared" si="7"/>
        <v>-1731594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-48223767</v>
      </c>
      <c r="X51" s="52">
        <f t="shared" si="7"/>
        <v>-33703142</v>
      </c>
      <c r="Y51" s="52">
        <f t="shared" si="7"/>
        <v>-14520625</v>
      </c>
      <c r="Z51" s="53">
        <f>+IF(X51&lt;&gt;0,+(Y51/X51)*100,0)</f>
        <v>43.083891110211624</v>
      </c>
      <c r="AA51" s="54">
        <f>SUM(AA48:AA50)</f>
        <v>-36252245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202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-14641129</v>
      </c>
      <c r="D6" s="18"/>
      <c r="E6" s="19">
        <v>-115000</v>
      </c>
      <c r="F6" s="20">
        <v>-901485</v>
      </c>
      <c r="G6" s="20">
        <v>-14641129</v>
      </c>
      <c r="H6" s="20">
        <v>-243324</v>
      </c>
      <c r="I6" s="20">
        <v>-447130</v>
      </c>
      <c r="J6" s="20">
        <v>-15331583</v>
      </c>
      <c r="K6" s="20">
        <v>-281687</v>
      </c>
      <c r="L6" s="20">
        <v>-97781</v>
      </c>
      <c r="M6" s="20">
        <v>-567425</v>
      </c>
      <c r="N6" s="20">
        <v>-946893</v>
      </c>
      <c r="O6" s="20">
        <v>-7800</v>
      </c>
      <c r="P6" s="20"/>
      <c r="Q6" s="20">
        <v>-948391</v>
      </c>
      <c r="R6" s="20">
        <v>-956191</v>
      </c>
      <c r="S6" s="20"/>
      <c r="T6" s="20"/>
      <c r="U6" s="20"/>
      <c r="V6" s="20"/>
      <c r="W6" s="20">
        <v>-17234667</v>
      </c>
      <c r="X6" s="20">
        <v>-676107</v>
      </c>
      <c r="Y6" s="20">
        <v>-16558560</v>
      </c>
      <c r="Z6" s="21">
        <v>2449.1034703086939</v>
      </c>
      <c r="AA6" s="22">
        <v>-901485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1529843</v>
      </c>
      <c r="D8" s="18"/>
      <c r="E8" s="19">
        <v>4861014</v>
      </c>
      <c r="F8" s="20">
        <v>5421671</v>
      </c>
      <c r="G8" s="20">
        <v>1529843</v>
      </c>
      <c r="H8" s="20">
        <v>-31738</v>
      </c>
      <c r="I8" s="20"/>
      <c r="J8" s="20">
        <v>1498105</v>
      </c>
      <c r="K8" s="20"/>
      <c r="L8" s="20">
        <v>16695</v>
      </c>
      <c r="M8" s="20">
        <v>-16695</v>
      </c>
      <c r="N8" s="20"/>
      <c r="O8" s="20"/>
      <c r="P8" s="20">
        <v>62510</v>
      </c>
      <c r="Q8" s="20">
        <v>-62510</v>
      </c>
      <c r="R8" s="20"/>
      <c r="S8" s="20"/>
      <c r="T8" s="20"/>
      <c r="U8" s="20"/>
      <c r="V8" s="20"/>
      <c r="W8" s="20">
        <v>1498105</v>
      </c>
      <c r="X8" s="20">
        <v>4066245</v>
      </c>
      <c r="Y8" s="20">
        <v>-2568140</v>
      </c>
      <c r="Z8" s="21">
        <v>-63.157532317900177</v>
      </c>
      <c r="AA8" s="22">
        <v>5421671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>
        <v>-462000</v>
      </c>
      <c r="F11" s="20">
        <v>-400000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-299997</v>
      </c>
      <c r="Y11" s="20">
        <v>299997</v>
      </c>
      <c r="Z11" s="21">
        <v>-100</v>
      </c>
      <c r="AA11" s="22">
        <v>-400000</v>
      </c>
    </row>
    <row r="12" spans="1:27" x14ac:dyDescent="0.25">
      <c r="A12" s="23" t="s">
        <v>41</v>
      </c>
      <c r="B12" s="17" t="s">
        <v>33</v>
      </c>
      <c r="C12" s="18">
        <v>1780387</v>
      </c>
      <c r="D12" s="18"/>
      <c r="E12" s="19">
        <v>15000</v>
      </c>
      <c r="F12" s="20">
        <v>117585</v>
      </c>
      <c r="G12" s="24">
        <v>1780386</v>
      </c>
      <c r="H12" s="24">
        <v>31738</v>
      </c>
      <c r="I12" s="24">
        <v>58321</v>
      </c>
      <c r="J12" s="20">
        <v>1870445</v>
      </c>
      <c r="K12" s="24">
        <v>36742</v>
      </c>
      <c r="L12" s="24">
        <v>12754</v>
      </c>
      <c r="M12" s="20">
        <v>74012</v>
      </c>
      <c r="N12" s="24">
        <v>123508</v>
      </c>
      <c r="O12" s="24"/>
      <c r="P12" s="24"/>
      <c r="Q12" s="20">
        <v>119891</v>
      </c>
      <c r="R12" s="24">
        <v>119891</v>
      </c>
      <c r="S12" s="24"/>
      <c r="T12" s="20"/>
      <c r="U12" s="24"/>
      <c r="V12" s="24"/>
      <c r="W12" s="24">
        <v>2113844</v>
      </c>
      <c r="X12" s="20">
        <v>88191</v>
      </c>
      <c r="Y12" s="24">
        <v>2025653</v>
      </c>
      <c r="Z12" s="25">
        <v>2296.8931070063841</v>
      </c>
      <c r="AA12" s="26">
        <v>117585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-11330899</v>
      </c>
      <c r="D14" s="29">
        <f>SUM(D6:D13)</f>
        <v>0</v>
      </c>
      <c r="E14" s="30">
        <f t="shared" si="0"/>
        <v>4299014</v>
      </c>
      <c r="F14" s="31">
        <f t="shared" si="0"/>
        <v>4237771</v>
      </c>
      <c r="G14" s="31">
        <f t="shared" si="0"/>
        <v>-11330900</v>
      </c>
      <c r="H14" s="31">
        <f t="shared" si="0"/>
        <v>-243324</v>
      </c>
      <c r="I14" s="31">
        <f t="shared" si="0"/>
        <v>-388809</v>
      </c>
      <c r="J14" s="31">
        <f t="shared" si="0"/>
        <v>-11963033</v>
      </c>
      <c r="K14" s="31">
        <f t="shared" si="0"/>
        <v>-244945</v>
      </c>
      <c r="L14" s="31">
        <f t="shared" si="0"/>
        <v>-68332</v>
      </c>
      <c r="M14" s="31">
        <f t="shared" si="0"/>
        <v>-510108</v>
      </c>
      <c r="N14" s="31">
        <f t="shared" si="0"/>
        <v>-823385</v>
      </c>
      <c r="O14" s="31">
        <f t="shared" si="0"/>
        <v>-7800</v>
      </c>
      <c r="P14" s="31">
        <f t="shared" si="0"/>
        <v>62510</v>
      </c>
      <c r="Q14" s="31">
        <f t="shared" si="0"/>
        <v>-891010</v>
      </c>
      <c r="R14" s="31">
        <f t="shared" si="0"/>
        <v>-836300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-13622718</v>
      </c>
      <c r="X14" s="31">
        <f t="shared" si="0"/>
        <v>3178332</v>
      </c>
      <c r="Y14" s="31">
        <f t="shared" si="0"/>
        <v>-16801050</v>
      </c>
      <c r="Z14" s="32">
        <f>+IF(X14&lt;&gt;0,+(Y14/X14)*100,0)</f>
        <v>-528.6121777083074</v>
      </c>
      <c r="AA14" s="33">
        <f>SUM(AA6:AA13)</f>
        <v>4237771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852610</v>
      </c>
      <c r="D18" s="18"/>
      <c r="E18" s="19">
        <v>100000</v>
      </c>
      <c r="F18" s="20">
        <v>783900</v>
      </c>
      <c r="G18" s="24">
        <v>852610</v>
      </c>
      <c r="H18" s="24"/>
      <c r="I18" s="24"/>
      <c r="J18" s="20">
        <v>852610</v>
      </c>
      <c r="K18" s="24"/>
      <c r="L18" s="24"/>
      <c r="M18" s="20"/>
      <c r="N18" s="24"/>
      <c r="O18" s="24"/>
      <c r="P18" s="24"/>
      <c r="Q18" s="20">
        <v>573913</v>
      </c>
      <c r="R18" s="24">
        <v>573913</v>
      </c>
      <c r="S18" s="24"/>
      <c r="T18" s="20"/>
      <c r="U18" s="24"/>
      <c r="V18" s="24"/>
      <c r="W18" s="24">
        <v>1426523</v>
      </c>
      <c r="X18" s="20">
        <v>587916</v>
      </c>
      <c r="Y18" s="24">
        <v>838607</v>
      </c>
      <c r="Z18" s="25">
        <v>142.64061532599894</v>
      </c>
      <c r="AA18" s="26">
        <v>783900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852610</v>
      </c>
      <c r="D26" s="29">
        <f t="shared" ref="D26:Y26" si="1">SUM(D16:D25)</f>
        <v>0</v>
      </c>
      <c r="E26" s="35">
        <f t="shared" si="1"/>
        <v>100000</v>
      </c>
      <c r="F26" s="36">
        <f t="shared" si="1"/>
        <v>783900</v>
      </c>
      <c r="G26" s="36">
        <f t="shared" si="1"/>
        <v>852610</v>
      </c>
      <c r="H26" s="36">
        <f t="shared" si="1"/>
        <v>0</v>
      </c>
      <c r="I26" s="36">
        <f t="shared" si="1"/>
        <v>0</v>
      </c>
      <c r="J26" s="36">
        <f t="shared" si="1"/>
        <v>852610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573913</v>
      </c>
      <c r="R26" s="36">
        <f t="shared" si="1"/>
        <v>573913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1426523</v>
      </c>
      <c r="X26" s="36">
        <f t="shared" si="1"/>
        <v>587916</v>
      </c>
      <c r="Y26" s="36">
        <f t="shared" si="1"/>
        <v>838607</v>
      </c>
      <c r="Z26" s="37">
        <f>+IF(X26&lt;&gt;0,+(Y26/X26)*100,0)</f>
        <v>142.64061532599894</v>
      </c>
      <c r="AA26" s="38">
        <f>SUM(AA16:AA25)</f>
        <v>783900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-10478289</v>
      </c>
      <c r="D27" s="29">
        <f>+D14+D26</f>
        <v>0</v>
      </c>
      <c r="E27" s="30">
        <f t="shared" si="2"/>
        <v>4399014</v>
      </c>
      <c r="F27" s="31">
        <f t="shared" si="2"/>
        <v>5021671</v>
      </c>
      <c r="G27" s="31">
        <f t="shared" si="2"/>
        <v>-10478290</v>
      </c>
      <c r="H27" s="31">
        <f t="shared" si="2"/>
        <v>-243324</v>
      </c>
      <c r="I27" s="31">
        <f t="shared" si="2"/>
        <v>-388809</v>
      </c>
      <c r="J27" s="31">
        <f t="shared" si="2"/>
        <v>-11110423</v>
      </c>
      <c r="K27" s="31">
        <f t="shared" si="2"/>
        <v>-244945</v>
      </c>
      <c r="L27" s="31">
        <f t="shared" si="2"/>
        <v>-68332</v>
      </c>
      <c r="M27" s="31">
        <f t="shared" si="2"/>
        <v>-510108</v>
      </c>
      <c r="N27" s="31">
        <f t="shared" si="2"/>
        <v>-823385</v>
      </c>
      <c r="O27" s="31">
        <f t="shared" si="2"/>
        <v>-7800</v>
      </c>
      <c r="P27" s="31">
        <f t="shared" si="2"/>
        <v>62510</v>
      </c>
      <c r="Q27" s="31">
        <f t="shared" si="2"/>
        <v>-317097</v>
      </c>
      <c r="R27" s="31">
        <f t="shared" si="2"/>
        <v>-262387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-12196195</v>
      </c>
      <c r="X27" s="31">
        <f t="shared" si="2"/>
        <v>3766248</v>
      </c>
      <c r="Y27" s="31">
        <f t="shared" si="2"/>
        <v>-15962443</v>
      </c>
      <c r="Z27" s="32">
        <f>+IF(X27&lt;&gt;0,+(Y27/X27)*100,0)</f>
        <v>-423.82878132295059</v>
      </c>
      <c r="AA27" s="33">
        <f>+AA14+AA26</f>
        <v>5021671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26732551</v>
      </c>
      <c r="D33" s="18"/>
      <c r="E33" s="19">
        <v>10439799</v>
      </c>
      <c r="F33" s="20">
        <v>10418999</v>
      </c>
      <c r="G33" s="20">
        <v>27292244</v>
      </c>
      <c r="H33" s="20">
        <v>312917</v>
      </c>
      <c r="I33" s="20">
        <v>561758</v>
      </c>
      <c r="J33" s="20">
        <v>28166919</v>
      </c>
      <c r="K33" s="20">
        <v>560888</v>
      </c>
      <c r="L33" s="20">
        <v>666383</v>
      </c>
      <c r="M33" s="20">
        <v>802405</v>
      </c>
      <c r="N33" s="20">
        <v>2029676</v>
      </c>
      <c r="O33" s="20">
        <v>619408</v>
      </c>
      <c r="P33" s="20">
        <v>1041951</v>
      </c>
      <c r="Q33" s="20">
        <v>70429</v>
      </c>
      <c r="R33" s="20">
        <v>1731788</v>
      </c>
      <c r="S33" s="20"/>
      <c r="T33" s="20"/>
      <c r="U33" s="20"/>
      <c r="V33" s="20"/>
      <c r="W33" s="20">
        <v>31928383</v>
      </c>
      <c r="X33" s="20">
        <v>7814223</v>
      </c>
      <c r="Y33" s="20">
        <v>24114160</v>
      </c>
      <c r="Z33" s="21">
        <v>308.59318962358765</v>
      </c>
      <c r="AA33" s="22">
        <v>10418999</v>
      </c>
    </row>
    <row r="34" spans="1:27" x14ac:dyDescent="0.25">
      <c r="A34" s="23" t="s">
        <v>62</v>
      </c>
      <c r="B34" s="17" t="s">
        <v>33</v>
      </c>
      <c r="C34" s="18">
        <v>-867130</v>
      </c>
      <c r="D34" s="18"/>
      <c r="E34" s="19"/>
      <c r="F34" s="20">
        <v>-532870</v>
      </c>
      <c r="G34" s="20">
        <v>-867130</v>
      </c>
      <c r="H34" s="20"/>
      <c r="I34" s="20"/>
      <c r="J34" s="20">
        <v>-867130</v>
      </c>
      <c r="K34" s="20"/>
      <c r="L34" s="20"/>
      <c r="M34" s="20"/>
      <c r="N34" s="20"/>
      <c r="O34" s="20"/>
      <c r="P34" s="20"/>
      <c r="Q34" s="20">
        <v>-400000</v>
      </c>
      <c r="R34" s="20">
        <v>-400000</v>
      </c>
      <c r="S34" s="20"/>
      <c r="T34" s="20"/>
      <c r="U34" s="20"/>
      <c r="V34" s="20"/>
      <c r="W34" s="20">
        <v>-1267130</v>
      </c>
      <c r="X34" s="20">
        <v>-399645</v>
      </c>
      <c r="Y34" s="20">
        <v>-867485</v>
      </c>
      <c r="Z34" s="21">
        <v>217.06389420610793</v>
      </c>
      <c r="AA34" s="22">
        <v>-532870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25865421</v>
      </c>
      <c r="D38" s="29">
        <f t="shared" ref="D38:Y38" si="3">SUM(D30:D37)</f>
        <v>0</v>
      </c>
      <c r="E38" s="30">
        <f t="shared" si="3"/>
        <v>10439799</v>
      </c>
      <c r="F38" s="31">
        <f t="shared" si="3"/>
        <v>9886129</v>
      </c>
      <c r="G38" s="31">
        <f t="shared" si="3"/>
        <v>26425114</v>
      </c>
      <c r="H38" s="31">
        <f t="shared" si="3"/>
        <v>312917</v>
      </c>
      <c r="I38" s="31">
        <f t="shared" si="3"/>
        <v>561758</v>
      </c>
      <c r="J38" s="31">
        <f t="shared" si="3"/>
        <v>27299789</v>
      </c>
      <c r="K38" s="31">
        <f t="shared" si="3"/>
        <v>560888</v>
      </c>
      <c r="L38" s="31">
        <f t="shared" si="3"/>
        <v>666383</v>
      </c>
      <c r="M38" s="31">
        <f t="shared" si="3"/>
        <v>802405</v>
      </c>
      <c r="N38" s="31">
        <f t="shared" si="3"/>
        <v>2029676</v>
      </c>
      <c r="O38" s="31">
        <f t="shared" si="3"/>
        <v>619408</v>
      </c>
      <c r="P38" s="31">
        <f t="shared" si="3"/>
        <v>1041951</v>
      </c>
      <c r="Q38" s="31">
        <f t="shared" si="3"/>
        <v>-329571</v>
      </c>
      <c r="R38" s="31">
        <f t="shared" si="3"/>
        <v>1331788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30661253</v>
      </c>
      <c r="X38" s="31">
        <f t="shared" si="3"/>
        <v>7414578</v>
      </c>
      <c r="Y38" s="31">
        <f t="shared" si="3"/>
        <v>23246675</v>
      </c>
      <c r="Z38" s="32">
        <f>+IF(X38&lt;&gt;0,+(Y38/X38)*100,0)</f>
        <v>313.52660933636412</v>
      </c>
      <c r="AA38" s="33">
        <f>SUM(AA30:AA37)</f>
        <v>9886129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25865421</v>
      </c>
      <c r="D45" s="29">
        <f>+D38+D44</f>
        <v>0</v>
      </c>
      <c r="E45" s="30">
        <f t="shared" si="5"/>
        <v>10439799</v>
      </c>
      <c r="F45" s="31">
        <f t="shared" si="5"/>
        <v>9886129</v>
      </c>
      <c r="G45" s="31">
        <f t="shared" si="5"/>
        <v>26425114</v>
      </c>
      <c r="H45" s="31">
        <f t="shared" si="5"/>
        <v>312917</v>
      </c>
      <c r="I45" s="31">
        <f t="shared" si="5"/>
        <v>561758</v>
      </c>
      <c r="J45" s="31">
        <f t="shared" si="5"/>
        <v>27299789</v>
      </c>
      <c r="K45" s="31">
        <f t="shared" si="5"/>
        <v>560888</v>
      </c>
      <c r="L45" s="31">
        <f t="shared" si="5"/>
        <v>666383</v>
      </c>
      <c r="M45" s="31">
        <f t="shared" si="5"/>
        <v>802405</v>
      </c>
      <c r="N45" s="31">
        <f t="shared" si="5"/>
        <v>2029676</v>
      </c>
      <c r="O45" s="31">
        <f t="shared" si="5"/>
        <v>619408</v>
      </c>
      <c r="P45" s="31">
        <f t="shared" si="5"/>
        <v>1041951</v>
      </c>
      <c r="Q45" s="31">
        <f t="shared" si="5"/>
        <v>-329571</v>
      </c>
      <c r="R45" s="31">
        <f t="shared" si="5"/>
        <v>1331788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30661253</v>
      </c>
      <c r="X45" s="31">
        <f t="shared" si="5"/>
        <v>7414578</v>
      </c>
      <c r="Y45" s="31">
        <f t="shared" si="5"/>
        <v>23246675</v>
      </c>
      <c r="Z45" s="32">
        <f>+IF(X45&lt;&gt;0,+(Y45/X45)*100,0)</f>
        <v>313.52660933636412</v>
      </c>
      <c r="AA45" s="33">
        <f>+AA38+AA44</f>
        <v>9886129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-36343710</v>
      </c>
      <c r="D46" s="42">
        <f t="shared" si="6"/>
        <v>0</v>
      </c>
      <c r="E46" s="43">
        <f t="shared" si="6"/>
        <v>-6040785</v>
      </c>
      <c r="F46" s="44">
        <f t="shared" si="6"/>
        <v>-4864458</v>
      </c>
      <c r="G46" s="44">
        <f t="shared" si="6"/>
        <v>-36903404</v>
      </c>
      <c r="H46" s="44">
        <f t="shared" si="6"/>
        <v>-556241</v>
      </c>
      <c r="I46" s="44">
        <f t="shared" si="6"/>
        <v>-950567</v>
      </c>
      <c r="J46" s="44">
        <f t="shared" si="6"/>
        <v>-38410212</v>
      </c>
      <c r="K46" s="44">
        <f t="shared" si="6"/>
        <v>-805833</v>
      </c>
      <c r="L46" s="44">
        <f t="shared" si="6"/>
        <v>-734715</v>
      </c>
      <c r="M46" s="44">
        <f t="shared" si="6"/>
        <v>-1312513</v>
      </c>
      <c r="N46" s="44">
        <f t="shared" si="6"/>
        <v>-2853061</v>
      </c>
      <c r="O46" s="44">
        <f t="shared" si="6"/>
        <v>-627208</v>
      </c>
      <c r="P46" s="44">
        <f t="shared" si="6"/>
        <v>-979441</v>
      </c>
      <c r="Q46" s="44">
        <f t="shared" si="6"/>
        <v>12474</v>
      </c>
      <c r="R46" s="44">
        <f t="shared" si="6"/>
        <v>-1594175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-42857448</v>
      </c>
      <c r="X46" s="44">
        <f t="shared" si="6"/>
        <v>-3648330</v>
      </c>
      <c r="Y46" s="44">
        <f t="shared" si="6"/>
        <v>-39209118</v>
      </c>
      <c r="Z46" s="45">
        <f>+IF(X46&lt;&gt;0,+(Y46/X46)*100,0)</f>
        <v>1074.714129478419</v>
      </c>
      <c r="AA46" s="46">
        <f>+AA27-AA45</f>
        <v>-4864458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-21361078</v>
      </c>
      <c r="D48" s="18"/>
      <c r="E48" s="19"/>
      <c r="F48" s="20"/>
      <c r="G48" s="20">
        <v>-21392646</v>
      </c>
      <c r="H48" s="20">
        <v>31567</v>
      </c>
      <c r="I48" s="20"/>
      <c r="J48" s="20">
        <v>-21361079</v>
      </c>
      <c r="K48" s="20"/>
      <c r="L48" s="20"/>
      <c r="M48" s="20"/>
      <c r="N48" s="20"/>
      <c r="O48" s="20">
        <v>-2893352</v>
      </c>
      <c r="P48" s="20"/>
      <c r="Q48" s="20"/>
      <c r="R48" s="20">
        <v>-2893352</v>
      </c>
      <c r="S48" s="20"/>
      <c r="T48" s="20"/>
      <c r="U48" s="20"/>
      <c r="V48" s="20"/>
      <c r="W48" s="20">
        <v>-24254431</v>
      </c>
      <c r="X48" s="20"/>
      <c r="Y48" s="20">
        <v>-24254431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-21361078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-21392646</v>
      </c>
      <c r="H51" s="52">
        <f t="shared" si="7"/>
        <v>31567</v>
      </c>
      <c r="I51" s="52">
        <f t="shared" si="7"/>
        <v>0</v>
      </c>
      <c r="J51" s="52">
        <f t="shared" si="7"/>
        <v>-21361079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-2893352</v>
      </c>
      <c r="P51" s="52">
        <f t="shared" si="7"/>
        <v>0</v>
      </c>
      <c r="Q51" s="52">
        <f t="shared" si="7"/>
        <v>0</v>
      </c>
      <c r="R51" s="52">
        <f t="shared" si="7"/>
        <v>-2893352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-24254431</v>
      </c>
      <c r="X51" s="52">
        <f t="shared" si="7"/>
        <v>0</v>
      </c>
      <c r="Y51" s="52">
        <f t="shared" si="7"/>
        <v>-24254431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203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204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-28392805</v>
      </c>
      <c r="F6" s="20">
        <v>-21484903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-16113672</v>
      </c>
      <c r="Y6" s="20">
        <v>16113672</v>
      </c>
      <c r="Z6" s="21">
        <v>-100</v>
      </c>
      <c r="AA6" s="22">
        <v>-21484903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90165825</v>
      </c>
      <c r="D8" s="18"/>
      <c r="E8" s="19">
        <v>7842924</v>
      </c>
      <c r="F8" s="20">
        <v>9179736</v>
      </c>
      <c r="G8" s="20">
        <v>713050</v>
      </c>
      <c r="H8" s="20">
        <v>1335818</v>
      </c>
      <c r="I8" s="20">
        <v>1160493</v>
      </c>
      <c r="J8" s="20">
        <v>3209361</v>
      </c>
      <c r="K8" s="20">
        <v>1426563</v>
      </c>
      <c r="L8" s="20">
        <v>1376856</v>
      </c>
      <c r="M8" s="20">
        <v>1058273</v>
      </c>
      <c r="N8" s="20">
        <v>3861692</v>
      </c>
      <c r="O8" s="20">
        <v>1301509</v>
      </c>
      <c r="P8" s="20">
        <v>1405106</v>
      </c>
      <c r="Q8" s="20">
        <v>877076</v>
      </c>
      <c r="R8" s="20">
        <v>3583691</v>
      </c>
      <c r="S8" s="20"/>
      <c r="T8" s="20"/>
      <c r="U8" s="20"/>
      <c r="V8" s="20"/>
      <c r="W8" s="20">
        <v>10654744</v>
      </c>
      <c r="X8" s="20">
        <v>6884793</v>
      </c>
      <c r="Y8" s="20">
        <v>3769951</v>
      </c>
      <c r="Z8" s="21">
        <v>54.75765211822636</v>
      </c>
      <c r="AA8" s="22">
        <v>9179736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2545944</v>
      </c>
      <c r="D11" s="18"/>
      <c r="E11" s="19"/>
      <c r="F11" s="20"/>
      <c r="G11" s="20">
        <v>17500</v>
      </c>
      <c r="H11" s="20"/>
      <c r="I11" s="20">
        <v>-2532</v>
      </c>
      <c r="J11" s="20">
        <v>14968</v>
      </c>
      <c r="K11" s="20">
        <v>200890</v>
      </c>
      <c r="L11" s="20"/>
      <c r="M11" s="20"/>
      <c r="N11" s="20">
        <v>200890</v>
      </c>
      <c r="O11" s="20">
        <v>-26878</v>
      </c>
      <c r="P11" s="20">
        <v>543206</v>
      </c>
      <c r="Q11" s="20">
        <v>514757</v>
      </c>
      <c r="R11" s="20">
        <v>1031085</v>
      </c>
      <c r="S11" s="20"/>
      <c r="T11" s="20"/>
      <c r="U11" s="20"/>
      <c r="V11" s="20"/>
      <c r="W11" s="20">
        <v>1246943</v>
      </c>
      <c r="X11" s="20"/>
      <c r="Y11" s="20">
        <v>1246943</v>
      </c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1645165</v>
      </c>
      <c r="F12" s="20">
        <v>1158235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868680</v>
      </c>
      <c r="Y12" s="24">
        <v>-868680</v>
      </c>
      <c r="Z12" s="25">
        <v>-100</v>
      </c>
      <c r="AA12" s="26">
        <v>1158235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92711769</v>
      </c>
      <c r="D14" s="29">
        <f>SUM(D6:D13)</f>
        <v>0</v>
      </c>
      <c r="E14" s="30">
        <f t="shared" si="0"/>
        <v>-18904716</v>
      </c>
      <c r="F14" s="31">
        <f t="shared" si="0"/>
        <v>-11146932</v>
      </c>
      <c r="G14" s="31">
        <f t="shared" si="0"/>
        <v>730550</v>
      </c>
      <c r="H14" s="31">
        <f t="shared" si="0"/>
        <v>1335818</v>
      </c>
      <c r="I14" s="31">
        <f t="shared" si="0"/>
        <v>1157961</v>
      </c>
      <c r="J14" s="31">
        <f t="shared" si="0"/>
        <v>3224329</v>
      </c>
      <c r="K14" s="31">
        <f t="shared" si="0"/>
        <v>1627453</v>
      </c>
      <c r="L14" s="31">
        <f t="shared" si="0"/>
        <v>1376856</v>
      </c>
      <c r="M14" s="31">
        <f t="shared" si="0"/>
        <v>1058273</v>
      </c>
      <c r="N14" s="31">
        <f t="shared" si="0"/>
        <v>4062582</v>
      </c>
      <c r="O14" s="31">
        <f t="shared" si="0"/>
        <v>1274631</v>
      </c>
      <c r="P14" s="31">
        <f t="shared" si="0"/>
        <v>1948312</v>
      </c>
      <c r="Q14" s="31">
        <f t="shared" si="0"/>
        <v>1391833</v>
      </c>
      <c r="R14" s="31">
        <f t="shared" si="0"/>
        <v>4614776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11901687</v>
      </c>
      <c r="X14" s="31">
        <f t="shared" si="0"/>
        <v>-8360199</v>
      </c>
      <c r="Y14" s="31">
        <f t="shared" si="0"/>
        <v>20261886</v>
      </c>
      <c r="Z14" s="32">
        <f>+IF(X14&lt;&gt;0,+(Y14/X14)*100,0)</f>
        <v>-242.36128828990795</v>
      </c>
      <c r="AA14" s="33">
        <f>SUM(AA6:AA13)</f>
        <v>-11146932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69348926</v>
      </c>
      <c r="D18" s="18"/>
      <c r="E18" s="19">
        <v>869565</v>
      </c>
      <c r="F18" s="20">
        <v>869565</v>
      </c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>
        <v>652176</v>
      </c>
      <c r="Y18" s="24">
        <v>-652176</v>
      </c>
      <c r="Z18" s="25">
        <v>-100</v>
      </c>
      <c r="AA18" s="26">
        <v>869565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69348926</v>
      </c>
      <c r="D26" s="29">
        <f t="shared" ref="D26:Y26" si="1">SUM(D16:D25)</f>
        <v>0</v>
      </c>
      <c r="E26" s="35">
        <f t="shared" si="1"/>
        <v>869565</v>
      </c>
      <c r="F26" s="36">
        <f t="shared" si="1"/>
        <v>869565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652176</v>
      </c>
      <c r="Y26" s="36">
        <f t="shared" si="1"/>
        <v>-652176</v>
      </c>
      <c r="Z26" s="37">
        <f>+IF(X26&lt;&gt;0,+(Y26/X26)*100,0)</f>
        <v>-100</v>
      </c>
      <c r="AA26" s="38">
        <f>SUM(AA16:AA25)</f>
        <v>869565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162060695</v>
      </c>
      <c r="D27" s="29">
        <f>+D14+D26</f>
        <v>0</v>
      </c>
      <c r="E27" s="30">
        <f t="shared" si="2"/>
        <v>-18035151</v>
      </c>
      <c r="F27" s="31">
        <f t="shared" si="2"/>
        <v>-10277367</v>
      </c>
      <c r="G27" s="31">
        <f t="shared" si="2"/>
        <v>730550</v>
      </c>
      <c r="H27" s="31">
        <f t="shared" si="2"/>
        <v>1335818</v>
      </c>
      <c r="I27" s="31">
        <f t="shared" si="2"/>
        <v>1157961</v>
      </c>
      <c r="J27" s="31">
        <f t="shared" si="2"/>
        <v>3224329</v>
      </c>
      <c r="K27" s="31">
        <f t="shared" si="2"/>
        <v>1627453</v>
      </c>
      <c r="L27" s="31">
        <f t="shared" si="2"/>
        <v>1376856</v>
      </c>
      <c r="M27" s="31">
        <f t="shared" si="2"/>
        <v>1058273</v>
      </c>
      <c r="N27" s="31">
        <f t="shared" si="2"/>
        <v>4062582</v>
      </c>
      <c r="O27" s="31">
        <f t="shared" si="2"/>
        <v>1274631</v>
      </c>
      <c r="P27" s="31">
        <f t="shared" si="2"/>
        <v>1948312</v>
      </c>
      <c r="Q27" s="31">
        <f t="shared" si="2"/>
        <v>1391833</v>
      </c>
      <c r="R27" s="31">
        <f t="shared" si="2"/>
        <v>4614776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11901687</v>
      </c>
      <c r="X27" s="31">
        <f t="shared" si="2"/>
        <v>-7708023</v>
      </c>
      <c r="Y27" s="31">
        <f t="shared" si="2"/>
        <v>19609710</v>
      </c>
      <c r="Z27" s="32">
        <f>+IF(X27&lt;&gt;0,+(Y27/X27)*100,0)</f>
        <v>-254.40648010520985</v>
      </c>
      <c r="AA27" s="33">
        <f>+AA14+AA26</f>
        <v>-10277367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>
        <v>224099</v>
      </c>
      <c r="G33" s="20"/>
      <c r="H33" s="20">
        <v>-1709481</v>
      </c>
      <c r="I33" s="20"/>
      <c r="J33" s="20">
        <v>-1709481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-1709481</v>
      </c>
      <c r="X33" s="20">
        <v>168075</v>
      </c>
      <c r="Y33" s="20">
        <v>-1877556</v>
      </c>
      <c r="Z33" s="21">
        <v>-1117.0941543953593</v>
      </c>
      <c r="AA33" s="22">
        <v>224099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224099</v>
      </c>
      <c r="G38" s="31">
        <f t="shared" si="3"/>
        <v>0</v>
      </c>
      <c r="H38" s="31">
        <f t="shared" si="3"/>
        <v>-1709481</v>
      </c>
      <c r="I38" s="31">
        <f t="shared" si="3"/>
        <v>0</v>
      </c>
      <c r="J38" s="31">
        <f t="shared" si="3"/>
        <v>-1709481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-1709481</v>
      </c>
      <c r="X38" s="31">
        <f t="shared" si="3"/>
        <v>168075</v>
      </c>
      <c r="Y38" s="31">
        <f t="shared" si="3"/>
        <v>-1877556</v>
      </c>
      <c r="Z38" s="32">
        <f>+IF(X38&lt;&gt;0,+(Y38/X38)*100,0)</f>
        <v>-1117.0941543953593</v>
      </c>
      <c r="AA38" s="33">
        <f>SUM(AA30:AA37)</f>
        <v>224099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224099</v>
      </c>
      <c r="G45" s="31">
        <f t="shared" si="5"/>
        <v>0</v>
      </c>
      <c r="H45" s="31">
        <f t="shared" si="5"/>
        <v>-1709481</v>
      </c>
      <c r="I45" s="31">
        <f t="shared" si="5"/>
        <v>0</v>
      </c>
      <c r="J45" s="31">
        <f t="shared" si="5"/>
        <v>-1709481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-1709481</v>
      </c>
      <c r="X45" s="31">
        <f t="shared" si="5"/>
        <v>168075</v>
      </c>
      <c r="Y45" s="31">
        <f t="shared" si="5"/>
        <v>-1877556</v>
      </c>
      <c r="Z45" s="32">
        <f>+IF(X45&lt;&gt;0,+(Y45/X45)*100,0)</f>
        <v>-1117.0941543953593</v>
      </c>
      <c r="AA45" s="33">
        <f>+AA38+AA44</f>
        <v>224099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162060695</v>
      </c>
      <c r="D46" s="42">
        <f t="shared" si="6"/>
        <v>0</v>
      </c>
      <c r="E46" s="43">
        <f t="shared" si="6"/>
        <v>-18035151</v>
      </c>
      <c r="F46" s="44">
        <f t="shared" si="6"/>
        <v>-10501466</v>
      </c>
      <c r="G46" s="44">
        <f t="shared" si="6"/>
        <v>730550</v>
      </c>
      <c r="H46" s="44">
        <f t="shared" si="6"/>
        <v>3045299</v>
      </c>
      <c r="I46" s="44">
        <f t="shared" si="6"/>
        <v>1157961</v>
      </c>
      <c r="J46" s="44">
        <f t="shared" si="6"/>
        <v>4933810</v>
      </c>
      <c r="K46" s="44">
        <f t="shared" si="6"/>
        <v>1627453</v>
      </c>
      <c r="L46" s="44">
        <f t="shared" si="6"/>
        <v>1376856</v>
      </c>
      <c r="M46" s="44">
        <f t="shared" si="6"/>
        <v>1058273</v>
      </c>
      <c r="N46" s="44">
        <f t="shared" si="6"/>
        <v>4062582</v>
      </c>
      <c r="O46" s="44">
        <f t="shared" si="6"/>
        <v>1274631</v>
      </c>
      <c r="P46" s="44">
        <f t="shared" si="6"/>
        <v>1948312</v>
      </c>
      <c r="Q46" s="44">
        <f t="shared" si="6"/>
        <v>1391833</v>
      </c>
      <c r="R46" s="44">
        <f t="shared" si="6"/>
        <v>4614776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13611168</v>
      </c>
      <c r="X46" s="44">
        <f t="shared" si="6"/>
        <v>-7876098</v>
      </c>
      <c r="Y46" s="44">
        <f t="shared" si="6"/>
        <v>21487266</v>
      </c>
      <c r="Z46" s="45">
        <f>+IF(X46&lt;&gt;0,+(Y46/X46)*100,0)</f>
        <v>-272.81613306487549</v>
      </c>
      <c r="AA46" s="46">
        <f>+AA27-AA45</f>
        <v>-10501466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205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-32144869</v>
      </c>
      <c r="D6" s="18"/>
      <c r="E6" s="19">
        <v>-18474132</v>
      </c>
      <c r="F6" s="20">
        <v>-12035827</v>
      </c>
      <c r="G6" s="20">
        <v>-32593769</v>
      </c>
      <c r="H6" s="20">
        <v>-338696</v>
      </c>
      <c r="I6" s="20">
        <v>-575710</v>
      </c>
      <c r="J6" s="20">
        <v>-33508175</v>
      </c>
      <c r="K6" s="20">
        <v>-739195</v>
      </c>
      <c r="L6" s="20">
        <v>-350515</v>
      </c>
      <c r="M6" s="20">
        <v>-6849086</v>
      </c>
      <c r="N6" s="20">
        <v>-7938796</v>
      </c>
      <c r="O6" s="20">
        <v>-55970</v>
      </c>
      <c r="P6" s="20">
        <v>-225270</v>
      </c>
      <c r="Q6" s="20">
        <v>-5431363</v>
      </c>
      <c r="R6" s="20">
        <v>-5712603</v>
      </c>
      <c r="S6" s="20"/>
      <c r="T6" s="20"/>
      <c r="U6" s="20"/>
      <c r="V6" s="20"/>
      <c r="W6" s="20">
        <v>-47159574</v>
      </c>
      <c r="X6" s="20">
        <v>-11280277</v>
      </c>
      <c r="Y6" s="20">
        <v>-35879297</v>
      </c>
      <c r="Z6" s="21">
        <v>318.07106332583851</v>
      </c>
      <c r="AA6" s="22">
        <v>-12035827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23886966</v>
      </c>
      <c r="D8" s="18"/>
      <c r="E8" s="19">
        <v>3679116</v>
      </c>
      <c r="F8" s="20">
        <v>3679116</v>
      </c>
      <c r="G8" s="20">
        <v>24169602</v>
      </c>
      <c r="H8" s="20">
        <v>728228</v>
      </c>
      <c r="I8" s="20">
        <v>519726</v>
      </c>
      <c r="J8" s="20">
        <v>25417556</v>
      </c>
      <c r="K8" s="20">
        <v>504833</v>
      </c>
      <c r="L8" s="20">
        <v>459352</v>
      </c>
      <c r="M8" s="20">
        <v>433611</v>
      </c>
      <c r="N8" s="20">
        <v>1397796</v>
      </c>
      <c r="O8" s="20">
        <v>328865</v>
      </c>
      <c r="P8" s="20">
        <v>434037</v>
      </c>
      <c r="Q8" s="20">
        <v>412827</v>
      </c>
      <c r="R8" s="20">
        <v>1175729</v>
      </c>
      <c r="S8" s="20"/>
      <c r="T8" s="20"/>
      <c r="U8" s="20"/>
      <c r="V8" s="20"/>
      <c r="W8" s="20">
        <v>27991081</v>
      </c>
      <c r="X8" s="20">
        <v>2759337</v>
      </c>
      <c r="Y8" s="20">
        <v>25231744</v>
      </c>
      <c r="Z8" s="21">
        <v>914.4132811613805</v>
      </c>
      <c r="AA8" s="22">
        <v>3679116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-3854072</v>
      </c>
      <c r="D11" s="18"/>
      <c r="E11" s="19"/>
      <c r="F11" s="20"/>
      <c r="G11" s="20">
        <v>-3956185</v>
      </c>
      <c r="H11" s="20">
        <v>-80297</v>
      </c>
      <c r="I11" s="20">
        <v>-57174</v>
      </c>
      <c r="J11" s="20">
        <v>-4093656</v>
      </c>
      <c r="K11" s="20">
        <v>-90930</v>
      </c>
      <c r="L11" s="20">
        <v>-25210</v>
      </c>
      <c r="M11" s="20">
        <v>-47760</v>
      </c>
      <c r="N11" s="20">
        <v>-163900</v>
      </c>
      <c r="O11" s="20">
        <v>-108754</v>
      </c>
      <c r="P11" s="20">
        <v>-26249</v>
      </c>
      <c r="Q11" s="20">
        <v>-73271</v>
      </c>
      <c r="R11" s="20">
        <v>-208274</v>
      </c>
      <c r="S11" s="20"/>
      <c r="T11" s="20"/>
      <c r="U11" s="20"/>
      <c r="V11" s="20"/>
      <c r="W11" s="20">
        <v>-4465830</v>
      </c>
      <c r="X11" s="20"/>
      <c r="Y11" s="20">
        <v>-4465830</v>
      </c>
      <c r="Z11" s="21"/>
      <c r="AA11" s="22"/>
    </row>
    <row r="12" spans="1:27" x14ac:dyDescent="0.25">
      <c r="A12" s="23" t="s">
        <v>41</v>
      </c>
      <c r="B12" s="17" t="s">
        <v>33</v>
      </c>
      <c r="C12" s="18">
        <v>4410856</v>
      </c>
      <c r="D12" s="18"/>
      <c r="E12" s="19"/>
      <c r="F12" s="20"/>
      <c r="G12" s="24">
        <v>4436551</v>
      </c>
      <c r="H12" s="24">
        <v>112647</v>
      </c>
      <c r="I12" s="24">
        <v>90336</v>
      </c>
      <c r="J12" s="20">
        <v>4639534</v>
      </c>
      <c r="K12" s="24">
        <v>112480</v>
      </c>
      <c r="L12" s="24">
        <v>67171</v>
      </c>
      <c r="M12" s="20">
        <v>918843</v>
      </c>
      <c r="N12" s="24">
        <v>1098494</v>
      </c>
      <c r="O12" s="24">
        <v>50108</v>
      </c>
      <c r="P12" s="24">
        <v>53431</v>
      </c>
      <c r="Q12" s="20">
        <v>734795</v>
      </c>
      <c r="R12" s="24">
        <v>838334</v>
      </c>
      <c r="S12" s="24"/>
      <c r="T12" s="20"/>
      <c r="U12" s="24"/>
      <c r="V12" s="24"/>
      <c r="W12" s="24">
        <v>6576362</v>
      </c>
      <c r="X12" s="20"/>
      <c r="Y12" s="24">
        <v>6576362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-50741</v>
      </c>
      <c r="D13" s="18"/>
      <c r="E13" s="19"/>
      <c r="F13" s="20"/>
      <c r="G13" s="20">
        <v>-50741</v>
      </c>
      <c r="H13" s="20"/>
      <c r="I13" s="20"/>
      <c r="J13" s="20">
        <v>-50741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-50741</v>
      </c>
      <c r="X13" s="20"/>
      <c r="Y13" s="20">
        <v>-50741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-7751860</v>
      </c>
      <c r="D14" s="29">
        <f>SUM(D6:D13)</f>
        <v>0</v>
      </c>
      <c r="E14" s="30">
        <f t="shared" si="0"/>
        <v>-14795016</v>
      </c>
      <c r="F14" s="31">
        <f t="shared" si="0"/>
        <v>-8356711</v>
      </c>
      <c r="G14" s="31">
        <f t="shared" si="0"/>
        <v>-7994542</v>
      </c>
      <c r="H14" s="31">
        <f t="shared" si="0"/>
        <v>421882</v>
      </c>
      <c r="I14" s="31">
        <f t="shared" si="0"/>
        <v>-22822</v>
      </c>
      <c r="J14" s="31">
        <f t="shared" si="0"/>
        <v>-7595482</v>
      </c>
      <c r="K14" s="31">
        <f t="shared" si="0"/>
        <v>-212812</v>
      </c>
      <c r="L14" s="31">
        <f t="shared" si="0"/>
        <v>150798</v>
      </c>
      <c r="M14" s="31">
        <f t="shared" si="0"/>
        <v>-5544392</v>
      </c>
      <c r="N14" s="31">
        <f t="shared" si="0"/>
        <v>-5606406</v>
      </c>
      <c r="O14" s="31">
        <f t="shared" si="0"/>
        <v>214249</v>
      </c>
      <c r="P14" s="31">
        <f t="shared" si="0"/>
        <v>235949</v>
      </c>
      <c r="Q14" s="31">
        <f t="shared" si="0"/>
        <v>-4357012</v>
      </c>
      <c r="R14" s="31">
        <f t="shared" si="0"/>
        <v>-3906814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-17108702</v>
      </c>
      <c r="X14" s="31">
        <f t="shared" si="0"/>
        <v>-8520940</v>
      </c>
      <c r="Y14" s="31">
        <f t="shared" si="0"/>
        <v>-8587762</v>
      </c>
      <c r="Z14" s="32">
        <f>+IF(X14&lt;&gt;0,+(Y14/X14)*100,0)</f>
        <v>100.78420925390861</v>
      </c>
      <c r="AA14" s="33">
        <f>SUM(AA6:AA13)</f>
        <v>-8356711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306371</v>
      </c>
      <c r="D18" s="18"/>
      <c r="E18" s="19">
        <v>12658776</v>
      </c>
      <c r="F18" s="20">
        <v>7105011</v>
      </c>
      <c r="G18" s="24">
        <v>418489</v>
      </c>
      <c r="H18" s="24">
        <v>-52070</v>
      </c>
      <c r="I18" s="24">
        <v>-631968</v>
      </c>
      <c r="J18" s="20">
        <v>-265549</v>
      </c>
      <c r="K18" s="24"/>
      <c r="L18" s="24"/>
      <c r="M18" s="20">
        <v>5849829</v>
      </c>
      <c r="N18" s="24">
        <v>5849829</v>
      </c>
      <c r="O18" s="24"/>
      <c r="P18" s="24"/>
      <c r="Q18" s="20">
        <v>5221691</v>
      </c>
      <c r="R18" s="24">
        <v>5221691</v>
      </c>
      <c r="S18" s="24"/>
      <c r="T18" s="20"/>
      <c r="U18" s="24"/>
      <c r="V18" s="24"/>
      <c r="W18" s="24">
        <v>10805971</v>
      </c>
      <c r="X18" s="20">
        <v>7272576</v>
      </c>
      <c r="Y18" s="24">
        <v>3533395</v>
      </c>
      <c r="Z18" s="25">
        <v>48.585191821989895</v>
      </c>
      <c r="AA18" s="26">
        <v>7105011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306371</v>
      </c>
      <c r="D26" s="29">
        <f t="shared" ref="D26:Y26" si="1">SUM(D16:D25)</f>
        <v>0</v>
      </c>
      <c r="E26" s="35">
        <f t="shared" si="1"/>
        <v>12658776</v>
      </c>
      <c r="F26" s="36">
        <f t="shared" si="1"/>
        <v>7105011</v>
      </c>
      <c r="G26" s="36">
        <f t="shared" si="1"/>
        <v>418489</v>
      </c>
      <c r="H26" s="36">
        <f t="shared" si="1"/>
        <v>-52070</v>
      </c>
      <c r="I26" s="36">
        <f t="shared" si="1"/>
        <v>-631968</v>
      </c>
      <c r="J26" s="36">
        <f t="shared" si="1"/>
        <v>-265549</v>
      </c>
      <c r="K26" s="36">
        <f t="shared" si="1"/>
        <v>0</v>
      </c>
      <c r="L26" s="36">
        <f t="shared" si="1"/>
        <v>0</v>
      </c>
      <c r="M26" s="36">
        <f t="shared" si="1"/>
        <v>5849829</v>
      </c>
      <c r="N26" s="36">
        <f t="shared" si="1"/>
        <v>5849829</v>
      </c>
      <c r="O26" s="36">
        <f t="shared" si="1"/>
        <v>0</v>
      </c>
      <c r="P26" s="36">
        <f t="shared" si="1"/>
        <v>0</v>
      </c>
      <c r="Q26" s="36">
        <f t="shared" si="1"/>
        <v>5221691</v>
      </c>
      <c r="R26" s="36">
        <f t="shared" si="1"/>
        <v>5221691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10805971</v>
      </c>
      <c r="X26" s="36">
        <f t="shared" si="1"/>
        <v>7272576</v>
      </c>
      <c r="Y26" s="36">
        <f t="shared" si="1"/>
        <v>3533395</v>
      </c>
      <c r="Z26" s="37">
        <f>+IF(X26&lt;&gt;0,+(Y26/X26)*100,0)</f>
        <v>48.585191821989895</v>
      </c>
      <c r="AA26" s="38">
        <f>SUM(AA16:AA25)</f>
        <v>7105011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-7445489</v>
      </c>
      <c r="D27" s="29">
        <f>+D14+D26</f>
        <v>0</v>
      </c>
      <c r="E27" s="30">
        <f t="shared" si="2"/>
        <v>-2136240</v>
      </c>
      <c r="F27" s="31">
        <f t="shared" si="2"/>
        <v>-1251700</v>
      </c>
      <c r="G27" s="31">
        <f t="shared" si="2"/>
        <v>-7576053</v>
      </c>
      <c r="H27" s="31">
        <f t="shared" si="2"/>
        <v>369812</v>
      </c>
      <c r="I27" s="31">
        <f t="shared" si="2"/>
        <v>-654790</v>
      </c>
      <c r="J27" s="31">
        <f t="shared" si="2"/>
        <v>-7861031</v>
      </c>
      <c r="K27" s="31">
        <f t="shared" si="2"/>
        <v>-212812</v>
      </c>
      <c r="L27" s="31">
        <f t="shared" si="2"/>
        <v>150798</v>
      </c>
      <c r="M27" s="31">
        <f t="shared" si="2"/>
        <v>305437</v>
      </c>
      <c r="N27" s="31">
        <f t="shared" si="2"/>
        <v>243423</v>
      </c>
      <c r="O27" s="31">
        <f t="shared" si="2"/>
        <v>214249</v>
      </c>
      <c r="P27" s="31">
        <f t="shared" si="2"/>
        <v>235949</v>
      </c>
      <c r="Q27" s="31">
        <f t="shared" si="2"/>
        <v>864679</v>
      </c>
      <c r="R27" s="31">
        <f t="shared" si="2"/>
        <v>1314877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-6302731</v>
      </c>
      <c r="X27" s="31">
        <f t="shared" si="2"/>
        <v>-1248364</v>
      </c>
      <c r="Y27" s="31">
        <f t="shared" si="2"/>
        <v>-5054367</v>
      </c>
      <c r="Z27" s="32">
        <f>+IF(X27&lt;&gt;0,+(Y27/X27)*100,0)</f>
        <v>404.87926598331899</v>
      </c>
      <c r="AA27" s="33">
        <f>+AA14+AA26</f>
        <v>-1251700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-10071</v>
      </c>
      <c r="D32" s="18"/>
      <c r="E32" s="19"/>
      <c r="F32" s="20"/>
      <c r="G32" s="20">
        <v>-10071</v>
      </c>
      <c r="H32" s="20"/>
      <c r="I32" s="20"/>
      <c r="J32" s="20">
        <v>-10071</v>
      </c>
      <c r="K32" s="20">
        <v>-231</v>
      </c>
      <c r="L32" s="20">
        <v>-25957</v>
      </c>
      <c r="M32" s="20"/>
      <c r="N32" s="20">
        <v>-26188</v>
      </c>
      <c r="O32" s="20"/>
      <c r="P32" s="20"/>
      <c r="Q32" s="20"/>
      <c r="R32" s="20"/>
      <c r="S32" s="20"/>
      <c r="T32" s="20"/>
      <c r="U32" s="20"/>
      <c r="V32" s="20"/>
      <c r="W32" s="20">
        <v>-36259</v>
      </c>
      <c r="X32" s="20"/>
      <c r="Y32" s="20">
        <v>-36259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3753737</v>
      </c>
      <c r="D33" s="18"/>
      <c r="E33" s="19"/>
      <c r="F33" s="20"/>
      <c r="G33" s="20">
        <v>3260162</v>
      </c>
      <c r="H33" s="20">
        <v>553282</v>
      </c>
      <c r="I33" s="20">
        <v>38001</v>
      </c>
      <c r="J33" s="20">
        <v>3851445</v>
      </c>
      <c r="K33" s="20">
        <v>90427</v>
      </c>
      <c r="L33" s="20">
        <v>45821</v>
      </c>
      <c r="M33" s="20">
        <v>-35934</v>
      </c>
      <c r="N33" s="20">
        <v>100314</v>
      </c>
      <c r="O33" s="20">
        <v>74861</v>
      </c>
      <c r="P33" s="20">
        <v>82132</v>
      </c>
      <c r="Q33" s="20">
        <v>28925</v>
      </c>
      <c r="R33" s="20">
        <v>185918</v>
      </c>
      <c r="S33" s="20"/>
      <c r="T33" s="20"/>
      <c r="U33" s="20"/>
      <c r="V33" s="20"/>
      <c r="W33" s="20">
        <v>4137677</v>
      </c>
      <c r="X33" s="20"/>
      <c r="Y33" s="20">
        <v>4137677</v>
      </c>
      <c r="Z33" s="21"/>
      <c r="AA33" s="22"/>
    </row>
    <row r="34" spans="1:27" x14ac:dyDescent="0.25">
      <c r="A34" s="23" t="s">
        <v>62</v>
      </c>
      <c r="B34" s="17" t="s">
        <v>33</v>
      </c>
      <c r="C34" s="18">
        <v>-10045750</v>
      </c>
      <c r="D34" s="18"/>
      <c r="E34" s="19"/>
      <c r="F34" s="20"/>
      <c r="G34" s="20">
        <v>-10045750</v>
      </c>
      <c r="H34" s="20"/>
      <c r="I34" s="20"/>
      <c r="J34" s="20">
        <v>-10045750</v>
      </c>
      <c r="K34" s="20"/>
      <c r="L34" s="20"/>
      <c r="M34" s="20">
        <v>-6685748</v>
      </c>
      <c r="N34" s="20">
        <v>-6685748</v>
      </c>
      <c r="O34" s="20"/>
      <c r="P34" s="20"/>
      <c r="Q34" s="20">
        <v>-5508957</v>
      </c>
      <c r="R34" s="20">
        <v>-5508957</v>
      </c>
      <c r="S34" s="20"/>
      <c r="T34" s="20"/>
      <c r="U34" s="20"/>
      <c r="V34" s="20"/>
      <c r="W34" s="20">
        <v>-22240455</v>
      </c>
      <c r="X34" s="20"/>
      <c r="Y34" s="20">
        <v>-22240455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759802</v>
      </c>
      <c r="D36" s="18"/>
      <c r="E36" s="19">
        <v>1027500</v>
      </c>
      <c r="F36" s="20">
        <v>1027500</v>
      </c>
      <c r="G36" s="20">
        <v>775051</v>
      </c>
      <c r="H36" s="20">
        <v>21179</v>
      </c>
      <c r="I36" s="20">
        <v>18304</v>
      </c>
      <c r="J36" s="20">
        <v>814534</v>
      </c>
      <c r="K36" s="20">
        <v>16142</v>
      </c>
      <c r="L36" s="20">
        <v>25600</v>
      </c>
      <c r="M36" s="20">
        <v>26408</v>
      </c>
      <c r="N36" s="20">
        <v>68150</v>
      </c>
      <c r="O36" s="20">
        <v>42901</v>
      </c>
      <c r="P36" s="20">
        <v>57613</v>
      </c>
      <c r="Q36" s="20">
        <v>62490</v>
      </c>
      <c r="R36" s="20">
        <v>163004</v>
      </c>
      <c r="S36" s="20"/>
      <c r="T36" s="20"/>
      <c r="U36" s="20"/>
      <c r="V36" s="20"/>
      <c r="W36" s="20">
        <v>1045688</v>
      </c>
      <c r="X36" s="20">
        <v>770625</v>
      </c>
      <c r="Y36" s="20">
        <v>275063</v>
      </c>
      <c r="Z36" s="21">
        <v>35.693495539334954</v>
      </c>
      <c r="AA36" s="22">
        <v>1027500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-5542282</v>
      </c>
      <c r="D38" s="29">
        <f t="shared" ref="D38:Y38" si="3">SUM(D30:D37)</f>
        <v>0</v>
      </c>
      <c r="E38" s="30">
        <f t="shared" si="3"/>
        <v>1027500</v>
      </c>
      <c r="F38" s="31">
        <f t="shared" si="3"/>
        <v>1027500</v>
      </c>
      <c r="G38" s="31">
        <f t="shared" si="3"/>
        <v>-6020608</v>
      </c>
      <c r="H38" s="31">
        <f t="shared" si="3"/>
        <v>574461</v>
      </c>
      <c r="I38" s="31">
        <f t="shared" si="3"/>
        <v>56305</v>
      </c>
      <c r="J38" s="31">
        <f t="shared" si="3"/>
        <v>-5389842</v>
      </c>
      <c r="K38" s="31">
        <f t="shared" si="3"/>
        <v>106338</v>
      </c>
      <c r="L38" s="31">
        <f t="shared" si="3"/>
        <v>45464</v>
      </c>
      <c r="M38" s="31">
        <f t="shared" si="3"/>
        <v>-6695274</v>
      </c>
      <c r="N38" s="31">
        <f t="shared" si="3"/>
        <v>-6543472</v>
      </c>
      <c r="O38" s="31">
        <f t="shared" si="3"/>
        <v>117762</v>
      </c>
      <c r="P38" s="31">
        <f t="shared" si="3"/>
        <v>139745</v>
      </c>
      <c r="Q38" s="31">
        <f t="shared" si="3"/>
        <v>-5417542</v>
      </c>
      <c r="R38" s="31">
        <f t="shared" si="3"/>
        <v>-5160035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-17093349</v>
      </c>
      <c r="X38" s="31">
        <f t="shared" si="3"/>
        <v>770625</v>
      </c>
      <c r="Y38" s="31">
        <f t="shared" si="3"/>
        <v>-17863974</v>
      </c>
      <c r="Z38" s="32">
        <f>+IF(X38&lt;&gt;0,+(Y38/X38)*100,0)</f>
        <v>-2318.1150364963505</v>
      </c>
      <c r="AA38" s="33">
        <f>SUM(AA30:AA37)</f>
        <v>1027500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-5542282</v>
      </c>
      <c r="D45" s="29">
        <f>+D38+D44</f>
        <v>0</v>
      </c>
      <c r="E45" s="30">
        <f t="shared" si="5"/>
        <v>1027500</v>
      </c>
      <c r="F45" s="31">
        <f t="shared" si="5"/>
        <v>1027500</v>
      </c>
      <c r="G45" s="31">
        <f t="shared" si="5"/>
        <v>-6020608</v>
      </c>
      <c r="H45" s="31">
        <f t="shared" si="5"/>
        <v>574461</v>
      </c>
      <c r="I45" s="31">
        <f t="shared" si="5"/>
        <v>56305</v>
      </c>
      <c r="J45" s="31">
        <f t="shared" si="5"/>
        <v>-5389842</v>
      </c>
      <c r="K45" s="31">
        <f t="shared" si="5"/>
        <v>106338</v>
      </c>
      <c r="L45" s="31">
        <f t="shared" si="5"/>
        <v>45464</v>
      </c>
      <c r="M45" s="31">
        <f t="shared" si="5"/>
        <v>-6695274</v>
      </c>
      <c r="N45" s="31">
        <f t="shared" si="5"/>
        <v>-6543472</v>
      </c>
      <c r="O45" s="31">
        <f t="shared" si="5"/>
        <v>117762</v>
      </c>
      <c r="P45" s="31">
        <f t="shared" si="5"/>
        <v>139745</v>
      </c>
      <c r="Q45" s="31">
        <f t="shared" si="5"/>
        <v>-5417542</v>
      </c>
      <c r="R45" s="31">
        <f t="shared" si="5"/>
        <v>-5160035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-17093349</v>
      </c>
      <c r="X45" s="31">
        <f t="shared" si="5"/>
        <v>770625</v>
      </c>
      <c r="Y45" s="31">
        <f t="shared" si="5"/>
        <v>-17863974</v>
      </c>
      <c r="Z45" s="32">
        <f>+IF(X45&lt;&gt;0,+(Y45/X45)*100,0)</f>
        <v>-2318.1150364963505</v>
      </c>
      <c r="AA45" s="33">
        <f>+AA38+AA44</f>
        <v>1027500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-1903207</v>
      </c>
      <c r="D46" s="42">
        <f t="shared" si="6"/>
        <v>0</v>
      </c>
      <c r="E46" s="43">
        <f t="shared" si="6"/>
        <v>-3163740</v>
      </c>
      <c r="F46" s="44">
        <f t="shared" si="6"/>
        <v>-2279200</v>
      </c>
      <c r="G46" s="44">
        <f t="shared" si="6"/>
        <v>-1555445</v>
      </c>
      <c r="H46" s="44">
        <f t="shared" si="6"/>
        <v>-204649</v>
      </c>
      <c r="I46" s="44">
        <f t="shared" si="6"/>
        <v>-711095</v>
      </c>
      <c r="J46" s="44">
        <f t="shared" si="6"/>
        <v>-2471189</v>
      </c>
      <c r="K46" s="44">
        <f t="shared" si="6"/>
        <v>-319150</v>
      </c>
      <c r="L46" s="44">
        <f t="shared" si="6"/>
        <v>105334</v>
      </c>
      <c r="M46" s="44">
        <f t="shared" si="6"/>
        <v>7000711</v>
      </c>
      <c r="N46" s="44">
        <f t="shared" si="6"/>
        <v>6786895</v>
      </c>
      <c r="O46" s="44">
        <f t="shared" si="6"/>
        <v>96487</v>
      </c>
      <c r="P46" s="44">
        <f t="shared" si="6"/>
        <v>96204</v>
      </c>
      <c r="Q46" s="44">
        <f t="shared" si="6"/>
        <v>6282221</v>
      </c>
      <c r="R46" s="44">
        <f t="shared" si="6"/>
        <v>6474912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10790618</v>
      </c>
      <c r="X46" s="44">
        <f t="shared" si="6"/>
        <v>-2018989</v>
      </c>
      <c r="Y46" s="44">
        <f t="shared" si="6"/>
        <v>12809607</v>
      </c>
      <c r="Z46" s="45">
        <f>+IF(X46&lt;&gt;0,+(Y46/X46)*100,0)</f>
        <v>-634.45650273478464</v>
      </c>
      <c r="AA46" s="46">
        <f>+AA27-AA45</f>
        <v>-2279200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1109194</v>
      </c>
      <c r="D48" s="18"/>
      <c r="E48" s="19">
        <v>-3163740</v>
      </c>
      <c r="F48" s="20">
        <v>-2279200</v>
      </c>
      <c r="G48" s="20">
        <v>1511206</v>
      </c>
      <c r="H48" s="20">
        <v>-367432</v>
      </c>
      <c r="I48" s="20">
        <v>-581700</v>
      </c>
      <c r="J48" s="20">
        <v>562074</v>
      </c>
      <c r="K48" s="20">
        <v>-316816</v>
      </c>
      <c r="L48" s="20">
        <v>114729</v>
      </c>
      <c r="M48" s="20">
        <v>6735242</v>
      </c>
      <c r="N48" s="20">
        <v>6533155</v>
      </c>
      <c r="O48" s="20">
        <v>91165</v>
      </c>
      <c r="P48" s="20">
        <v>144856</v>
      </c>
      <c r="Q48" s="20">
        <v>5926790</v>
      </c>
      <c r="R48" s="20">
        <v>6162811</v>
      </c>
      <c r="S48" s="20"/>
      <c r="T48" s="20"/>
      <c r="U48" s="20"/>
      <c r="V48" s="20"/>
      <c r="W48" s="20">
        <v>13258040</v>
      </c>
      <c r="X48" s="20">
        <v>-2018989</v>
      </c>
      <c r="Y48" s="20">
        <v>15277029</v>
      </c>
      <c r="Z48" s="47">
        <v>-756.66727258048456</v>
      </c>
      <c r="AA48" s="22">
        <v>-2279200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1109194</v>
      </c>
      <c r="D51" s="50">
        <f t="shared" ref="D51:Y51" si="7">SUM(D48:D50)</f>
        <v>0</v>
      </c>
      <c r="E51" s="51">
        <f t="shared" si="7"/>
        <v>-3163740</v>
      </c>
      <c r="F51" s="52">
        <f t="shared" si="7"/>
        <v>-2279200</v>
      </c>
      <c r="G51" s="52">
        <f t="shared" si="7"/>
        <v>1511206</v>
      </c>
      <c r="H51" s="52">
        <f t="shared" si="7"/>
        <v>-367432</v>
      </c>
      <c r="I51" s="52">
        <f t="shared" si="7"/>
        <v>-581700</v>
      </c>
      <c r="J51" s="52">
        <f t="shared" si="7"/>
        <v>562074</v>
      </c>
      <c r="K51" s="52">
        <f t="shared" si="7"/>
        <v>-316816</v>
      </c>
      <c r="L51" s="52">
        <f t="shared" si="7"/>
        <v>114729</v>
      </c>
      <c r="M51" s="52">
        <f t="shared" si="7"/>
        <v>6735242</v>
      </c>
      <c r="N51" s="52">
        <f t="shared" si="7"/>
        <v>6533155</v>
      </c>
      <c r="O51" s="52">
        <f t="shared" si="7"/>
        <v>91165</v>
      </c>
      <c r="P51" s="52">
        <f t="shared" si="7"/>
        <v>144856</v>
      </c>
      <c r="Q51" s="52">
        <f t="shared" si="7"/>
        <v>5926790</v>
      </c>
      <c r="R51" s="52">
        <f t="shared" si="7"/>
        <v>6162811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13258040</v>
      </c>
      <c r="X51" s="52">
        <f t="shared" si="7"/>
        <v>-2018989</v>
      </c>
      <c r="Y51" s="52">
        <f t="shared" si="7"/>
        <v>15277029</v>
      </c>
      <c r="Z51" s="53">
        <f>+IF(X51&lt;&gt;0,+(Y51/X51)*100,0)</f>
        <v>-756.66727258048456</v>
      </c>
      <c r="AA51" s="54">
        <f>SUM(AA48:AA50)</f>
        <v>-2279200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206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-55876370</v>
      </c>
      <c r="F6" s="20">
        <v>-55876370</v>
      </c>
      <c r="G6" s="20">
        <v>-3837281</v>
      </c>
      <c r="H6" s="20">
        <v>-2539614</v>
      </c>
      <c r="I6" s="20">
        <v>-3600423</v>
      </c>
      <c r="J6" s="20">
        <v>-9977318</v>
      </c>
      <c r="K6" s="20">
        <v>-3433426</v>
      </c>
      <c r="L6" s="20">
        <v>-1284143</v>
      </c>
      <c r="M6" s="20">
        <v>-3439710</v>
      </c>
      <c r="N6" s="20">
        <v>-8157279</v>
      </c>
      <c r="O6" s="20">
        <v>-3501623</v>
      </c>
      <c r="P6" s="20">
        <v>-2010945</v>
      </c>
      <c r="Q6" s="20">
        <v>-7764545</v>
      </c>
      <c r="R6" s="20">
        <v>-13277113</v>
      </c>
      <c r="S6" s="20"/>
      <c r="T6" s="20"/>
      <c r="U6" s="20"/>
      <c r="V6" s="20"/>
      <c r="W6" s="20">
        <v>-31411710</v>
      </c>
      <c r="X6" s="20">
        <v>-41907283</v>
      </c>
      <c r="Y6" s="20">
        <v>10495573</v>
      </c>
      <c r="Z6" s="21">
        <v>-25.044746995408889</v>
      </c>
      <c r="AA6" s="22">
        <v>-55876370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4096276</v>
      </c>
      <c r="D8" s="18"/>
      <c r="E8" s="19"/>
      <c r="F8" s="20"/>
      <c r="G8" s="20"/>
      <c r="H8" s="20">
        <v>207356</v>
      </c>
      <c r="I8" s="20">
        <v>-7914</v>
      </c>
      <c r="J8" s="20">
        <v>199442</v>
      </c>
      <c r="K8" s="20"/>
      <c r="L8" s="20"/>
      <c r="M8" s="20">
        <v>8388977</v>
      </c>
      <c r="N8" s="20">
        <v>8388977</v>
      </c>
      <c r="O8" s="20">
        <v>3097960</v>
      </c>
      <c r="P8" s="20">
        <v>2951418</v>
      </c>
      <c r="Q8" s="20">
        <v>3112330</v>
      </c>
      <c r="R8" s="20">
        <v>9161708</v>
      </c>
      <c r="S8" s="20"/>
      <c r="T8" s="20"/>
      <c r="U8" s="20"/>
      <c r="V8" s="20"/>
      <c r="W8" s="20">
        <v>17750127</v>
      </c>
      <c r="X8" s="20"/>
      <c r="Y8" s="20">
        <v>17750127</v>
      </c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7445931</v>
      </c>
      <c r="F12" s="20">
        <v>7445931</v>
      </c>
      <c r="G12" s="24">
        <v>449069</v>
      </c>
      <c r="H12" s="24">
        <v>459164</v>
      </c>
      <c r="I12" s="24">
        <v>464572</v>
      </c>
      <c r="J12" s="20">
        <v>1372805</v>
      </c>
      <c r="K12" s="24">
        <v>446739</v>
      </c>
      <c r="L12" s="24">
        <v>447227</v>
      </c>
      <c r="M12" s="20">
        <v>446814</v>
      </c>
      <c r="N12" s="24">
        <v>1340780</v>
      </c>
      <c r="O12" s="24">
        <v>454237</v>
      </c>
      <c r="P12" s="24">
        <v>448422</v>
      </c>
      <c r="Q12" s="20">
        <v>463608</v>
      </c>
      <c r="R12" s="24">
        <v>1366267</v>
      </c>
      <c r="S12" s="24"/>
      <c r="T12" s="20"/>
      <c r="U12" s="24"/>
      <c r="V12" s="24"/>
      <c r="W12" s="24">
        <v>4079852</v>
      </c>
      <c r="X12" s="20">
        <v>5584452</v>
      </c>
      <c r="Y12" s="24">
        <v>-1504600</v>
      </c>
      <c r="Z12" s="25">
        <v>-26.942661518086286</v>
      </c>
      <c r="AA12" s="26">
        <v>7445931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4096276</v>
      </c>
      <c r="D14" s="29">
        <f>SUM(D6:D13)</f>
        <v>0</v>
      </c>
      <c r="E14" s="30">
        <f t="shared" si="0"/>
        <v>-48430439</v>
      </c>
      <c r="F14" s="31">
        <f t="shared" si="0"/>
        <v>-48430439</v>
      </c>
      <c r="G14" s="31">
        <f t="shared" si="0"/>
        <v>-3388212</v>
      </c>
      <c r="H14" s="31">
        <f t="shared" si="0"/>
        <v>-1873094</v>
      </c>
      <c r="I14" s="31">
        <f t="shared" si="0"/>
        <v>-3143765</v>
      </c>
      <c r="J14" s="31">
        <f t="shared" si="0"/>
        <v>-8405071</v>
      </c>
      <c r="K14" s="31">
        <f t="shared" si="0"/>
        <v>-2986687</v>
      </c>
      <c r="L14" s="31">
        <f t="shared" si="0"/>
        <v>-836916</v>
      </c>
      <c r="M14" s="31">
        <f t="shared" si="0"/>
        <v>5396081</v>
      </c>
      <c r="N14" s="31">
        <f t="shared" si="0"/>
        <v>1572478</v>
      </c>
      <c r="O14" s="31">
        <f t="shared" si="0"/>
        <v>50574</v>
      </c>
      <c r="P14" s="31">
        <f t="shared" si="0"/>
        <v>1388895</v>
      </c>
      <c r="Q14" s="31">
        <f t="shared" si="0"/>
        <v>-4188607</v>
      </c>
      <c r="R14" s="31">
        <f t="shared" si="0"/>
        <v>-2749138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-9581731</v>
      </c>
      <c r="X14" s="31">
        <f t="shared" si="0"/>
        <v>-36322831</v>
      </c>
      <c r="Y14" s="31">
        <f t="shared" si="0"/>
        <v>26741100</v>
      </c>
      <c r="Z14" s="32">
        <f>+IF(X14&lt;&gt;0,+(Y14/X14)*100,0)</f>
        <v>-73.620638215121502</v>
      </c>
      <c r="AA14" s="33">
        <f>SUM(AA6:AA13)</f>
        <v>-48430439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>
        <v>-2341472</v>
      </c>
      <c r="F18" s="20">
        <v>-2341472</v>
      </c>
      <c r="G18" s="24"/>
      <c r="H18" s="24"/>
      <c r="I18" s="24"/>
      <c r="J18" s="20"/>
      <c r="K18" s="24"/>
      <c r="L18" s="24">
        <v>-1655080</v>
      </c>
      <c r="M18" s="20">
        <v>-441223</v>
      </c>
      <c r="N18" s="24">
        <v>-2096303</v>
      </c>
      <c r="O18" s="24">
        <v>-444742</v>
      </c>
      <c r="P18" s="24">
        <v>-444742</v>
      </c>
      <c r="Q18" s="20">
        <v>-444742</v>
      </c>
      <c r="R18" s="24">
        <v>-1334226</v>
      </c>
      <c r="S18" s="24"/>
      <c r="T18" s="20"/>
      <c r="U18" s="24"/>
      <c r="V18" s="24"/>
      <c r="W18" s="24">
        <v>-3430529</v>
      </c>
      <c r="X18" s="20">
        <v>-1756106</v>
      </c>
      <c r="Y18" s="24">
        <v>-1674423</v>
      </c>
      <c r="Z18" s="25">
        <v>95.348629296864772</v>
      </c>
      <c r="AA18" s="26">
        <v>-2341472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-2341472</v>
      </c>
      <c r="F26" s="36">
        <f t="shared" si="1"/>
        <v>-2341472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-1655080</v>
      </c>
      <c r="M26" s="36">
        <f t="shared" si="1"/>
        <v>-441223</v>
      </c>
      <c r="N26" s="36">
        <f t="shared" si="1"/>
        <v>-2096303</v>
      </c>
      <c r="O26" s="36">
        <f t="shared" si="1"/>
        <v>-444742</v>
      </c>
      <c r="P26" s="36">
        <f t="shared" si="1"/>
        <v>-444742</v>
      </c>
      <c r="Q26" s="36">
        <f t="shared" si="1"/>
        <v>-444742</v>
      </c>
      <c r="R26" s="36">
        <f t="shared" si="1"/>
        <v>-1334226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-3430529</v>
      </c>
      <c r="X26" s="36">
        <f t="shared" si="1"/>
        <v>-1756106</v>
      </c>
      <c r="Y26" s="36">
        <f t="shared" si="1"/>
        <v>-1674423</v>
      </c>
      <c r="Z26" s="37">
        <f>+IF(X26&lt;&gt;0,+(Y26/X26)*100,0)</f>
        <v>95.348629296864772</v>
      </c>
      <c r="AA26" s="38">
        <f>SUM(AA16:AA25)</f>
        <v>-2341472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4096276</v>
      </c>
      <c r="D27" s="29">
        <f>+D14+D26</f>
        <v>0</v>
      </c>
      <c r="E27" s="30">
        <f t="shared" si="2"/>
        <v>-50771911</v>
      </c>
      <c r="F27" s="31">
        <f t="shared" si="2"/>
        <v>-50771911</v>
      </c>
      <c r="G27" s="31">
        <f t="shared" si="2"/>
        <v>-3388212</v>
      </c>
      <c r="H27" s="31">
        <f t="shared" si="2"/>
        <v>-1873094</v>
      </c>
      <c r="I27" s="31">
        <f t="shared" si="2"/>
        <v>-3143765</v>
      </c>
      <c r="J27" s="31">
        <f t="shared" si="2"/>
        <v>-8405071</v>
      </c>
      <c r="K27" s="31">
        <f t="shared" si="2"/>
        <v>-2986687</v>
      </c>
      <c r="L27" s="31">
        <f t="shared" si="2"/>
        <v>-2491996</v>
      </c>
      <c r="M27" s="31">
        <f t="shared" si="2"/>
        <v>4954858</v>
      </c>
      <c r="N27" s="31">
        <f t="shared" si="2"/>
        <v>-523825</v>
      </c>
      <c r="O27" s="31">
        <f t="shared" si="2"/>
        <v>-394168</v>
      </c>
      <c r="P27" s="31">
        <f t="shared" si="2"/>
        <v>944153</v>
      </c>
      <c r="Q27" s="31">
        <f t="shared" si="2"/>
        <v>-4633349</v>
      </c>
      <c r="R27" s="31">
        <f t="shared" si="2"/>
        <v>-4083364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-13012260</v>
      </c>
      <c r="X27" s="31">
        <f t="shared" si="2"/>
        <v>-38078937</v>
      </c>
      <c r="Y27" s="31">
        <f t="shared" si="2"/>
        <v>25066677</v>
      </c>
      <c r="Z27" s="32">
        <f>+IF(X27&lt;&gt;0,+(Y27/X27)*100,0)</f>
        <v>-65.828195256606037</v>
      </c>
      <c r="AA27" s="33">
        <f>+AA14+AA26</f>
        <v>-50771911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60673</v>
      </c>
      <c r="D33" s="18"/>
      <c r="E33" s="19"/>
      <c r="F33" s="20"/>
      <c r="G33" s="20">
        <v>-2923471</v>
      </c>
      <c r="H33" s="20">
        <v>19190</v>
      </c>
      <c r="I33" s="20">
        <v>-82112</v>
      </c>
      <c r="J33" s="20">
        <v>-2986393</v>
      </c>
      <c r="K33" s="20">
        <v>6664</v>
      </c>
      <c r="L33" s="20">
        <v>-6662</v>
      </c>
      <c r="M33" s="20">
        <v>-494538</v>
      </c>
      <c r="N33" s="20">
        <v>-494536</v>
      </c>
      <c r="O33" s="20">
        <v>-20135</v>
      </c>
      <c r="P33" s="20">
        <v>-90698</v>
      </c>
      <c r="Q33" s="20">
        <v>-4174703</v>
      </c>
      <c r="R33" s="20">
        <v>-4285536</v>
      </c>
      <c r="S33" s="20"/>
      <c r="T33" s="20"/>
      <c r="U33" s="20"/>
      <c r="V33" s="20"/>
      <c r="W33" s="20">
        <v>-7766465</v>
      </c>
      <c r="X33" s="20">
        <v>-3</v>
      </c>
      <c r="Y33" s="20">
        <v>-7766462</v>
      </c>
      <c r="Z33" s="21">
        <v>258882066.66666666</v>
      </c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>
        <v>1203000</v>
      </c>
      <c r="I34" s="20"/>
      <c r="J34" s="20">
        <v>1203000</v>
      </c>
      <c r="K34" s="20"/>
      <c r="L34" s="20">
        <v>2165000</v>
      </c>
      <c r="M34" s="20">
        <v>-4811000</v>
      </c>
      <c r="N34" s="20">
        <v>-2646000</v>
      </c>
      <c r="O34" s="20"/>
      <c r="P34" s="20">
        <v>1443000</v>
      </c>
      <c r="Q34" s="20"/>
      <c r="R34" s="20">
        <v>1443000</v>
      </c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5958826</v>
      </c>
      <c r="F36" s="20">
        <v>5958826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4469122</v>
      </c>
      <c r="Y36" s="20">
        <v>-4469122</v>
      </c>
      <c r="Z36" s="21">
        <v>-100</v>
      </c>
      <c r="AA36" s="22">
        <v>5958826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60673</v>
      </c>
      <c r="D38" s="29">
        <f t="shared" ref="D38:Y38" si="3">SUM(D30:D37)</f>
        <v>0</v>
      </c>
      <c r="E38" s="30">
        <f t="shared" si="3"/>
        <v>5958826</v>
      </c>
      <c r="F38" s="31">
        <f t="shared" si="3"/>
        <v>5958826</v>
      </c>
      <c r="G38" s="31">
        <f t="shared" si="3"/>
        <v>-2923471</v>
      </c>
      <c r="H38" s="31">
        <f t="shared" si="3"/>
        <v>1222190</v>
      </c>
      <c r="I38" s="31">
        <f t="shared" si="3"/>
        <v>-82112</v>
      </c>
      <c r="J38" s="31">
        <f t="shared" si="3"/>
        <v>-1783393</v>
      </c>
      <c r="K38" s="31">
        <f t="shared" si="3"/>
        <v>6664</v>
      </c>
      <c r="L38" s="31">
        <f t="shared" si="3"/>
        <v>2158338</v>
      </c>
      <c r="M38" s="31">
        <f t="shared" si="3"/>
        <v>-5305538</v>
      </c>
      <c r="N38" s="31">
        <f t="shared" si="3"/>
        <v>-3140536</v>
      </c>
      <c r="O38" s="31">
        <f t="shared" si="3"/>
        <v>-20135</v>
      </c>
      <c r="P38" s="31">
        <f t="shared" si="3"/>
        <v>1352302</v>
      </c>
      <c r="Q38" s="31">
        <f t="shared" si="3"/>
        <v>-4174703</v>
      </c>
      <c r="R38" s="31">
        <f t="shared" si="3"/>
        <v>-2842536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-7766465</v>
      </c>
      <c r="X38" s="31">
        <f t="shared" si="3"/>
        <v>4469119</v>
      </c>
      <c r="Y38" s="31">
        <f t="shared" si="3"/>
        <v>-12235584</v>
      </c>
      <c r="Z38" s="32">
        <f>+IF(X38&lt;&gt;0,+(Y38/X38)*100,0)</f>
        <v>-273.78067131351838</v>
      </c>
      <c r="AA38" s="33">
        <f>SUM(AA30:AA37)</f>
        <v>5958826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60673</v>
      </c>
      <c r="D45" s="29">
        <f>+D38+D44</f>
        <v>0</v>
      </c>
      <c r="E45" s="30">
        <f t="shared" si="5"/>
        <v>5958826</v>
      </c>
      <c r="F45" s="31">
        <f t="shared" si="5"/>
        <v>5958826</v>
      </c>
      <c r="G45" s="31">
        <f t="shared" si="5"/>
        <v>-2923471</v>
      </c>
      <c r="H45" s="31">
        <f t="shared" si="5"/>
        <v>1222190</v>
      </c>
      <c r="I45" s="31">
        <f t="shared" si="5"/>
        <v>-82112</v>
      </c>
      <c r="J45" s="31">
        <f t="shared" si="5"/>
        <v>-1783393</v>
      </c>
      <c r="K45" s="31">
        <f t="shared" si="5"/>
        <v>6664</v>
      </c>
      <c r="L45" s="31">
        <f t="shared" si="5"/>
        <v>2158338</v>
      </c>
      <c r="M45" s="31">
        <f t="shared" si="5"/>
        <v>-5305538</v>
      </c>
      <c r="N45" s="31">
        <f t="shared" si="5"/>
        <v>-3140536</v>
      </c>
      <c r="O45" s="31">
        <f t="shared" si="5"/>
        <v>-20135</v>
      </c>
      <c r="P45" s="31">
        <f t="shared" si="5"/>
        <v>1352302</v>
      </c>
      <c r="Q45" s="31">
        <f t="shared" si="5"/>
        <v>-4174703</v>
      </c>
      <c r="R45" s="31">
        <f t="shared" si="5"/>
        <v>-2842536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-7766465</v>
      </c>
      <c r="X45" s="31">
        <f t="shared" si="5"/>
        <v>4469119</v>
      </c>
      <c r="Y45" s="31">
        <f t="shared" si="5"/>
        <v>-12235584</v>
      </c>
      <c r="Z45" s="32">
        <f>+IF(X45&lt;&gt;0,+(Y45/X45)*100,0)</f>
        <v>-273.78067131351838</v>
      </c>
      <c r="AA45" s="33">
        <f>+AA38+AA44</f>
        <v>5958826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4035603</v>
      </c>
      <c r="D46" s="42">
        <f t="shared" si="6"/>
        <v>0</v>
      </c>
      <c r="E46" s="43">
        <f t="shared" si="6"/>
        <v>-56730737</v>
      </c>
      <c r="F46" s="44">
        <f t="shared" si="6"/>
        <v>-56730737</v>
      </c>
      <c r="G46" s="44">
        <f t="shared" si="6"/>
        <v>-464741</v>
      </c>
      <c r="H46" s="44">
        <f t="shared" si="6"/>
        <v>-3095284</v>
      </c>
      <c r="I46" s="44">
        <f t="shared" si="6"/>
        <v>-3061653</v>
      </c>
      <c r="J46" s="44">
        <f t="shared" si="6"/>
        <v>-6621678</v>
      </c>
      <c r="K46" s="44">
        <f t="shared" si="6"/>
        <v>-2993351</v>
      </c>
      <c r="L46" s="44">
        <f t="shared" si="6"/>
        <v>-4650334</v>
      </c>
      <c r="M46" s="44">
        <f t="shared" si="6"/>
        <v>10260396</v>
      </c>
      <c r="N46" s="44">
        <f t="shared" si="6"/>
        <v>2616711</v>
      </c>
      <c r="O46" s="44">
        <f t="shared" si="6"/>
        <v>-374033</v>
      </c>
      <c r="P46" s="44">
        <f t="shared" si="6"/>
        <v>-408149</v>
      </c>
      <c r="Q46" s="44">
        <f t="shared" si="6"/>
        <v>-458646</v>
      </c>
      <c r="R46" s="44">
        <f t="shared" si="6"/>
        <v>-1240828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-5245795</v>
      </c>
      <c r="X46" s="44">
        <f t="shared" si="6"/>
        <v>-42548056</v>
      </c>
      <c r="Y46" s="44">
        <f t="shared" si="6"/>
        <v>37302261</v>
      </c>
      <c r="Z46" s="45">
        <f>+IF(X46&lt;&gt;0,+(Y46/X46)*100,0)</f>
        <v>-87.670893824150269</v>
      </c>
      <c r="AA46" s="46">
        <f>+AA27-AA45</f>
        <v>-56730737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207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5160591</v>
      </c>
      <c r="D6" s="18"/>
      <c r="E6" s="19">
        <v>7995384</v>
      </c>
      <c r="F6" s="20">
        <v>6065335</v>
      </c>
      <c r="G6" s="20">
        <v>515725</v>
      </c>
      <c r="H6" s="20">
        <v>506249</v>
      </c>
      <c r="I6" s="20">
        <v>415882</v>
      </c>
      <c r="J6" s="20">
        <v>1437856</v>
      </c>
      <c r="K6" s="20">
        <v>540560</v>
      </c>
      <c r="L6" s="20">
        <v>510065</v>
      </c>
      <c r="M6" s="20">
        <v>715774</v>
      </c>
      <c r="N6" s="20">
        <v>1766399</v>
      </c>
      <c r="O6" s="20">
        <v>781795</v>
      </c>
      <c r="P6" s="20">
        <v>527292</v>
      </c>
      <c r="Q6" s="20">
        <v>664865</v>
      </c>
      <c r="R6" s="20">
        <v>1973952</v>
      </c>
      <c r="S6" s="20"/>
      <c r="T6" s="20"/>
      <c r="U6" s="20"/>
      <c r="V6" s="20"/>
      <c r="W6" s="20">
        <v>5178207</v>
      </c>
      <c r="X6" s="20">
        <v>4549014</v>
      </c>
      <c r="Y6" s="20">
        <v>629193</v>
      </c>
      <c r="Z6" s="21">
        <v>13.831414895623533</v>
      </c>
      <c r="AA6" s="22">
        <v>6065335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-16649915</v>
      </c>
      <c r="D8" s="18"/>
      <c r="E8" s="19">
        <v>49675208</v>
      </c>
      <c r="F8" s="20">
        <v>46773144</v>
      </c>
      <c r="G8" s="20">
        <v>62342698</v>
      </c>
      <c r="H8" s="20">
        <v>681726</v>
      </c>
      <c r="I8" s="20">
        <v>648640</v>
      </c>
      <c r="J8" s="20">
        <v>63673064</v>
      </c>
      <c r="K8" s="20">
        <v>642920</v>
      </c>
      <c r="L8" s="20">
        <v>665448</v>
      </c>
      <c r="M8" s="20">
        <v>620862</v>
      </c>
      <c r="N8" s="20">
        <v>1929230</v>
      </c>
      <c r="O8" s="20">
        <v>635523</v>
      </c>
      <c r="P8" s="20">
        <v>677368</v>
      </c>
      <c r="Q8" s="20">
        <v>-52981736</v>
      </c>
      <c r="R8" s="20">
        <v>-51668845</v>
      </c>
      <c r="S8" s="20"/>
      <c r="T8" s="20"/>
      <c r="U8" s="20"/>
      <c r="V8" s="20"/>
      <c r="W8" s="20">
        <v>13933449</v>
      </c>
      <c r="X8" s="20">
        <v>35079849</v>
      </c>
      <c r="Y8" s="20">
        <v>-21146400</v>
      </c>
      <c r="Z8" s="21">
        <v>-60.280761185716628</v>
      </c>
      <c r="AA8" s="22">
        <v>46773144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>
        <v>-356322</v>
      </c>
      <c r="F11" s="20">
        <v>-356322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-267246</v>
      </c>
      <c r="Y11" s="20">
        <v>267246</v>
      </c>
      <c r="Z11" s="21">
        <v>-100</v>
      </c>
      <c r="AA11" s="22">
        <v>-356322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1051259</v>
      </c>
      <c r="F12" s="20">
        <v>1469792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1102347</v>
      </c>
      <c r="Y12" s="24">
        <v>-1102347</v>
      </c>
      <c r="Z12" s="25">
        <v>-100</v>
      </c>
      <c r="AA12" s="26">
        <v>1469792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-11489324</v>
      </c>
      <c r="D14" s="29">
        <f>SUM(D6:D13)</f>
        <v>0</v>
      </c>
      <c r="E14" s="30">
        <f t="shared" si="0"/>
        <v>58365529</v>
      </c>
      <c r="F14" s="31">
        <f t="shared" si="0"/>
        <v>53951949</v>
      </c>
      <c r="G14" s="31">
        <f t="shared" si="0"/>
        <v>62858423</v>
      </c>
      <c r="H14" s="31">
        <f t="shared" si="0"/>
        <v>1187975</v>
      </c>
      <c r="I14" s="31">
        <f t="shared" si="0"/>
        <v>1064522</v>
      </c>
      <c r="J14" s="31">
        <f t="shared" si="0"/>
        <v>65110920</v>
      </c>
      <c r="K14" s="31">
        <f t="shared" si="0"/>
        <v>1183480</v>
      </c>
      <c r="L14" s="31">
        <f t="shared" si="0"/>
        <v>1175513</v>
      </c>
      <c r="M14" s="31">
        <f t="shared" si="0"/>
        <v>1336636</v>
      </c>
      <c r="N14" s="31">
        <f t="shared" si="0"/>
        <v>3695629</v>
      </c>
      <c r="O14" s="31">
        <f t="shared" si="0"/>
        <v>1417318</v>
      </c>
      <c r="P14" s="31">
        <f t="shared" si="0"/>
        <v>1204660</v>
      </c>
      <c r="Q14" s="31">
        <f t="shared" si="0"/>
        <v>-52316871</v>
      </c>
      <c r="R14" s="31">
        <f t="shared" si="0"/>
        <v>-49694893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19111656</v>
      </c>
      <c r="X14" s="31">
        <f t="shared" si="0"/>
        <v>40463964</v>
      </c>
      <c r="Y14" s="31">
        <f t="shared" si="0"/>
        <v>-21352308</v>
      </c>
      <c r="Z14" s="32">
        <f>+IF(X14&lt;&gt;0,+(Y14/X14)*100,0)</f>
        <v>-52.768700565273342</v>
      </c>
      <c r="AA14" s="33">
        <f>SUM(AA6:AA13)</f>
        <v>53951949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>
        <v>3478261</v>
      </c>
      <c r="F18" s="20">
        <v>3478261</v>
      </c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>
        <v>2608695</v>
      </c>
      <c r="Y18" s="24">
        <v>-2608695</v>
      </c>
      <c r="Z18" s="25">
        <v>-100</v>
      </c>
      <c r="AA18" s="26">
        <v>3478261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3478261</v>
      </c>
      <c r="F26" s="36">
        <f t="shared" si="1"/>
        <v>3478261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2608695</v>
      </c>
      <c r="Y26" s="36">
        <f t="shared" si="1"/>
        <v>-2608695</v>
      </c>
      <c r="Z26" s="37">
        <f>+IF(X26&lt;&gt;0,+(Y26/X26)*100,0)</f>
        <v>-100</v>
      </c>
      <c r="AA26" s="38">
        <f>SUM(AA16:AA25)</f>
        <v>3478261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-11489324</v>
      </c>
      <c r="D27" s="29">
        <f>+D14+D26</f>
        <v>0</v>
      </c>
      <c r="E27" s="30">
        <f t="shared" si="2"/>
        <v>61843790</v>
      </c>
      <c r="F27" s="31">
        <f t="shared" si="2"/>
        <v>57430210</v>
      </c>
      <c r="G27" s="31">
        <f t="shared" si="2"/>
        <v>62858423</v>
      </c>
      <c r="H27" s="31">
        <f t="shared" si="2"/>
        <v>1187975</v>
      </c>
      <c r="I27" s="31">
        <f t="shared" si="2"/>
        <v>1064522</v>
      </c>
      <c r="J27" s="31">
        <f t="shared" si="2"/>
        <v>65110920</v>
      </c>
      <c r="K27" s="31">
        <f t="shared" si="2"/>
        <v>1183480</v>
      </c>
      <c r="L27" s="31">
        <f t="shared" si="2"/>
        <v>1175513</v>
      </c>
      <c r="M27" s="31">
        <f t="shared" si="2"/>
        <v>1336636</v>
      </c>
      <c r="N27" s="31">
        <f t="shared" si="2"/>
        <v>3695629</v>
      </c>
      <c r="O27" s="31">
        <f t="shared" si="2"/>
        <v>1417318</v>
      </c>
      <c r="P27" s="31">
        <f t="shared" si="2"/>
        <v>1204660</v>
      </c>
      <c r="Q27" s="31">
        <f t="shared" si="2"/>
        <v>-52316871</v>
      </c>
      <c r="R27" s="31">
        <f t="shared" si="2"/>
        <v>-49694893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19111656</v>
      </c>
      <c r="X27" s="31">
        <f t="shared" si="2"/>
        <v>43072659</v>
      </c>
      <c r="Y27" s="31">
        <f t="shared" si="2"/>
        <v>-23961003</v>
      </c>
      <c r="Z27" s="32">
        <f>+IF(X27&lt;&gt;0,+(Y27/X27)*100,0)</f>
        <v>-55.629263566012952</v>
      </c>
      <c r="AA27" s="33">
        <f>+AA14+AA26</f>
        <v>57430210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>
        <v>3271189</v>
      </c>
      <c r="F33" s="20">
        <v>53251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39942</v>
      </c>
      <c r="Y33" s="20">
        <v>-39942</v>
      </c>
      <c r="Z33" s="21">
        <v>-100</v>
      </c>
      <c r="AA33" s="22">
        <v>53251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>
        <v>-53251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-39942</v>
      </c>
      <c r="Y36" s="20">
        <v>39942</v>
      </c>
      <c r="Z36" s="21">
        <v>-100</v>
      </c>
      <c r="AA36" s="22">
        <v>-53251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3271189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3271189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-11489324</v>
      </c>
      <c r="D46" s="42">
        <f t="shared" si="6"/>
        <v>0</v>
      </c>
      <c r="E46" s="43">
        <f t="shared" si="6"/>
        <v>58572601</v>
      </c>
      <c r="F46" s="44">
        <f t="shared" si="6"/>
        <v>57430210</v>
      </c>
      <c r="G46" s="44">
        <f t="shared" si="6"/>
        <v>62858423</v>
      </c>
      <c r="H46" s="44">
        <f t="shared" si="6"/>
        <v>1187975</v>
      </c>
      <c r="I46" s="44">
        <f t="shared" si="6"/>
        <v>1064522</v>
      </c>
      <c r="J46" s="44">
        <f t="shared" si="6"/>
        <v>65110920</v>
      </c>
      <c r="K46" s="44">
        <f t="shared" si="6"/>
        <v>1183480</v>
      </c>
      <c r="L46" s="44">
        <f t="shared" si="6"/>
        <v>1175513</v>
      </c>
      <c r="M46" s="44">
        <f t="shared" si="6"/>
        <v>1336636</v>
      </c>
      <c r="N46" s="44">
        <f t="shared" si="6"/>
        <v>3695629</v>
      </c>
      <c r="O46" s="44">
        <f t="shared" si="6"/>
        <v>1417318</v>
      </c>
      <c r="P46" s="44">
        <f t="shared" si="6"/>
        <v>1204660</v>
      </c>
      <c r="Q46" s="44">
        <f t="shared" si="6"/>
        <v>-52316871</v>
      </c>
      <c r="R46" s="44">
        <f t="shared" si="6"/>
        <v>-49694893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19111656</v>
      </c>
      <c r="X46" s="44">
        <f t="shared" si="6"/>
        <v>43072659</v>
      </c>
      <c r="Y46" s="44">
        <f t="shared" si="6"/>
        <v>-23961003</v>
      </c>
      <c r="Z46" s="45">
        <f>+IF(X46&lt;&gt;0,+(Y46/X46)*100,0)</f>
        <v>-55.629263566012952</v>
      </c>
      <c r="AA46" s="46">
        <f>+AA27-AA45</f>
        <v>57430210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4984291</v>
      </c>
      <c r="D48" s="18"/>
      <c r="E48" s="19">
        <v>36736764</v>
      </c>
      <c r="F48" s="20">
        <v>36736764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27552573</v>
      </c>
      <c r="Y48" s="20">
        <v>-27552573</v>
      </c>
      <c r="Z48" s="47">
        <v>-100</v>
      </c>
      <c r="AA48" s="22">
        <v>36736764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4984291</v>
      </c>
      <c r="D51" s="50">
        <f t="shared" ref="D51:Y51" si="7">SUM(D48:D50)</f>
        <v>0</v>
      </c>
      <c r="E51" s="51">
        <f t="shared" si="7"/>
        <v>36736764</v>
      </c>
      <c r="F51" s="52">
        <f t="shared" si="7"/>
        <v>36736764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27552573</v>
      </c>
      <c r="Y51" s="52">
        <f t="shared" si="7"/>
        <v>-27552573</v>
      </c>
      <c r="Z51" s="53">
        <f>+IF(X51&lt;&gt;0,+(Y51/X51)*100,0)</f>
        <v>-100</v>
      </c>
      <c r="AA51" s="54">
        <f>SUM(AA48:AA50)</f>
        <v>36736764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208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-20068030</v>
      </c>
      <c r="D6" s="18"/>
      <c r="E6" s="19">
        <v>-15143231</v>
      </c>
      <c r="F6" s="20">
        <v>-15143231</v>
      </c>
      <c r="G6" s="20">
        <v>-20510645</v>
      </c>
      <c r="H6" s="20">
        <v>-430288</v>
      </c>
      <c r="I6" s="20">
        <v>-410498</v>
      </c>
      <c r="J6" s="20">
        <v>-21351431</v>
      </c>
      <c r="K6" s="20">
        <v>-359319</v>
      </c>
      <c r="L6" s="20">
        <v>-438504</v>
      </c>
      <c r="M6" s="20">
        <v>-389875</v>
      </c>
      <c r="N6" s="20">
        <v>-1187698</v>
      </c>
      <c r="O6" s="20">
        <v>-395314</v>
      </c>
      <c r="P6" s="20">
        <v>-399740</v>
      </c>
      <c r="Q6" s="20">
        <v>-428031</v>
      </c>
      <c r="R6" s="20">
        <v>-1223085</v>
      </c>
      <c r="S6" s="20"/>
      <c r="T6" s="20"/>
      <c r="U6" s="20"/>
      <c r="V6" s="20"/>
      <c r="W6" s="20">
        <v>-23762214</v>
      </c>
      <c r="X6" s="20">
        <v>-15143231</v>
      </c>
      <c r="Y6" s="20">
        <v>-8618983</v>
      </c>
      <c r="Z6" s="21">
        <v>56.916407073232925</v>
      </c>
      <c r="AA6" s="22">
        <v>-15143231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10306108</v>
      </c>
      <c r="D8" s="18"/>
      <c r="E8" s="19">
        <v>21653979</v>
      </c>
      <c r="F8" s="20">
        <v>21553979</v>
      </c>
      <c r="G8" s="20">
        <v>10486557</v>
      </c>
      <c r="H8" s="20">
        <v>-29231</v>
      </c>
      <c r="I8" s="20">
        <v>96563</v>
      </c>
      <c r="J8" s="20">
        <v>10553889</v>
      </c>
      <c r="K8" s="20">
        <v>5184</v>
      </c>
      <c r="L8" s="20">
        <v>66078</v>
      </c>
      <c r="M8" s="20">
        <v>55045</v>
      </c>
      <c r="N8" s="20">
        <v>126307</v>
      </c>
      <c r="O8" s="20">
        <v>19073</v>
      </c>
      <c r="P8" s="20">
        <v>45418</v>
      </c>
      <c r="Q8" s="20">
        <v>25394</v>
      </c>
      <c r="R8" s="20">
        <v>89885</v>
      </c>
      <c r="S8" s="20"/>
      <c r="T8" s="20"/>
      <c r="U8" s="20"/>
      <c r="V8" s="20"/>
      <c r="W8" s="20">
        <v>10770081</v>
      </c>
      <c r="X8" s="20">
        <v>20053979</v>
      </c>
      <c r="Y8" s="20">
        <v>-9283898</v>
      </c>
      <c r="Z8" s="21">
        <v>-46.294543342246442</v>
      </c>
      <c r="AA8" s="22">
        <v>21553979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>
        <v>-50000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-12500</v>
      </c>
      <c r="Y9" s="20">
        <v>12500</v>
      </c>
      <c r="Z9" s="21">
        <v>-100</v>
      </c>
      <c r="AA9" s="22">
        <v>-50000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>
        <v>4071503</v>
      </c>
      <c r="D12" s="18"/>
      <c r="E12" s="19">
        <v>2686305</v>
      </c>
      <c r="F12" s="20">
        <v>2686305</v>
      </c>
      <c r="G12" s="24">
        <v>4194466</v>
      </c>
      <c r="H12" s="24">
        <v>1957</v>
      </c>
      <c r="I12" s="24">
        <v>-1957</v>
      </c>
      <c r="J12" s="20">
        <v>4194466</v>
      </c>
      <c r="K12" s="24"/>
      <c r="L12" s="24">
        <v>3900</v>
      </c>
      <c r="M12" s="20">
        <v>-3900</v>
      </c>
      <c r="N12" s="24"/>
      <c r="O12" s="24"/>
      <c r="P12" s="24"/>
      <c r="Q12" s="20"/>
      <c r="R12" s="24"/>
      <c r="S12" s="24"/>
      <c r="T12" s="20"/>
      <c r="U12" s="24"/>
      <c r="V12" s="24"/>
      <c r="W12" s="24">
        <v>4194466</v>
      </c>
      <c r="X12" s="20">
        <v>2686305</v>
      </c>
      <c r="Y12" s="24">
        <v>1508161</v>
      </c>
      <c r="Z12" s="25">
        <v>56.142582469228174</v>
      </c>
      <c r="AA12" s="26">
        <v>2686305</v>
      </c>
    </row>
    <row r="13" spans="1:27" x14ac:dyDescent="0.25">
      <c r="A13" s="23" t="s">
        <v>42</v>
      </c>
      <c r="B13" s="17" t="s">
        <v>33</v>
      </c>
      <c r="C13" s="18">
        <v>-6351</v>
      </c>
      <c r="D13" s="18"/>
      <c r="E13" s="19">
        <v>-6351</v>
      </c>
      <c r="F13" s="20">
        <v>-6351</v>
      </c>
      <c r="G13" s="20">
        <v>-6351</v>
      </c>
      <c r="H13" s="20"/>
      <c r="I13" s="20"/>
      <c r="J13" s="20">
        <v>-6351</v>
      </c>
      <c r="K13" s="20"/>
      <c r="L13" s="20">
        <v>92</v>
      </c>
      <c r="M13" s="20"/>
      <c r="N13" s="20">
        <v>92</v>
      </c>
      <c r="O13" s="20"/>
      <c r="P13" s="20"/>
      <c r="Q13" s="20"/>
      <c r="R13" s="20"/>
      <c r="S13" s="20"/>
      <c r="T13" s="20"/>
      <c r="U13" s="20"/>
      <c r="V13" s="20"/>
      <c r="W13" s="20">
        <v>-6259</v>
      </c>
      <c r="X13" s="20">
        <v>-6351</v>
      </c>
      <c r="Y13" s="20">
        <v>92</v>
      </c>
      <c r="Z13" s="21">
        <v>-1.4485907731065975</v>
      </c>
      <c r="AA13" s="22">
        <v>-6351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-5696770</v>
      </c>
      <c r="D14" s="29">
        <f>SUM(D6:D13)</f>
        <v>0</v>
      </c>
      <c r="E14" s="30">
        <f t="shared" si="0"/>
        <v>9190702</v>
      </c>
      <c r="F14" s="31">
        <f t="shared" si="0"/>
        <v>9040702</v>
      </c>
      <c r="G14" s="31">
        <f t="shared" si="0"/>
        <v>-5835973</v>
      </c>
      <c r="H14" s="31">
        <f t="shared" si="0"/>
        <v>-457562</v>
      </c>
      <c r="I14" s="31">
        <f t="shared" si="0"/>
        <v>-315892</v>
      </c>
      <c r="J14" s="31">
        <f t="shared" si="0"/>
        <v>-6609427</v>
      </c>
      <c r="K14" s="31">
        <f t="shared" si="0"/>
        <v>-354135</v>
      </c>
      <c r="L14" s="31">
        <f t="shared" si="0"/>
        <v>-368434</v>
      </c>
      <c r="M14" s="31">
        <f t="shared" si="0"/>
        <v>-338730</v>
      </c>
      <c r="N14" s="31">
        <f t="shared" si="0"/>
        <v>-1061299</v>
      </c>
      <c r="O14" s="31">
        <f t="shared" si="0"/>
        <v>-376241</v>
      </c>
      <c r="P14" s="31">
        <f t="shared" si="0"/>
        <v>-354322</v>
      </c>
      <c r="Q14" s="31">
        <f t="shared" si="0"/>
        <v>-402637</v>
      </c>
      <c r="R14" s="31">
        <f t="shared" si="0"/>
        <v>-1133200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-8803926</v>
      </c>
      <c r="X14" s="31">
        <f t="shared" si="0"/>
        <v>7578202</v>
      </c>
      <c r="Y14" s="31">
        <f t="shared" si="0"/>
        <v>-16382128</v>
      </c>
      <c r="Z14" s="32">
        <f>+IF(X14&lt;&gt;0,+(Y14/X14)*100,0)</f>
        <v>-216.17433792342825</v>
      </c>
      <c r="AA14" s="33">
        <f>SUM(AA6:AA13)</f>
        <v>9040702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-5696770</v>
      </c>
      <c r="D27" s="29">
        <f>+D14+D26</f>
        <v>0</v>
      </c>
      <c r="E27" s="30">
        <f t="shared" si="2"/>
        <v>9190702</v>
      </c>
      <c r="F27" s="31">
        <f t="shared" si="2"/>
        <v>9040702</v>
      </c>
      <c r="G27" s="31">
        <f t="shared" si="2"/>
        <v>-5835973</v>
      </c>
      <c r="H27" s="31">
        <f t="shared" si="2"/>
        <v>-457562</v>
      </c>
      <c r="I27" s="31">
        <f t="shared" si="2"/>
        <v>-315892</v>
      </c>
      <c r="J27" s="31">
        <f t="shared" si="2"/>
        <v>-6609427</v>
      </c>
      <c r="K27" s="31">
        <f t="shared" si="2"/>
        <v>-354135</v>
      </c>
      <c r="L27" s="31">
        <f t="shared" si="2"/>
        <v>-368434</v>
      </c>
      <c r="M27" s="31">
        <f t="shared" si="2"/>
        <v>-338730</v>
      </c>
      <c r="N27" s="31">
        <f t="shared" si="2"/>
        <v>-1061299</v>
      </c>
      <c r="O27" s="31">
        <f t="shared" si="2"/>
        <v>-376241</v>
      </c>
      <c r="P27" s="31">
        <f t="shared" si="2"/>
        <v>-354322</v>
      </c>
      <c r="Q27" s="31">
        <f t="shared" si="2"/>
        <v>-402637</v>
      </c>
      <c r="R27" s="31">
        <f t="shared" si="2"/>
        <v>-1133200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-8803926</v>
      </c>
      <c r="X27" s="31">
        <f t="shared" si="2"/>
        <v>7578202</v>
      </c>
      <c r="Y27" s="31">
        <f t="shared" si="2"/>
        <v>-16382128</v>
      </c>
      <c r="Z27" s="32">
        <f>+IF(X27&lt;&gt;0,+(Y27/X27)*100,0)</f>
        <v>-216.17433792342825</v>
      </c>
      <c r="AA27" s="33">
        <f>+AA14+AA26</f>
        <v>9040702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1393480</v>
      </c>
      <c r="D33" s="18"/>
      <c r="E33" s="19">
        <v>21776022</v>
      </c>
      <c r="F33" s="20">
        <v>21776022</v>
      </c>
      <c r="G33" s="20">
        <v>808900</v>
      </c>
      <c r="H33" s="20">
        <v>605358</v>
      </c>
      <c r="I33" s="20">
        <v>13119</v>
      </c>
      <c r="J33" s="20">
        <v>1427377</v>
      </c>
      <c r="K33" s="20">
        <v>1655</v>
      </c>
      <c r="L33" s="20">
        <v>8520</v>
      </c>
      <c r="M33" s="20">
        <v>7729</v>
      </c>
      <c r="N33" s="20">
        <v>17904</v>
      </c>
      <c r="O33" s="20">
        <v>2437</v>
      </c>
      <c r="P33" s="20">
        <v>6283</v>
      </c>
      <c r="Q33" s="20">
        <v>5279</v>
      </c>
      <c r="R33" s="20">
        <v>13999</v>
      </c>
      <c r="S33" s="20"/>
      <c r="T33" s="20"/>
      <c r="U33" s="20"/>
      <c r="V33" s="20"/>
      <c r="W33" s="20">
        <v>1459280</v>
      </c>
      <c r="X33" s="20">
        <v>18806022</v>
      </c>
      <c r="Y33" s="20">
        <v>-17346742</v>
      </c>
      <c r="Z33" s="21">
        <v>-92.240357902378292</v>
      </c>
      <c r="AA33" s="22">
        <v>21776022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4752516</v>
      </c>
      <c r="D36" s="18"/>
      <c r="E36" s="19">
        <v>4014650</v>
      </c>
      <c r="F36" s="20">
        <v>4014650</v>
      </c>
      <c r="G36" s="20">
        <v>4817895</v>
      </c>
      <c r="H36" s="20">
        <v>3314</v>
      </c>
      <c r="I36" s="20">
        <v>696</v>
      </c>
      <c r="J36" s="20">
        <v>4821905</v>
      </c>
      <c r="K36" s="20">
        <v>6775</v>
      </c>
      <c r="L36" s="20">
        <v>-6558</v>
      </c>
      <c r="M36" s="20">
        <v>2492</v>
      </c>
      <c r="N36" s="20">
        <v>2709</v>
      </c>
      <c r="O36" s="20">
        <v>-610</v>
      </c>
      <c r="P36" s="20">
        <v>-828</v>
      </c>
      <c r="Q36" s="20"/>
      <c r="R36" s="20">
        <v>-1438</v>
      </c>
      <c r="S36" s="20"/>
      <c r="T36" s="20"/>
      <c r="U36" s="20"/>
      <c r="V36" s="20"/>
      <c r="W36" s="20">
        <v>4823176</v>
      </c>
      <c r="X36" s="20">
        <v>4014650</v>
      </c>
      <c r="Y36" s="20">
        <v>808526</v>
      </c>
      <c r="Z36" s="21">
        <v>20.139389486007499</v>
      </c>
      <c r="AA36" s="22">
        <v>4014650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6145996</v>
      </c>
      <c r="D38" s="29">
        <f t="shared" ref="D38:Y38" si="3">SUM(D30:D37)</f>
        <v>0</v>
      </c>
      <c r="E38" s="30">
        <f t="shared" si="3"/>
        <v>25790672</v>
      </c>
      <c r="F38" s="31">
        <f t="shared" si="3"/>
        <v>25790672</v>
      </c>
      <c r="G38" s="31">
        <f t="shared" si="3"/>
        <v>5626795</v>
      </c>
      <c r="H38" s="31">
        <f t="shared" si="3"/>
        <v>608672</v>
      </c>
      <c r="I38" s="31">
        <f t="shared" si="3"/>
        <v>13815</v>
      </c>
      <c r="J38" s="31">
        <f t="shared" si="3"/>
        <v>6249282</v>
      </c>
      <c r="K38" s="31">
        <f t="shared" si="3"/>
        <v>8430</v>
      </c>
      <c r="L38" s="31">
        <f t="shared" si="3"/>
        <v>1962</v>
      </c>
      <c r="M38" s="31">
        <f t="shared" si="3"/>
        <v>10221</v>
      </c>
      <c r="N38" s="31">
        <f t="shared" si="3"/>
        <v>20613</v>
      </c>
      <c r="O38" s="31">
        <f t="shared" si="3"/>
        <v>1827</v>
      </c>
      <c r="P38" s="31">
        <f t="shared" si="3"/>
        <v>5455</v>
      </c>
      <c r="Q38" s="31">
        <f t="shared" si="3"/>
        <v>5279</v>
      </c>
      <c r="R38" s="31">
        <f t="shared" si="3"/>
        <v>12561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6282456</v>
      </c>
      <c r="X38" s="31">
        <f t="shared" si="3"/>
        <v>22820672</v>
      </c>
      <c r="Y38" s="31">
        <f t="shared" si="3"/>
        <v>-16538216</v>
      </c>
      <c r="Z38" s="32">
        <f>+IF(X38&lt;&gt;0,+(Y38/X38)*100,0)</f>
        <v>-72.470328656404163</v>
      </c>
      <c r="AA38" s="33">
        <f>SUM(AA30:AA37)</f>
        <v>25790672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6145996</v>
      </c>
      <c r="D45" s="29">
        <f>+D38+D44</f>
        <v>0</v>
      </c>
      <c r="E45" s="30">
        <f t="shared" si="5"/>
        <v>25790672</v>
      </c>
      <c r="F45" s="31">
        <f t="shared" si="5"/>
        <v>25790672</v>
      </c>
      <c r="G45" s="31">
        <f t="shared" si="5"/>
        <v>5626795</v>
      </c>
      <c r="H45" s="31">
        <f t="shared" si="5"/>
        <v>608672</v>
      </c>
      <c r="I45" s="31">
        <f t="shared" si="5"/>
        <v>13815</v>
      </c>
      <c r="J45" s="31">
        <f t="shared" si="5"/>
        <v>6249282</v>
      </c>
      <c r="K45" s="31">
        <f t="shared" si="5"/>
        <v>8430</v>
      </c>
      <c r="L45" s="31">
        <f t="shared" si="5"/>
        <v>1962</v>
      </c>
      <c r="M45" s="31">
        <f t="shared" si="5"/>
        <v>10221</v>
      </c>
      <c r="N45" s="31">
        <f t="shared" si="5"/>
        <v>20613</v>
      </c>
      <c r="O45" s="31">
        <f t="shared" si="5"/>
        <v>1827</v>
      </c>
      <c r="P45" s="31">
        <f t="shared" si="5"/>
        <v>5455</v>
      </c>
      <c r="Q45" s="31">
        <f t="shared" si="5"/>
        <v>5279</v>
      </c>
      <c r="R45" s="31">
        <f t="shared" si="5"/>
        <v>12561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6282456</v>
      </c>
      <c r="X45" s="31">
        <f t="shared" si="5"/>
        <v>22820672</v>
      </c>
      <c r="Y45" s="31">
        <f t="shared" si="5"/>
        <v>-16538216</v>
      </c>
      <c r="Z45" s="32">
        <f>+IF(X45&lt;&gt;0,+(Y45/X45)*100,0)</f>
        <v>-72.470328656404163</v>
      </c>
      <c r="AA45" s="33">
        <f>+AA38+AA44</f>
        <v>25790672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-11842766</v>
      </c>
      <c r="D46" s="42">
        <f t="shared" si="6"/>
        <v>0</v>
      </c>
      <c r="E46" s="43">
        <f t="shared" si="6"/>
        <v>-16599970</v>
      </c>
      <c r="F46" s="44">
        <f t="shared" si="6"/>
        <v>-16749970</v>
      </c>
      <c r="G46" s="44">
        <f t="shared" si="6"/>
        <v>-11462768</v>
      </c>
      <c r="H46" s="44">
        <f t="shared" si="6"/>
        <v>-1066234</v>
      </c>
      <c r="I46" s="44">
        <f t="shared" si="6"/>
        <v>-329707</v>
      </c>
      <c r="J46" s="44">
        <f t="shared" si="6"/>
        <v>-12858709</v>
      </c>
      <c r="K46" s="44">
        <f t="shared" si="6"/>
        <v>-362565</v>
      </c>
      <c r="L46" s="44">
        <f t="shared" si="6"/>
        <v>-370396</v>
      </c>
      <c r="M46" s="44">
        <f t="shared" si="6"/>
        <v>-348951</v>
      </c>
      <c r="N46" s="44">
        <f t="shared" si="6"/>
        <v>-1081912</v>
      </c>
      <c r="O46" s="44">
        <f t="shared" si="6"/>
        <v>-378068</v>
      </c>
      <c r="P46" s="44">
        <f t="shared" si="6"/>
        <v>-359777</v>
      </c>
      <c r="Q46" s="44">
        <f t="shared" si="6"/>
        <v>-407916</v>
      </c>
      <c r="R46" s="44">
        <f t="shared" si="6"/>
        <v>-1145761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-15086382</v>
      </c>
      <c r="X46" s="44">
        <f t="shared" si="6"/>
        <v>-15242470</v>
      </c>
      <c r="Y46" s="44">
        <f t="shared" si="6"/>
        <v>156088</v>
      </c>
      <c r="Z46" s="45">
        <f>+IF(X46&lt;&gt;0,+(Y46/X46)*100,0)</f>
        <v>-1.0240335063805275</v>
      </c>
      <c r="AA46" s="46">
        <f>+AA27-AA45</f>
        <v>-16749970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-11780923</v>
      </c>
      <c r="D48" s="18"/>
      <c r="E48" s="19">
        <v>42996684</v>
      </c>
      <c r="F48" s="20">
        <v>42846684</v>
      </c>
      <c r="G48" s="20">
        <v>-12792292</v>
      </c>
      <c r="H48" s="20">
        <v>391091</v>
      </c>
      <c r="I48" s="20">
        <v>-269728</v>
      </c>
      <c r="J48" s="20">
        <v>-12670929</v>
      </c>
      <c r="K48" s="20">
        <v>-300989</v>
      </c>
      <c r="L48" s="20">
        <v>-324946</v>
      </c>
      <c r="M48" s="20">
        <v>-287605</v>
      </c>
      <c r="N48" s="20">
        <v>-913540</v>
      </c>
      <c r="O48" s="20">
        <v>-326946</v>
      </c>
      <c r="P48" s="20">
        <v>-306824</v>
      </c>
      <c r="Q48" s="20">
        <v>-337265</v>
      </c>
      <c r="R48" s="20">
        <v>-971035</v>
      </c>
      <c r="S48" s="20"/>
      <c r="T48" s="20"/>
      <c r="U48" s="20"/>
      <c r="V48" s="20"/>
      <c r="W48" s="20">
        <v>-14555504</v>
      </c>
      <c r="X48" s="20">
        <v>44354184</v>
      </c>
      <c r="Y48" s="20">
        <v>-58909688</v>
      </c>
      <c r="Z48" s="47">
        <v>-132.81652977766427</v>
      </c>
      <c r="AA48" s="22">
        <v>42846684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-11780923</v>
      </c>
      <c r="D51" s="50">
        <f t="shared" ref="D51:Y51" si="7">SUM(D48:D50)</f>
        <v>0</v>
      </c>
      <c r="E51" s="51">
        <f t="shared" si="7"/>
        <v>42996684</v>
      </c>
      <c r="F51" s="52">
        <f t="shared" si="7"/>
        <v>42846684</v>
      </c>
      <c r="G51" s="52">
        <f t="shared" si="7"/>
        <v>-12792292</v>
      </c>
      <c r="H51" s="52">
        <f t="shared" si="7"/>
        <v>391091</v>
      </c>
      <c r="I51" s="52">
        <f t="shared" si="7"/>
        <v>-269728</v>
      </c>
      <c r="J51" s="52">
        <f t="shared" si="7"/>
        <v>-12670929</v>
      </c>
      <c r="K51" s="52">
        <f t="shared" si="7"/>
        <v>-300989</v>
      </c>
      <c r="L51" s="52">
        <f t="shared" si="7"/>
        <v>-324946</v>
      </c>
      <c r="M51" s="52">
        <f t="shared" si="7"/>
        <v>-287605</v>
      </c>
      <c r="N51" s="52">
        <f t="shared" si="7"/>
        <v>-913540</v>
      </c>
      <c r="O51" s="52">
        <f t="shared" si="7"/>
        <v>-326946</v>
      </c>
      <c r="P51" s="52">
        <f t="shared" si="7"/>
        <v>-306824</v>
      </c>
      <c r="Q51" s="52">
        <f t="shared" si="7"/>
        <v>-337265</v>
      </c>
      <c r="R51" s="52">
        <f t="shared" si="7"/>
        <v>-971035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-14555504</v>
      </c>
      <c r="X51" s="52">
        <f t="shared" si="7"/>
        <v>44354184</v>
      </c>
      <c r="Y51" s="52">
        <f t="shared" si="7"/>
        <v>-58909688</v>
      </c>
      <c r="Z51" s="53">
        <f>+IF(X51&lt;&gt;0,+(Y51/X51)*100,0)</f>
        <v>-132.81652977766427</v>
      </c>
      <c r="AA51" s="54">
        <f>SUM(AA48:AA50)</f>
        <v>42846684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209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210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68579977</v>
      </c>
      <c r="D6" s="18"/>
      <c r="E6" s="19">
        <v>51384924</v>
      </c>
      <c r="F6" s="20">
        <v>62114924</v>
      </c>
      <c r="G6" s="20">
        <v>67157467</v>
      </c>
      <c r="H6" s="20">
        <v>926714</v>
      </c>
      <c r="I6" s="20">
        <v>1123492</v>
      </c>
      <c r="J6" s="20">
        <v>69207673</v>
      </c>
      <c r="K6" s="20">
        <v>1167573</v>
      </c>
      <c r="L6" s="20">
        <v>1027096</v>
      </c>
      <c r="M6" s="20">
        <v>1015795</v>
      </c>
      <c r="N6" s="20">
        <v>3210464</v>
      </c>
      <c r="O6" s="20">
        <v>307749</v>
      </c>
      <c r="P6" s="20">
        <v>1340385</v>
      </c>
      <c r="Q6" s="20">
        <v>830572</v>
      </c>
      <c r="R6" s="20">
        <v>2478706</v>
      </c>
      <c r="S6" s="20"/>
      <c r="T6" s="20"/>
      <c r="U6" s="20"/>
      <c r="V6" s="20"/>
      <c r="W6" s="20">
        <v>74896843</v>
      </c>
      <c r="X6" s="20">
        <v>57573342</v>
      </c>
      <c r="Y6" s="20">
        <v>17323501</v>
      </c>
      <c r="Z6" s="21">
        <v>30.089448342255341</v>
      </c>
      <c r="AA6" s="22">
        <v>62114924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21594335</v>
      </c>
      <c r="D8" s="18"/>
      <c r="E8" s="19">
        <v>28674515</v>
      </c>
      <c r="F8" s="20">
        <v>28674515</v>
      </c>
      <c r="G8" s="20">
        <v>21825048</v>
      </c>
      <c r="H8" s="20">
        <v>98222</v>
      </c>
      <c r="I8" s="20">
        <v>108017</v>
      </c>
      <c r="J8" s="20">
        <v>22031287</v>
      </c>
      <c r="K8" s="20">
        <v>-45887</v>
      </c>
      <c r="L8" s="20">
        <v>121639</v>
      </c>
      <c r="M8" s="20">
        <v>223670</v>
      </c>
      <c r="N8" s="20">
        <v>299422</v>
      </c>
      <c r="O8" s="20">
        <v>543805</v>
      </c>
      <c r="P8" s="20">
        <v>480286</v>
      </c>
      <c r="Q8" s="20">
        <v>-67650</v>
      </c>
      <c r="R8" s="20">
        <v>956441</v>
      </c>
      <c r="S8" s="20"/>
      <c r="T8" s="20"/>
      <c r="U8" s="20"/>
      <c r="V8" s="20"/>
      <c r="W8" s="20">
        <v>23287150</v>
      </c>
      <c r="X8" s="20">
        <v>26447815</v>
      </c>
      <c r="Y8" s="20">
        <v>-3160665</v>
      </c>
      <c r="Z8" s="21">
        <v>-11.950571342093856</v>
      </c>
      <c r="AA8" s="22">
        <v>28674515</v>
      </c>
    </row>
    <row r="9" spans="1:27" x14ac:dyDescent="0.25">
      <c r="A9" s="23" t="s">
        <v>38</v>
      </c>
      <c r="B9" s="17" t="s">
        <v>33</v>
      </c>
      <c r="C9" s="18">
        <v>-15</v>
      </c>
      <c r="D9" s="18"/>
      <c r="E9" s="19"/>
      <c r="F9" s="20"/>
      <c r="G9" s="20">
        <v>-15</v>
      </c>
      <c r="H9" s="20">
        <v>-170</v>
      </c>
      <c r="I9" s="20"/>
      <c r="J9" s="20">
        <v>-185</v>
      </c>
      <c r="K9" s="20">
        <v>-62931</v>
      </c>
      <c r="L9" s="20">
        <v>-62814</v>
      </c>
      <c r="M9" s="20">
        <v>-14843</v>
      </c>
      <c r="N9" s="20">
        <v>-140588</v>
      </c>
      <c r="O9" s="20">
        <v>-33063</v>
      </c>
      <c r="P9" s="20">
        <v>-97779</v>
      </c>
      <c r="Q9" s="20">
        <v>-57922</v>
      </c>
      <c r="R9" s="20">
        <v>-188764</v>
      </c>
      <c r="S9" s="20"/>
      <c r="T9" s="20"/>
      <c r="U9" s="20"/>
      <c r="V9" s="20"/>
      <c r="W9" s="20">
        <v>-329537</v>
      </c>
      <c r="X9" s="20"/>
      <c r="Y9" s="20">
        <v>-329537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-841792</v>
      </c>
      <c r="D11" s="18"/>
      <c r="E11" s="19">
        <v>-770708</v>
      </c>
      <c r="F11" s="20">
        <v>-770708</v>
      </c>
      <c r="G11" s="20">
        <v>-841793</v>
      </c>
      <c r="H11" s="20">
        <v>-4013</v>
      </c>
      <c r="I11" s="20"/>
      <c r="J11" s="20">
        <v>-845806</v>
      </c>
      <c r="K11" s="20">
        <v>-30596</v>
      </c>
      <c r="L11" s="20">
        <v>-163153</v>
      </c>
      <c r="M11" s="20">
        <v>-39962</v>
      </c>
      <c r="N11" s="20">
        <v>-233711</v>
      </c>
      <c r="O11" s="20">
        <v>-46751</v>
      </c>
      <c r="P11" s="20">
        <v>171427</v>
      </c>
      <c r="Q11" s="20">
        <v>-205892</v>
      </c>
      <c r="R11" s="20">
        <v>-81216</v>
      </c>
      <c r="S11" s="20"/>
      <c r="T11" s="20"/>
      <c r="U11" s="20"/>
      <c r="V11" s="20"/>
      <c r="W11" s="20">
        <v>-1160733</v>
      </c>
      <c r="X11" s="20">
        <v>-770708</v>
      </c>
      <c r="Y11" s="20">
        <v>-390025</v>
      </c>
      <c r="Z11" s="21">
        <v>50.606066110641123</v>
      </c>
      <c r="AA11" s="22">
        <v>-770708</v>
      </c>
    </row>
    <row r="12" spans="1:27" x14ac:dyDescent="0.25">
      <c r="A12" s="23" t="s">
        <v>41</v>
      </c>
      <c r="B12" s="17" t="s">
        <v>33</v>
      </c>
      <c r="C12" s="18">
        <v>7071389</v>
      </c>
      <c r="D12" s="18"/>
      <c r="E12" s="19">
        <v>5676675</v>
      </c>
      <c r="F12" s="20">
        <v>5676675</v>
      </c>
      <c r="G12" s="24">
        <v>7408175</v>
      </c>
      <c r="H12" s="24">
        <v>92204</v>
      </c>
      <c r="I12" s="24">
        <v>93046</v>
      </c>
      <c r="J12" s="20">
        <v>7593425</v>
      </c>
      <c r="K12" s="24">
        <v>97538</v>
      </c>
      <c r="L12" s="24">
        <v>92204</v>
      </c>
      <c r="M12" s="20">
        <v>92204</v>
      </c>
      <c r="N12" s="24">
        <v>281946</v>
      </c>
      <c r="O12" s="24">
        <v>145401</v>
      </c>
      <c r="P12" s="24">
        <v>92204</v>
      </c>
      <c r="Q12" s="20">
        <v>121854</v>
      </c>
      <c r="R12" s="24">
        <v>359459</v>
      </c>
      <c r="S12" s="24"/>
      <c r="T12" s="20"/>
      <c r="U12" s="24"/>
      <c r="V12" s="24"/>
      <c r="W12" s="24">
        <v>8234830</v>
      </c>
      <c r="X12" s="20">
        <v>5676675</v>
      </c>
      <c r="Y12" s="24">
        <v>2558155</v>
      </c>
      <c r="Z12" s="25">
        <v>45.064320222665557</v>
      </c>
      <c r="AA12" s="26">
        <v>5676675</v>
      </c>
    </row>
    <row r="13" spans="1:27" x14ac:dyDescent="0.25">
      <c r="A13" s="23" t="s">
        <v>42</v>
      </c>
      <c r="B13" s="17" t="s">
        <v>33</v>
      </c>
      <c r="C13" s="18">
        <v>-79811</v>
      </c>
      <c r="D13" s="18"/>
      <c r="E13" s="19">
        <v>-79811</v>
      </c>
      <c r="F13" s="20">
        <v>-79811</v>
      </c>
      <c r="G13" s="20">
        <v>-79811</v>
      </c>
      <c r="H13" s="20"/>
      <c r="I13" s="20"/>
      <c r="J13" s="20">
        <v>-79811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-79811</v>
      </c>
      <c r="X13" s="20">
        <v>-79811</v>
      </c>
      <c r="Y13" s="20"/>
      <c r="Z13" s="21"/>
      <c r="AA13" s="22">
        <v>-79811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96324083</v>
      </c>
      <c r="D14" s="29">
        <f>SUM(D6:D13)</f>
        <v>0</v>
      </c>
      <c r="E14" s="30">
        <f t="shared" si="0"/>
        <v>84885595</v>
      </c>
      <c r="F14" s="31">
        <f t="shared" si="0"/>
        <v>95615595</v>
      </c>
      <c r="G14" s="31">
        <f t="shared" si="0"/>
        <v>95469071</v>
      </c>
      <c r="H14" s="31">
        <f t="shared" si="0"/>
        <v>1112957</v>
      </c>
      <c r="I14" s="31">
        <f t="shared" si="0"/>
        <v>1324555</v>
      </c>
      <c r="J14" s="31">
        <f t="shared" si="0"/>
        <v>97906583</v>
      </c>
      <c r="K14" s="31">
        <f t="shared" si="0"/>
        <v>1125697</v>
      </c>
      <c r="L14" s="31">
        <f t="shared" si="0"/>
        <v>1014972</v>
      </c>
      <c r="M14" s="31">
        <f t="shared" si="0"/>
        <v>1276864</v>
      </c>
      <c r="N14" s="31">
        <f t="shared" si="0"/>
        <v>3417533</v>
      </c>
      <c r="O14" s="31">
        <f t="shared" si="0"/>
        <v>917141</v>
      </c>
      <c r="P14" s="31">
        <f t="shared" si="0"/>
        <v>1986523</v>
      </c>
      <c r="Q14" s="31">
        <f t="shared" si="0"/>
        <v>620962</v>
      </c>
      <c r="R14" s="31">
        <f t="shared" si="0"/>
        <v>3524626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104848742</v>
      </c>
      <c r="X14" s="31">
        <f t="shared" si="0"/>
        <v>88847313</v>
      </c>
      <c r="Y14" s="31">
        <f t="shared" si="0"/>
        <v>16001429</v>
      </c>
      <c r="Z14" s="32">
        <f>+IF(X14&lt;&gt;0,+(Y14/X14)*100,0)</f>
        <v>18.010031434490315</v>
      </c>
      <c r="AA14" s="33">
        <f>SUM(AA6:AA13)</f>
        <v>95615595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19157957</v>
      </c>
      <c r="D18" s="18"/>
      <c r="E18" s="19">
        <v>42145136</v>
      </c>
      <c r="F18" s="20">
        <v>23565136</v>
      </c>
      <c r="G18" s="24">
        <v>19157956</v>
      </c>
      <c r="H18" s="24"/>
      <c r="I18" s="24">
        <v>100000</v>
      </c>
      <c r="J18" s="20">
        <v>19257956</v>
      </c>
      <c r="K18" s="24"/>
      <c r="L18" s="24"/>
      <c r="M18" s="20"/>
      <c r="N18" s="24"/>
      <c r="O18" s="24">
        <v>318120</v>
      </c>
      <c r="P18" s="24">
        <v>2787543</v>
      </c>
      <c r="Q18" s="20">
        <v>601843</v>
      </c>
      <c r="R18" s="24">
        <v>3707506</v>
      </c>
      <c r="S18" s="24"/>
      <c r="T18" s="20"/>
      <c r="U18" s="24"/>
      <c r="V18" s="24"/>
      <c r="W18" s="24">
        <v>22965462</v>
      </c>
      <c r="X18" s="20">
        <v>27174797</v>
      </c>
      <c r="Y18" s="24">
        <v>-4209335</v>
      </c>
      <c r="Z18" s="25">
        <v>-15.489848921410527</v>
      </c>
      <c r="AA18" s="26">
        <v>23565136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19157957</v>
      </c>
      <c r="D26" s="29">
        <f t="shared" ref="D26:Y26" si="1">SUM(D16:D25)</f>
        <v>0</v>
      </c>
      <c r="E26" s="35">
        <f t="shared" si="1"/>
        <v>42145136</v>
      </c>
      <c r="F26" s="36">
        <f t="shared" si="1"/>
        <v>23565136</v>
      </c>
      <c r="G26" s="36">
        <f t="shared" si="1"/>
        <v>19157956</v>
      </c>
      <c r="H26" s="36">
        <f t="shared" si="1"/>
        <v>0</v>
      </c>
      <c r="I26" s="36">
        <f t="shared" si="1"/>
        <v>100000</v>
      </c>
      <c r="J26" s="36">
        <f t="shared" si="1"/>
        <v>19257956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318120</v>
      </c>
      <c r="P26" s="36">
        <f t="shared" si="1"/>
        <v>2787543</v>
      </c>
      <c r="Q26" s="36">
        <f t="shared" si="1"/>
        <v>601843</v>
      </c>
      <c r="R26" s="36">
        <f t="shared" si="1"/>
        <v>3707506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22965462</v>
      </c>
      <c r="X26" s="36">
        <f t="shared" si="1"/>
        <v>27174797</v>
      </c>
      <c r="Y26" s="36">
        <f t="shared" si="1"/>
        <v>-4209335</v>
      </c>
      <c r="Z26" s="37">
        <f>+IF(X26&lt;&gt;0,+(Y26/X26)*100,0)</f>
        <v>-15.489848921410527</v>
      </c>
      <c r="AA26" s="38">
        <f>SUM(AA16:AA25)</f>
        <v>23565136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115482040</v>
      </c>
      <c r="D27" s="29">
        <f>+D14+D26</f>
        <v>0</v>
      </c>
      <c r="E27" s="30">
        <f t="shared" si="2"/>
        <v>127030731</v>
      </c>
      <c r="F27" s="31">
        <f t="shared" si="2"/>
        <v>119180731</v>
      </c>
      <c r="G27" s="31">
        <f t="shared" si="2"/>
        <v>114627027</v>
      </c>
      <c r="H27" s="31">
        <f t="shared" si="2"/>
        <v>1112957</v>
      </c>
      <c r="I27" s="31">
        <f t="shared" si="2"/>
        <v>1424555</v>
      </c>
      <c r="J27" s="31">
        <f t="shared" si="2"/>
        <v>117164539</v>
      </c>
      <c r="K27" s="31">
        <f t="shared" si="2"/>
        <v>1125697</v>
      </c>
      <c r="L27" s="31">
        <f t="shared" si="2"/>
        <v>1014972</v>
      </c>
      <c r="M27" s="31">
        <f t="shared" si="2"/>
        <v>1276864</v>
      </c>
      <c r="N27" s="31">
        <f t="shared" si="2"/>
        <v>3417533</v>
      </c>
      <c r="O27" s="31">
        <f t="shared" si="2"/>
        <v>1235261</v>
      </c>
      <c r="P27" s="31">
        <f t="shared" si="2"/>
        <v>4774066</v>
      </c>
      <c r="Q27" s="31">
        <f t="shared" si="2"/>
        <v>1222805</v>
      </c>
      <c r="R27" s="31">
        <f t="shared" si="2"/>
        <v>7232132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127814204</v>
      </c>
      <c r="X27" s="31">
        <f t="shared" si="2"/>
        <v>116022110</v>
      </c>
      <c r="Y27" s="31">
        <f t="shared" si="2"/>
        <v>11792094</v>
      </c>
      <c r="Z27" s="32">
        <f>+IF(X27&lt;&gt;0,+(Y27/X27)*100,0)</f>
        <v>10.163661047019399</v>
      </c>
      <c r="AA27" s="33">
        <f>+AA14+AA26</f>
        <v>119180731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-174961</v>
      </c>
      <c r="D32" s="18"/>
      <c r="E32" s="19">
        <v>-11923</v>
      </c>
      <c r="F32" s="20">
        <v>-11923</v>
      </c>
      <c r="G32" s="20">
        <v>-176381</v>
      </c>
      <c r="H32" s="20"/>
      <c r="I32" s="20">
        <v>-199</v>
      </c>
      <c r="J32" s="20">
        <v>-176580</v>
      </c>
      <c r="K32" s="20">
        <v>-3628</v>
      </c>
      <c r="L32" s="20"/>
      <c r="M32" s="20"/>
      <c r="N32" s="20">
        <v>-3628</v>
      </c>
      <c r="O32" s="20">
        <v>-856</v>
      </c>
      <c r="P32" s="20">
        <v>-787</v>
      </c>
      <c r="Q32" s="20">
        <v>-1612</v>
      </c>
      <c r="R32" s="20">
        <v>-3255</v>
      </c>
      <c r="S32" s="20"/>
      <c r="T32" s="20"/>
      <c r="U32" s="20"/>
      <c r="V32" s="20"/>
      <c r="W32" s="20">
        <v>-183463</v>
      </c>
      <c r="X32" s="20">
        <v>-11923</v>
      </c>
      <c r="Y32" s="20">
        <v>-171540</v>
      </c>
      <c r="Z32" s="21">
        <v>1438.7318627862114</v>
      </c>
      <c r="AA32" s="22">
        <v>-11923</v>
      </c>
    </row>
    <row r="33" spans="1:27" x14ac:dyDescent="0.25">
      <c r="A33" s="23" t="s">
        <v>61</v>
      </c>
      <c r="B33" s="17" t="s">
        <v>33</v>
      </c>
      <c r="C33" s="18">
        <v>10442593</v>
      </c>
      <c r="D33" s="18"/>
      <c r="E33" s="19">
        <v>7835955</v>
      </c>
      <c r="F33" s="20">
        <v>3735955</v>
      </c>
      <c r="G33" s="20">
        <v>8243707</v>
      </c>
      <c r="H33" s="20">
        <v>-666199</v>
      </c>
      <c r="I33" s="20">
        <v>123990</v>
      </c>
      <c r="J33" s="20">
        <v>7701498</v>
      </c>
      <c r="K33" s="20">
        <v>-37851</v>
      </c>
      <c r="L33" s="20">
        <v>-78420</v>
      </c>
      <c r="M33" s="20">
        <v>70283</v>
      </c>
      <c r="N33" s="20">
        <v>-45988</v>
      </c>
      <c r="O33" s="20">
        <v>40453</v>
      </c>
      <c r="P33" s="20">
        <v>4185405</v>
      </c>
      <c r="Q33" s="20">
        <v>-1016525</v>
      </c>
      <c r="R33" s="20">
        <v>3209333</v>
      </c>
      <c r="S33" s="20"/>
      <c r="T33" s="20"/>
      <c r="U33" s="20"/>
      <c r="V33" s="20"/>
      <c r="W33" s="20">
        <v>10864843</v>
      </c>
      <c r="X33" s="20">
        <v>5804015</v>
      </c>
      <c r="Y33" s="20">
        <v>5060828</v>
      </c>
      <c r="Z33" s="21">
        <v>87.195294981146674</v>
      </c>
      <c r="AA33" s="22">
        <v>3735955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16002688</v>
      </c>
      <c r="D36" s="18"/>
      <c r="E36" s="19">
        <v>19906862</v>
      </c>
      <c r="F36" s="20">
        <v>19906862</v>
      </c>
      <c r="G36" s="20">
        <v>16198765</v>
      </c>
      <c r="H36" s="20">
        <v>200557</v>
      </c>
      <c r="I36" s="20">
        <v>229418</v>
      </c>
      <c r="J36" s="20">
        <v>16628740</v>
      </c>
      <c r="K36" s="20">
        <v>212936</v>
      </c>
      <c r="L36" s="20">
        <v>202991</v>
      </c>
      <c r="M36" s="20">
        <v>202763</v>
      </c>
      <c r="N36" s="20">
        <v>618690</v>
      </c>
      <c r="O36" s="20">
        <v>164368</v>
      </c>
      <c r="P36" s="20">
        <v>232562</v>
      </c>
      <c r="Q36" s="20">
        <v>215274</v>
      </c>
      <c r="R36" s="20">
        <v>612204</v>
      </c>
      <c r="S36" s="20"/>
      <c r="T36" s="20"/>
      <c r="U36" s="20"/>
      <c r="V36" s="20"/>
      <c r="W36" s="20">
        <v>17859634</v>
      </c>
      <c r="X36" s="20">
        <v>18289350</v>
      </c>
      <c r="Y36" s="20">
        <v>-429716</v>
      </c>
      <c r="Z36" s="21">
        <v>-2.3495422199258038</v>
      </c>
      <c r="AA36" s="22">
        <v>19906862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26270320</v>
      </c>
      <c r="D38" s="29">
        <f t="shared" ref="D38:Y38" si="3">SUM(D30:D37)</f>
        <v>0</v>
      </c>
      <c r="E38" s="30">
        <f t="shared" si="3"/>
        <v>27730894</v>
      </c>
      <c r="F38" s="31">
        <f t="shared" si="3"/>
        <v>23630894</v>
      </c>
      <c r="G38" s="31">
        <f t="shared" si="3"/>
        <v>24266091</v>
      </c>
      <c r="H38" s="31">
        <f t="shared" si="3"/>
        <v>-465642</v>
      </c>
      <c r="I38" s="31">
        <f t="shared" si="3"/>
        <v>353209</v>
      </c>
      <c r="J38" s="31">
        <f t="shared" si="3"/>
        <v>24153658</v>
      </c>
      <c r="K38" s="31">
        <f t="shared" si="3"/>
        <v>171457</v>
      </c>
      <c r="L38" s="31">
        <f t="shared" si="3"/>
        <v>124571</v>
      </c>
      <c r="M38" s="31">
        <f t="shared" si="3"/>
        <v>273046</v>
      </c>
      <c r="N38" s="31">
        <f t="shared" si="3"/>
        <v>569074</v>
      </c>
      <c r="O38" s="31">
        <f t="shared" si="3"/>
        <v>203965</v>
      </c>
      <c r="P38" s="31">
        <f t="shared" si="3"/>
        <v>4417180</v>
      </c>
      <c r="Q38" s="31">
        <f t="shared" si="3"/>
        <v>-802863</v>
      </c>
      <c r="R38" s="31">
        <f t="shared" si="3"/>
        <v>3818282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28541014</v>
      </c>
      <c r="X38" s="31">
        <f t="shared" si="3"/>
        <v>24081442</v>
      </c>
      <c r="Y38" s="31">
        <f t="shared" si="3"/>
        <v>4459572</v>
      </c>
      <c r="Z38" s="32">
        <f>+IF(X38&lt;&gt;0,+(Y38/X38)*100,0)</f>
        <v>18.518708306587289</v>
      </c>
      <c r="AA38" s="33">
        <f>SUM(AA30:AA37)</f>
        <v>23630894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17858166</v>
      </c>
      <c r="D41" s="18"/>
      <c r="E41" s="19">
        <v>14743564</v>
      </c>
      <c r="F41" s="20">
        <v>14743564</v>
      </c>
      <c r="G41" s="20">
        <v>17858166</v>
      </c>
      <c r="H41" s="20"/>
      <c r="I41" s="20"/>
      <c r="J41" s="20">
        <v>17858166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17858166</v>
      </c>
      <c r="X41" s="20">
        <v>14743564</v>
      </c>
      <c r="Y41" s="20">
        <v>3114602</v>
      </c>
      <c r="Z41" s="21">
        <v>21.125163495068087</v>
      </c>
      <c r="AA41" s="22">
        <v>14743564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17858166</v>
      </c>
      <c r="D44" s="29">
        <f t="shared" ref="D44:Y44" si="4">SUM(D40:D43)</f>
        <v>0</v>
      </c>
      <c r="E44" s="35">
        <f t="shared" si="4"/>
        <v>14743564</v>
      </c>
      <c r="F44" s="36">
        <f t="shared" si="4"/>
        <v>14743564</v>
      </c>
      <c r="G44" s="36">
        <f t="shared" si="4"/>
        <v>17858166</v>
      </c>
      <c r="H44" s="36">
        <f t="shared" si="4"/>
        <v>0</v>
      </c>
      <c r="I44" s="36">
        <f t="shared" si="4"/>
        <v>0</v>
      </c>
      <c r="J44" s="36">
        <f t="shared" si="4"/>
        <v>17858166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17858166</v>
      </c>
      <c r="X44" s="36">
        <f t="shared" si="4"/>
        <v>14743564</v>
      </c>
      <c r="Y44" s="36">
        <f t="shared" si="4"/>
        <v>3114602</v>
      </c>
      <c r="Z44" s="37">
        <f>+IF(X44&lt;&gt;0,+(Y44/X44)*100,0)</f>
        <v>21.125163495068087</v>
      </c>
      <c r="AA44" s="38">
        <f>SUM(AA40:AA43)</f>
        <v>14743564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44128486</v>
      </c>
      <c r="D45" s="29">
        <f>+D38+D44</f>
        <v>0</v>
      </c>
      <c r="E45" s="30">
        <f t="shared" si="5"/>
        <v>42474458</v>
      </c>
      <c r="F45" s="31">
        <f t="shared" si="5"/>
        <v>38374458</v>
      </c>
      <c r="G45" s="31">
        <f t="shared" si="5"/>
        <v>42124257</v>
      </c>
      <c r="H45" s="31">
        <f t="shared" si="5"/>
        <v>-465642</v>
      </c>
      <c r="I45" s="31">
        <f t="shared" si="5"/>
        <v>353209</v>
      </c>
      <c r="J45" s="31">
        <f t="shared" si="5"/>
        <v>42011824</v>
      </c>
      <c r="K45" s="31">
        <f t="shared" si="5"/>
        <v>171457</v>
      </c>
      <c r="L45" s="31">
        <f t="shared" si="5"/>
        <v>124571</v>
      </c>
      <c r="M45" s="31">
        <f t="shared" si="5"/>
        <v>273046</v>
      </c>
      <c r="N45" s="31">
        <f t="shared" si="5"/>
        <v>569074</v>
      </c>
      <c r="O45" s="31">
        <f t="shared" si="5"/>
        <v>203965</v>
      </c>
      <c r="P45" s="31">
        <f t="shared" si="5"/>
        <v>4417180</v>
      </c>
      <c r="Q45" s="31">
        <f t="shared" si="5"/>
        <v>-802863</v>
      </c>
      <c r="R45" s="31">
        <f t="shared" si="5"/>
        <v>3818282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46399180</v>
      </c>
      <c r="X45" s="31">
        <f t="shared" si="5"/>
        <v>38825006</v>
      </c>
      <c r="Y45" s="31">
        <f t="shared" si="5"/>
        <v>7574174</v>
      </c>
      <c r="Z45" s="32">
        <f>+IF(X45&lt;&gt;0,+(Y45/X45)*100,0)</f>
        <v>19.508494087547597</v>
      </c>
      <c r="AA45" s="33">
        <f>+AA38+AA44</f>
        <v>38374458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71353554</v>
      </c>
      <c r="D46" s="42">
        <f t="shared" si="6"/>
        <v>0</v>
      </c>
      <c r="E46" s="43">
        <f t="shared" si="6"/>
        <v>84556273</v>
      </c>
      <c r="F46" s="44">
        <f t="shared" si="6"/>
        <v>80806273</v>
      </c>
      <c r="G46" s="44">
        <f t="shared" si="6"/>
        <v>72502770</v>
      </c>
      <c r="H46" s="44">
        <f t="shared" si="6"/>
        <v>1578599</v>
      </c>
      <c r="I46" s="44">
        <f t="shared" si="6"/>
        <v>1071346</v>
      </c>
      <c r="J46" s="44">
        <f t="shared" si="6"/>
        <v>75152715</v>
      </c>
      <c r="K46" s="44">
        <f t="shared" si="6"/>
        <v>954240</v>
      </c>
      <c r="L46" s="44">
        <f t="shared" si="6"/>
        <v>890401</v>
      </c>
      <c r="M46" s="44">
        <f t="shared" si="6"/>
        <v>1003818</v>
      </c>
      <c r="N46" s="44">
        <f t="shared" si="6"/>
        <v>2848459</v>
      </c>
      <c r="O46" s="44">
        <f t="shared" si="6"/>
        <v>1031296</v>
      </c>
      <c r="P46" s="44">
        <f t="shared" si="6"/>
        <v>356886</v>
      </c>
      <c r="Q46" s="44">
        <f t="shared" si="6"/>
        <v>2025668</v>
      </c>
      <c r="R46" s="44">
        <f t="shared" si="6"/>
        <v>3413850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81415024</v>
      </c>
      <c r="X46" s="44">
        <f t="shared" si="6"/>
        <v>77197104</v>
      </c>
      <c r="Y46" s="44">
        <f t="shared" si="6"/>
        <v>4217920</v>
      </c>
      <c r="Z46" s="45">
        <f>+IF(X46&lt;&gt;0,+(Y46/X46)*100,0)</f>
        <v>5.4638319074767363</v>
      </c>
      <c r="AA46" s="46">
        <f>+AA27-AA45</f>
        <v>80806273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13849554</v>
      </c>
      <c r="D48" s="18"/>
      <c r="E48" s="19">
        <v>13468108</v>
      </c>
      <c r="F48" s="20">
        <v>9718108</v>
      </c>
      <c r="G48" s="20">
        <v>-9968574</v>
      </c>
      <c r="H48" s="20"/>
      <c r="I48" s="20"/>
      <c r="J48" s="20">
        <v>-9968574</v>
      </c>
      <c r="K48" s="20">
        <v>-443953</v>
      </c>
      <c r="L48" s="20">
        <v>-516672</v>
      </c>
      <c r="M48" s="20">
        <v>9401426</v>
      </c>
      <c r="N48" s="20">
        <v>8440801</v>
      </c>
      <c r="O48" s="20">
        <v>-244774</v>
      </c>
      <c r="P48" s="20">
        <v>-787063</v>
      </c>
      <c r="Q48" s="20">
        <v>284873</v>
      </c>
      <c r="R48" s="20">
        <v>-746964</v>
      </c>
      <c r="S48" s="20"/>
      <c r="T48" s="20"/>
      <c r="U48" s="20"/>
      <c r="V48" s="20"/>
      <c r="W48" s="20">
        <v>-2274737</v>
      </c>
      <c r="X48" s="20">
        <v>6108939</v>
      </c>
      <c r="Y48" s="20">
        <v>-8383676</v>
      </c>
      <c r="Z48" s="47">
        <v>-137.2362041919227</v>
      </c>
      <c r="AA48" s="22">
        <v>9718108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13849554</v>
      </c>
      <c r="D51" s="50">
        <f t="shared" ref="D51:Y51" si="7">SUM(D48:D50)</f>
        <v>0</v>
      </c>
      <c r="E51" s="51">
        <f t="shared" si="7"/>
        <v>13468108</v>
      </c>
      <c r="F51" s="52">
        <f t="shared" si="7"/>
        <v>9718108</v>
      </c>
      <c r="G51" s="52">
        <f t="shared" si="7"/>
        <v>-9968574</v>
      </c>
      <c r="H51" s="52">
        <f t="shared" si="7"/>
        <v>0</v>
      </c>
      <c r="I51" s="52">
        <f t="shared" si="7"/>
        <v>0</v>
      </c>
      <c r="J51" s="52">
        <f t="shared" si="7"/>
        <v>-9968574</v>
      </c>
      <c r="K51" s="52">
        <f t="shared" si="7"/>
        <v>-443953</v>
      </c>
      <c r="L51" s="52">
        <f t="shared" si="7"/>
        <v>-516672</v>
      </c>
      <c r="M51" s="52">
        <f t="shared" si="7"/>
        <v>9401426</v>
      </c>
      <c r="N51" s="52">
        <f t="shared" si="7"/>
        <v>8440801</v>
      </c>
      <c r="O51" s="52">
        <f t="shared" si="7"/>
        <v>-244774</v>
      </c>
      <c r="P51" s="52">
        <f t="shared" si="7"/>
        <v>-787063</v>
      </c>
      <c r="Q51" s="52">
        <f t="shared" si="7"/>
        <v>284873</v>
      </c>
      <c r="R51" s="52">
        <f t="shared" si="7"/>
        <v>-746964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-2274737</v>
      </c>
      <c r="X51" s="52">
        <f t="shared" si="7"/>
        <v>6108939</v>
      </c>
      <c r="Y51" s="52">
        <f t="shared" si="7"/>
        <v>-8383676</v>
      </c>
      <c r="Z51" s="53">
        <f>+IF(X51&lt;&gt;0,+(Y51/X51)*100,0)</f>
        <v>-137.2362041919227</v>
      </c>
      <c r="AA51" s="54">
        <f>SUM(AA48:AA50)</f>
        <v>9718108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211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7713597</v>
      </c>
      <c r="D6" s="18"/>
      <c r="E6" s="19">
        <v>-78509212</v>
      </c>
      <c r="F6" s="20">
        <v>-87734882</v>
      </c>
      <c r="G6" s="20">
        <v>8740367</v>
      </c>
      <c r="H6" s="20">
        <v>1150644</v>
      </c>
      <c r="I6" s="20">
        <v>478213</v>
      </c>
      <c r="J6" s="20">
        <v>10369224</v>
      </c>
      <c r="K6" s="20">
        <v>1470367</v>
      </c>
      <c r="L6" s="20">
        <v>1213468</v>
      </c>
      <c r="M6" s="20">
        <v>815267</v>
      </c>
      <c r="N6" s="20">
        <v>3499102</v>
      </c>
      <c r="O6" s="20">
        <v>361658</v>
      </c>
      <c r="P6" s="20">
        <v>1274880</v>
      </c>
      <c r="Q6" s="20">
        <v>176064</v>
      </c>
      <c r="R6" s="20">
        <v>1812602</v>
      </c>
      <c r="S6" s="20"/>
      <c r="T6" s="20"/>
      <c r="U6" s="20"/>
      <c r="V6" s="20"/>
      <c r="W6" s="20">
        <v>15680928</v>
      </c>
      <c r="X6" s="20">
        <v>-51309354</v>
      </c>
      <c r="Y6" s="20">
        <v>66990282</v>
      </c>
      <c r="Z6" s="21">
        <v>-130.56153854519391</v>
      </c>
      <c r="AA6" s="22">
        <v>-87734882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-82644669</v>
      </c>
      <c r="D8" s="18"/>
      <c r="E8" s="19">
        <v>-99673419</v>
      </c>
      <c r="F8" s="20">
        <v>-90658100</v>
      </c>
      <c r="G8" s="20">
        <v>-80899858</v>
      </c>
      <c r="H8" s="20">
        <v>1895405</v>
      </c>
      <c r="I8" s="20">
        <v>2577575</v>
      </c>
      <c r="J8" s="20">
        <v>-76426878</v>
      </c>
      <c r="K8" s="20">
        <v>2393677</v>
      </c>
      <c r="L8" s="20">
        <v>1870888</v>
      </c>
      <c r="M8" s="20">
        <v>-9887002</v>
      </c>
      <c r="N8" s="20">
        <v>-5622437</v>
      </c>
      <c r="O8" s="20">
        <v>2530679</v>
      </c>
      <c r="P8" s="20">
        <v>2471262</v>
      </c>
      <c r="Q8" s="20">
        <v>253631</v>
      </c>
      <c r="R8" s="20">
        <v>5255572</v>
      </c>
      <c r="S8" s="20"/>
      <c r="T8" s="20"/>
      <c r="U8" s="20"/>
      <c r="V8" s="20"/>
      <c r="W8" s="20">
        <v>-76793743</v>
      </c>
      <c r="X8" s="20">
        <v>-96227087</v>
      </c>
      <c r="Y8" s="20">
        <v>19433344</v>
      </c>
      <c r="Z8" s="21">
        <v>-20.195294906931974</v>
      </c>
      <c r="AA8" s="22">
        <v>-90658100</v>
      </c>
    </row>
    <row r="9" spans="1:27" x14ac:dyDescent="0.25">
      <c r="A9" s="23" t="s">
        <v>38</v>
      </c>
      <c r="B9" s="17" t="s">
        <v>33</v>
      </c>
      <c r="C9" s="18">
        <v>5299988</v>
      </c>
      <c r="D9" s="18"/>
      <c r="E9" s="19">
        <v>5300009</v>
      </c>
      <c r="F9" s="20">
        <v>5300009</v>
      </c>
      <c r="G9" s="20">
        <v>5193488</v>
      </c>
      <c r="H9" s="20">
        <v>106500</v>
      </c>
      <c r="I9" s="20"/>
      <c r="J9" s="20">
        <v>5299988</v>
      </c>
      <c r="K9" s="20"/>
      <c r="L9" s="20"/>
      <c r="M9" s="20">
        <v>-8</v>
      </c>
      <c r="N9" s="20">
        <v>-8</v>
      </c>
      <c r="O9" s="20"/>
      <c r="P9" s="20"/>
      <c r="Q9" s="20"/>
      <c r="R9" s="20"/>
      <c r="S9" s="20"/>
      <c r="T9" s="20"/>
      <c r="U9" s="20"/>
      <c r="V9" s="20"/>
      <c r="W9" s="20">
        <v>5299980</v>
      </c>
      <c r="X9" s="20">
        <v>5300013</v>
      </c>
      <c r="Y9" s="20">
        <v>-33</v>
      </c>
      <c r="Z9" s="21"/>
      <c r="AA9" s="22">
        <v>5300009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-17342202</v>
      </c>
      <c r="D11" s="18"/>
      <c r="E11" s="19">
        <v>-14138424</v>
      </c>
      <c r="F11" s="20">
        <v>-14138424</v>
      </c>
      <c r="G11" s="20">
        <v>-17455773</v>
      </c>
      <c r="H11" s="20">
        <v>-28383</v>
      </c>
      <c r="I11" s="20">
        <v>-95559</v>
      </c>
      <c r="J11" s="20">
        <v>-17579715</v>
      </c>
      <c r="K11" s="20">
        <v>-248342</v>
      </c>
      <c r="L11" s="20">
        <v>-158979</v>
      </c>
      <c r="M11" s="20">
        <v>-544772</v>
      </c>
      <c r="N11" s="20">
        <v>-952093</v>
      </c>
      <c r="O11" s="20">
        <v>-143708</v>
      </c>
      <c r="P11" s="20">
        <v>-321936</v>
      </c>
      <c r="Q11" s="20">
        <v>-498250</v>
      </c>
      <c r="R11" s="20">
        <v>-963894</v>
      </c>
      <c r="S11" s="20"/>
      <c r="T11" s="20"/>
      <c r="U11" s="20"/>
      <c r="V11" s="20"/>
      <c r="W11" s="20">
        <v>-19495702</v>
      </c>
      <c r="X11" s="20">
        <v>-11948426</v>
      </c>
      <c r="Y11" s="20">
        <v>-7547276</v>
      </c>
      <c r="Z11" s="21">
        <v>63.165441205393911</v>
      </c>
      <c r="AA11" s="22">
        <v>-14138424</v>
      </c>
    </row>
    <row r="12" spans="1:27" x14ac:dyDescent="0.25">
      <c r="A12" s="23" t="s">
        <v>41</v>
      </c>
      <c r="B12" s="17" t="s">
        <v>33</v>
      </c>
      <c r="C12" s="18">
        <v>7596357</v>
      </c>
      <c r="D12" s="18"/>
      <c r="E12" s="19">
        <v>7596356</v>
      </c>
      <c r="F12" s="20">
        <v>7596356</v>
      </c>
      <c r="G12" s="24">
        <v>7653749</v>
      </c>
      <c r="H12" s="24">
        <v>-56883</v>
      </c>
      <c r="I12" s="24">
        <v>114912</v>
      </c>
      <c r="J12" s="20">
        <v>7711778</v>
      </c>
      <c r="K12" s="24">
        <v>-115421</v>
      </c>
      <c r="L12" s="24">
        <v>57614</v>
      </c>
      <c r="M12" s="20">
        <v>-222</v>
      </c>
      <c r="N12" s="24">
        <v>-58029</v>
      </c>
      <c r="O12" s="24">
        <v>1904</v>
      </c>
      <c r="P12" s="24">
        <v>-1904</v>
      </c>
      <c r="Q12" s="20">
        <v>57391</v>
      </c>
      <c r="R12" s="24">
        <v>57391</v>
      </c>
      <c r="S12" s="24"/>
      <c r="T12" s="20"/>
      <c r="U12" s="24"/>
      <c r="V12" s="24"/>
      <c r="W12" s="24">
        <v>7711140</v>
      </c>
      <c r="X12" s="20">
        <v>7596356</v>
      </c>
      <c r="Y12" s="24">
        <v>114784</v>
      </c>
      <c r="Z12" s="25">
        <v>1.5110402935302136</v>
      </c>
      <c r="AA12" s="26">
        <v>7596356</v>
      </c>
    </row>
    <row r="13" spans="1:27" x14ac:dyDescent="0.25">
      <c r="A13" s="23" t="s">
        <v>42</v>
      </c>
      <c r="B13" s="17" t="s">
        <v>33</v>
      </c>
      <c r="C13" s="18">
        <v>-10474</v>
      </c>
      <c r="D13" s="18"/>
      <c r="E13" s="19">
        <v>-10474</v>
      </c>
      <c r="F13" s="20">
        <v>-10474</v>
      </c>
      <c r="G13" s="20">
        <v>-10474</v>
      </c>
      <c r="H13" s="20"/>
      <c r="I13" s="20"/>
      <c r="J13" s="20">
        <v>-10474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-10474</v>
      </c>
      <c r="X13" s="20">
        <v>-10474</v>
      </c>
      <c r="Y13" s="20"/>
      <c r="Z13" s="21"/>
      <c r="AA13" s="22">
        <v>-10474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-79387403</v>
      </c>
      <c r="D14" s="29">
        <f>SUM(D6:D13)</f>
        <v>0</v>
      </c>
      <c r="E14" s="30">
        <f t="shared" si="0"/>
        <v>-179435164</v>
      </c>
      <c r="F14" s="31">
        <f t="shared" si="0"/>
        <v>-179645515</v>
      </c>
      <c r="G14" s="31">
        <f t="shared" si="0"/>
        <v>-76778501</v>
      </c>
      <c r="H14" s="31">
        <f t="shared" si="0"/>
        <v>3067283</v>
      </c>
      <c r="I14" s="31">
        <f t="shared" si="0"/>
        <v>3075141</v>
      </c>
      <c r="J14" s="31">
        <f t="shared" si="0"/>
        <v>-70636077</v>
      </c>
      <c r="K14" s="31">
        <f t="shared" si="0"/>
        <v>3500281</v>
      </c>
      <c r="L14" s="31">
        <f t="shared" si="0"/>
        <v>2982991</v>
      </c>
      <c r="M14" s="31">
        <f t="shared" si="0"/>
        <v>-9616737</v>
      </c>
      <c r="N14" s="31">
        <f t="shared" si="0"/>
        <v>-3133465</v>
      </c>
      <c r="O14" s="31">
        <f t="shared" si="0"/>
        <v>2750533</v>
      </c>
      <c r="P14" s="31">
        <f t="shared" si="0"/>
        <v>3422302</v>
      </c>
      <c r="Q14" s="31">
        <f t="shared" si="0"/>
        <v>-11164</v>
      </c>
      <c r="R14" s="31">
        <f t="shared" si="0"/>
        <v>6161671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-67607871</v>
      </c>
      <c r="X14" s="31">
        <f t="shared" si="0"/>
        <v>-146598972</v>
      </c>
      <c r="Y14" s="31">
        <f t="shared" si="0"/>
        <v>78991101</v>
      </c>
      <c r="Z14" s="32">
        <f>+IF(X14&lt;&gt;0,+(Y14/X14)*100,0)</f>
        <v>-53.8824385480684</v>
      </c>
      <c r="AA14" s="33">
        <f>SUM(AA6:AA13)</f>
        <v>-179645515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93626821</v>
      </c>
      <c r="D18" s="18"/>
      <c r="E18" s="19">
        <v>114864931</v>
      </c>
      <c r="F18" s="20">
        <v>93093777</v>
      </c>
      <c r="G18" s="24">
        <v>89486752</v>
      </c>
      <c r="H18" s="24">
        <v>2793160</v>
      </c>
      <c r="I18" s="24">
        <v>-639694</v>
      </c>
      <c r="J18" s="20">
        <v>91640218</v>
      </c>
      <c r="K18" s="24">
        <v>-661018</v>
      </c>
      <c r="L18" s="24">
        <v>-615588</v>
      </c>
      <c r="M18" s="20">
        <v>-661018</v>
      </c>
      <c r="N18" s="24">
        <v>-1937624</v>
      </c>
      <c r="O18" s="24">
        <v>-221015</v>
      </c>
      <c r="P18" s="24">
        <v>-208934</v>
      </c>
      <c r="Q18" s="20">
        <v>29201</v>
      </c>
      <c r="R18" s="24">
        <v>-400748</v>
      </c>
      <c r="S18" s="24"/>
      <c r="T18" s="20"/>
      <c r="U18" s="24"/>
      <c r="V18" s="24"/>
      <c r="W18" s="24">
        <v>89301846</v>
      </c>
      <c r="X18" s="20">
        <v>83152180</v>
      </c>
      <c r="Y18" s="24">
        <v>6149666</v>
      </c>
      <c r="Z18" s="25">
        <v>7.3956762167871002</v>
      </c>
      <c r="AA18" s="26">
        <v>93093777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93626821</v>
      </c>
      <c r="D26" s="29">
        <f t="shared" ref="D26:Y26" si="1">SUM(D16:D25)</f>
        <v>0</v>
      </c>
      <c r="E26" s="35">
        <f t="shared" si="1"/>
        <v>114864931</v>
      </c>
      <c r="F26" s="36">
        <f t="shared" si="1"/>
        <v>93093777</v>
      </c>
      <c r="G26" s="36">
        <f t="shared" si="1"/>
        <v>89486752</v>
      </c>
      <c r="H26" s="36">
        <f t="shared" si="1"/>
        <v>2793160</v>
      </c>
      <c r="I26" s="36">
        <f t="shared" si="1"/>
        <v>-639694</v>
      </c>
      <c r="J26" s="36">
        <f t="shared" si="1"/>
        <v>91640218</v>
      </c>
      <c r="K26" s="36">
        <f t="shared" si="1"/>
        <v>-661018</v>
      </c>
      <c r="L26" s="36">
        <f t="shared" si="1"/>
        <v>-615588</v>
      </c>
      <c r="M26" s="36">
        <f t="shared" si="1"/>
        <v>-661018</v>
      </c>
      <c r="N26" s="36">
        <f t="shared" si="1"/>
        <v>-1937624</v>
      </c>
      <c r="O26" s="36">
        <f t="shared" si="1"/>
        <v>-221015</v>
      </c>
      <c r="P26" s="36">
        <f t="shared" si="1"/>
        <v>-208934</v>
      </c>
      <c r="Q26" s="36">
        <f t="shared" si="1"/>
        <v>29201</v>
      </c>
      <c r="R26" s="36">
        <f t="shared" si="1"/>
        <v>-400748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89301846</v>
      </c>
      <c r="X26" s="36">
        <f t="shared" si="1"/>
        <v>83152180</v>
      </c>
      <c r="Y26" s="36">
        <f t="shared" si="1"/>
        <v>6149666</v>
      </c>
      <c r="Z26" s="37">
        <f>+IF(X26&lt;&gt;0,+(Y26/X26)*100,0)</f>
        <v>7.3956762167871002</v>
      </c>
      <c r="AA26" s="38">
        <f>SUM(AA16:AA25)</f>
        <v>93093777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14239418</v>
      </c>
      <c r="D27" s="29">
        <f>+D14+D26</f>
        <v>0</v>
      </c>
      <c r="E27" s="30">
        <f t="shared" si="2"/>
        <v>-64570233</v>
      </c>
      <c r="F27" s="31">
        <f t="shared" si="2"/>
        <v>-86551738</v>
      </c>
      <c r="G27" s="31">
        <f t="shared" si="2"/>
        <v>12708251</v>
      </c>
      <c r="H27" s="31">
        <f t="shared" si="2"/>
        <v>5860443</v>
      </c>
      <c r="I27" s="31">
        <f t="shared" si="2"/>
        <v>2435447</v>
      </c>
      <c r="J27" s="31">
        <f t="shared" si="2"/>
        <v>21004141</v>
      </c>
      <c r="K27" s="31">
        <f t="shared" si="2"/>
        <v>2839263</v>
      </c>
      <c r="L27" s="31">
        <f t="shared" si="2"/>
        <v>2367403</v>
      </c>
      <c r="M27" s="31">
        <f t="shared" si="2"/>
        <v>-10277755</v>
      </c>
      <c r="N27" s="31">
        <f t="shared" si="2"/>
        <v>-5071089</v>
      </c>
      <c r="O27" s="31">
        <f t="shared" si="2"/>
        <v>2529518</v>
      </c>
      <c r="P27" s="31">
        <f t="shared" si="2"/>
        <v>3213368</v>
      </c>
      <c r="Q27" s="31">
        <f t="shared" si="2"/>
        <v>18037</v>
      </c>
      <c r="R27" s="31">
        <f t="shared" si="2"/>
        <v>5760923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21693975</v>
      </c>
      <c r="X27" s="31">
        <f t="shared" si="2"/>
        <v>-63446792</v>
      </c>
      <c r="Y27" s="31">
        <f t="shared" si="2"/>
        <v>85140767</v>
      </c>
      <c r="Z27" s="32">
        <f>+IF(X27&lt;&gt;0,+(Y27/X27)*100,0)</f>
        <v>-134.19239068856311</v>
      </c>
      <c r="AA27" s="33">
        <f>+AA14+AA26</f>
        <v>-86551738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-7306158</v>
      </c>
      <c r="D33" s="18"/>
      <c r="E33" s="19">
        <v>-1320578</v>
      </c>
      <c r="F33" s="20">
        <v>-21080578</v>
      </c>
      <c r="G33" s="20">
        <v>-7526180</v>
      </c>
      <c r="H33" s="20">
        <v>645619</v>
      </c>
      <c r="I33" s="20">
        <v>150252</v>
      </c>
      <c r="J33" s="20">
        <v>-6730309</v>
      </c>
      <c r="K33" s="20">
        <v>196750</v>
      </c>
      <c r="L33" s="20">
        <v>125524</v>
      </c>
      <c r="M33" s="20">
        <v>203203</v>
      </c>
      <c r="N33" s="20">
        <v>525477</v>
      </c>
      <c r="O33" s="20">
        <v>211416</v>
      </c>
      <c r="P33" s="20">
        <v>213664</v>
      </c>
      <c r="Q33" s="20">
        <v>223073</v>
      </c>
      <c r="R33" s="20">
        <v>648153</v>
      </c>
      <c r="S33" s="20"/>
      <c r="T33" s="20"/>
      <c r="U33" s="20"/>
      <c r="V33" s="20"/>
      <c r="W33" s="20">
        <v>-5556679</v>
      </c>
      <c r="X33" s="20">
        <v>-19622165</v>
      </c>
      <c r="Y33" s="20">
        <v>14065486</v>
      </c>
      <c r="Z33" s="21">
        <v>-71.681621268601091</v>
      </c>
      <c r="AA33" s="22">
        <v>-21080578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>
        <v>3200000</v>
      </c>
      <c r="F35" s="20">
        <v>3200000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>
        <v>3200000</v>
      </c>
    </row>
    <row r="36" spans="1:27" x14ac:dyDescent="0.25">
      <c r="A36" s="23" t="s">
        <v>64</v>
      </c>
      <c r="B36" s="17" t="s">
        <v>33</v>
      </c>
      <c r="C36" s="18">
        <v>9490453</v>
      </c>
      <c r="D36" s="18"/>
      <c r="E36" s="19">
        <v>14558507</v>
      </c>
      <c r="F36" s="20">
        <v>14558507</v>
      </c>
      <c r="G36" s="20">
        <v>9669628</v>
      </c>
      <c r="H36" s="20">
        <v>-20751</v>
      </c>
      <c r="I36" s="20">
        <v>23844</v>
      </c>
      <c r="J36" s="20">
        <v>9672721</v>
      </c>
      <c r="K36" s="20">
        <v>13206</v>
      </c>
      <c r="L36" s="20">
        <v>23567</v>
      </c>
      <c r="M36" s="20">
        <v>-53597</v>
      </c>
      <c r="N36" s="20">
        <v>-16824</v>
      </c>
      <c r="O36" s="20">
        <v>-275</v>
      </c>
      <c r="P36" s="20">
        <v>3195</v>
      </c>
      <c r="Q36" s="20">
        <v>-27935</v>
      </c>
      <c r="R36" s="20">
        <v>-25015</v>
      </c>
      <c r="S36" s="20"/>
      <c r="T36" s="20"/>
      <c r="U36" s="20"/>
      <c r="V36" s="20"/>
      <c r="W36" s="20">
        <v>9630882</v>
      </c>
      <c r="X36" s="20">
        <v>13291494</v>
      </c>
      <c r="Y36" s="20">
        <v>-3660612</v>
      </c>
      <c r="Z36" s="21">
        <v>-27.541012319608317</v>
      </c>
      <c r="AA36" s="22">
        <v>14558507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2184295</v>
      </c>
      <c r="D38" s="29">
        <f t="shared" ref="D38:Y38" si="3">SUM(D30:D37)</f>
        <v>0</v>
      </c>
      <c r="E38" s="30">
        <f t="shared" si="3"/>
        <v>16437929</v>
      </c>
      <c r="F38" s="31">
        <f t="shared" si="3"/>
        <v>-3322071</v>
      </c>
      <c r="G38" s="31">
        <f t="shared" si="3"/>
        <v>2143448</v>
      </c>
      <c r="H38" s="31">
        <f t="shared" si="3"/>
        <v>624868</v>
      </c>
      <c r="I38" s="31">
        <f t="shared" si="3"/>
        <v>174096</v>
      </c>
      <c r="J38" s="31">
        <f t="shared" si="3"/>
        <v>2942412</v>
      </c>
      <c r="K38" s="31">
        <f t="shared" si="3"/>
        <v>209956</v>
      </c>
      <c r="L38" s="31">
        <f t="shared" si="3"/>
        <v>149091</v>
      </c>
      <c r="M38" s="31">
        <f t="shared" si="3"/>
        <v>149606</v>
      </c>
      <c r="N38" s="31">
        <f t="shared" si="3"/>
        <v>508653</v>
      </c>
      <c r="O38" s="31">
        <f t="shared" si="3"/>
        <v>211141</v>
      </c>
      <c r="P38" s="31">
        <f t="shared" si="3"/>
        <v>216859</v>
      </c>
      <c r="Q38" s="31">
        <f t="shared" si="3"/>
        <v>195138</v>
      </c>
      <c r="R38" s="31">
        <f t="shared" si="3"/>
        <v>623138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4074203</v>
      </c>
      <c r="X38" s="31">
        <f t="shared" si="3"/>
        <v>-6330671</v>
      </c>
      <c r="Y38" s="31">
        <f t="shared" si="3"/>
        <v>10404874</v>
      </c>
      <c r="Z38" s="32">
        <f>+IF(X38&lt;&gt;0,+(Y38/X38)*100,0)</f>
        <v>-164.35657452424869</v>
      </c>
      <c r="AA38" s="33">
        <f>SUM(AA30:AA37)</f>
        <v>-3322071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36083221</v>
      </c>
      <c r="D41" s="18"/>
      <c r="E41" s="19">
        <v>27923984</v>
      </c>
      <c r="F41" s="20">
        <v>27923984</v>
      </c>
      <c r="G41" s="20">
        <v>27923984</v>
      </c>
      <c r="H41" s="20">
        <v>8159237</v>
      </c>
      <c r="I41" s="20"/>
      <c r="J41" s="20">
        <v>36083221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36083221</v>
      </c>
      <c r="X41" s="20">
        <v>27923984</v>
      </c>
      <c r="Y41" s="20">
        <v>8159237</v>
      </c>
      <c r="Z41" s="21">
        <v>29.219458799288812</v>
      </c>
      <c r="AA41" s="22">
        <v>27923984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36083221</v>
      </c>
      <c r="D44" s="29">
        <f t="shared" ref="D44:Y44" si="4">SUM(D40:D43)</f>
        <v>0</v>
      </c>
      <c r="E44" s="35">
        <f t="shared" si="4"/>
        <v>27923984</v>
      </c>
      <c r="F44" s="36">
        <f t="shared" si="4"/>
        <v>27923984</v>
      </c>
      <c r="G44" s="36">
        <f t="shared" si="4"/>
        <v>27923984</v>
      </c>
      <c r="H44" s="36">
        <f t="shared" si="4"/>
        <v>8159237</v>
      </c>
      <c r="I44" s="36">
        <f t="shared" si="4"/>
        <v>0</v>
      </c>
      <c r="J44" s="36">
        <f t="shared" si="4"/>
        <v>36083221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36083221</v>
      </c>
      <c r="X44" s="36">
        <f t="shared" si="4"/>
        <v>27923984</v>
      </c>
      <c r="Y44" s="36">
        <f t="shared" si="4"/>
        <v>8159237</v>
      </c>
      <c r="Z44" s="37">
        <f>+IF(X44&lt;&gt;0,+(Y44/X44)*100,0)</f>
        <v>29.219458799288812</v>
      </c>
      <c r="AA44" s="38">
        <f>SUM(AA40:AA43)</f>
        <v>27923984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38267516</v>
      </c>
      <c r="D45" s="29">
        <f>+D38+D44</f>
        <v>0</v>
      </c>
      <c r="E45" s="30">
        <f t="shared" si="5"/>
        <v>44361913</v>
      </c>
      <c r="F45" s="31">
        <f t="shared" si="5"/>
        <v>24601913</v>
      </c>
      <c r="G45" s="31">
        <f t="shared" si="5"/>
        <v>30067432</v>
      </c>
      <c r="H45" s="31">
        <f t="shared" si="5"/>
        <v>8784105</v>
      </c>
      <c r="I45" s="31">
        <f t="shared" si="5"/>
        <v>174096</v>
      </c>
      <c r="J45" s="31">
        <f t="shared" si="5"/>
        <v>39025633</v>
      </c>
      <c r="K45" s="31">
        <f t="shared" si="5"/>
        <v>209956</v>
      </c>
      <c r="L45" s="31">
        <f t="shared" si="5"/>
        <v>149091</v>
      </c>
      <c r="M45" s="31">
        <f t="shared" si="5"/>
        <v>149606</v>
      </c>
      <c r="N45" s="31">
        <f t="shared" si="5"/>
        <v>508653</v>
      </c>
      <c r="O45" s="31">
        <f t="shared" si="5"/>
        <v>211141</v>
      </c>
      <c r="P45" s="31">
        <f t="shared" si="5"/>
        <v>216859</v>
      </c>
      <c r="Q45" s="31">
        <f t="shared" si="5"/>
        <v>195138</v>
      </c>
      <c r="R45" s="31">
        <f t="shared" si="5"/>
        <v>623138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40157424</v>
      </c>
      <c r="X45" s="31">
        <f t="shared" si="5"/>
        <v>21593313</v>
      </c>
      <c r="Y45" s="31">
        <f t="shared" si="5"/>
        <v>18564111</v>
      </c>
      <c r="Z45" s="32">
        <f>+IF(X45&lt;&gt;0,+(Y45/X45)*100,0)</f>
        <v>85.971573699691191</v>
      </c>
      <c r="AA45" s="33">
        <f>+AA38+AA44</f>
        <v>24601913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-24028098</v>
      </c>
      <c r="D46" s="42">
        <f t="shared" si="6"/>
        <v>0</v>
      </c>
      <c r="E46" s="43">
        <f t="shared" si="6"/>
        <v>-108932146</v>
      </c>
      <c r="F46" s="44">
        <f t="shared" si="6"/>
        <v>-111153651</v>
      </c>
      <c r="G46" s="44">
        <f t="shared" si="6"/>
        <v>-17359181</v>
      </c>
      <c r="H46" s="44">
        <f t="shared" si="6"/>
        <v>-2923662</v>
      </c>
      <c r="I46" s="44">
        <f t="shared" si="6"/>
        <v>2261351</v>
      </c>
      <c r="J46" s="44">
        <f t="shared" si="6"/>
        <v>-18021492</v>
      </c>
      <c r="K46" s="44">
        <f t="shared" si="6"/>
        <v>2629307</v>
      </c>
      <c r="L46" s="44">
        <f t="shared" si="6"/>
        <v>2218312</v>
      </c>
      <c r="M46" s="44">
        <f t="shared" si="6"/>
        <v>-10427361</v>
      </c>
      <c r="N46" s="44">
        <f t="shared" si="6"/>
        <v>-5579742</v>
      </c>
      <c r="O46" s="44">
        <f t="shared" si="6"/>
        <v>2318377</v>
      </c>
      <c r="P46" s="44">
        <f t="shared" si="6"/>
        <v>2996509</v>
      </c>
      <c r="Q46" s="44">
        <f t="shared" si="6"/>
        <v>-177101</v>
      </c>
      <c r="R46" s="44">
        <f t="shared" si="6"/>
        <v>5137785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-18463449</v>
      </c>
      <c r="X46" s="44">
        <f t="shared" si="6"/>
        <v>-85040105</v>
      </c>
      <c r="Y46" s="44">
        <f t="shared" si="6"/>
        <v>66576656</v>
      </c>
      <c r="Z46" s="45">
        <f>+IF(X46&lt;&gt;0,+(Y46/X46)*100,0)</f>
        <v>-78.288539272146949</v>
      </c>
      <c r="AA46" s="46">
        <f>+AA27-AA45</f>
        <v>-111153651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26102599</v>
      </c>
      <c r="D48" s="18"/>
      <c r="E48" s="19">
        <v>3255603</v>
      </c>
      <c r="F48" s="20">
        <v>1034098</v>
      </c>
      <c r="G48" s="20">
        <v>29048675</v>
      </c>
      <c r="H48" s="20">
        <v>-13596046</v>
      </c>
      <c r="I48" s="20">
        <v>-4209579</v>
      </c>
      <c r="J48" s="20">
        <v>11243050</v>
      </c>
      <c r="K48" s="20">
        <v>-3603644</v>
      </c>
      <c r="L48" s="20">
        <v>-4245174</v>
      </c>
      <c r="M48" s="20">
        <v>-16412665</v>
      </c>
      <c r="N48" s="20">
        <v>-24261483</v>
      </c>
      <c r="O48" s="20">
        <v>-4045296</v>
      </c>
      <c r="P48" s="20">
        <v>-3325788</v>
      </c>
      <c r="Q48" s="20">
        <v>-6117888</v>
      </c>
      <c r="R48" s="20">
        <v>-13488972</v>
      </c>
      <c r="S48" s="20"/>
      <c r="T48" s="20"/>
      <c r="U48" s="20"/>
      <c r="V48" s="20"/>
      <c r="W48" s="20">
        <v>-26507405</v>
      </c>
      <c r="X48" s="20">
        <v>27147644</v>
      </c>
      <c r="Y48" s="20">
        <v>-53655049</v>
      </c>
      <c r="Z48" s="47">
        <v>-197.64164065213171</v>
      </c>
      <c r="AA48" s="22">
        <v>1034098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26102599</v>
      </c>
      <c r="D51" s="50">
        <f t="shared" ref="D51:Y51" si="7">SUM(D48:D50)</f>
        <v>0</v>
      </c>
      <c r="E51" s="51">
        <f t="shared" si="7"/>
        <v>3255603</v>
      </c>
      <c r="F51" s="52">
        <f t="shared" si="7"/>
        <v>1034098</v>
      </c>
      <c r="G51" s="52">
        <f t="shared" si="7"/>
        <v>29048675</v>
      </c>
      <c r="H51" s="52">
        <f t="shared" si="7"/>
        <v>-13596046</v>
      </c>
      <c r="I51" s="52">
        <f t="shared" si="7"/>
        <v>-4209579</v>
      </c>
      <c r="J51" s="52">
        <f t="shared" si="7"/>
        <v>11243050</v>
      </c>
      <c r="K51" s="52">
        <f t="shared" si="7"/>
        <v>-3603644</v>
      </c>
      <c r="L51" s="52">
        <f t="shared" si="7"/>
        <v>-4245174</v>
      </c>
      <c r="M51" s="52">
        <f t="shared" si="7"/>
        <v>-16412665</v>
      </c>
      <c r="N51" s="52">
        <f t="shared" si="7"/>
        <v>-24261483</v>
      </c>
      <c r="O51" s="52">
        <f t="shared" si="7"/>
        <v>-4045296</v>
      </c>
      <c r="P51" s="52">
        <f t="shared" si="7"/>
        <v>-3325788</v>
      </c>
      <c r="Q51" s="52">
        <f t="shared" si="7"/>
        <v>-6117888</v>
      </c>
      <c r="R51" s="52">
        <f t="shared" si="7"/>
        <v>-13488972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-26507405</v>
      </c>
      <c r="X51" s="52">
        <f t="shared" si="7"/>
        <v>27147644</v>
      </c>
      <c r="Y51" s="52">
        <f t="shared" si="7"/>
        <v>-53655049</v>
      </c>
      <c r="Z51" s="53">
        <f>+IF(X51&lt;&gt;0,+(Y51/X51)*100,0)</f>
        <v>-197.64164065213171</v>
      </c>
      <c r="AA51" s="54">
        <f>SUM(AA48:AA50)</f>
        <v>1034098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212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-51752207</v>
      </c>
      <c r="D6" s="18"/>
      <c r="E6" s="19">
        <v>17930032</v>
      </c>
      <c r="F6" s="20">
        <v>-10753390</v>
      </c>
      <c r="G6" s="20">
        <v>-51818099</v>
      </c>
      <c r="H6" s="20">
        <v>-1611598</v>
      </c>
      <c r="I6" s="20">
        <v>-1130270</v>
      </c>
      <c r="J6" s="20">
        <v>-54559967</v>
      </c>
      <c r="K6" s="20">
        <v>-808184</v>
      </c>
      <c r="L6" s="20">
        <v>625251</v>
      </c>
      <c r="M6" s="20">
        <v>833645</v>
      </c>
      <c r="N6" s="20">
        <v>650712</v>
      </c>
      <c r="O6" s="20">
        <v>-3866271</v>
      </c>
      <c r="P6" s="20">
        <v>-99506</v>
      </c>
      <c r="Q6" s="20">
        <v>-1705282</v>
      </c>
      <c r="R6" s="20">
        <v>-5671059</v>
      </c>
      <c r="S6" s="20"/>
      <c r="T6" s="20"/>
      <c r="U6" s="20"/>
      <c r="V6" s="20"/>
      <c r="W6" s="20">
        <v>-59580314</v>
      </c>
      <c r="X6" s="20">
        <v>-331224</v>
      </c>
      <c r="Y6" s="20">
        <v>-59249090</v>
      </c>
      <c r="Z6" s="21">
        <v>17887.92176895394</v>
      </c>
      <c r="AA6" s="22">
        <v>-10753390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-6685673</v>
      </c>
      <c r="D8" s="18"/>
      <c r="E8" s="19">
        <v>141397665</v>
      </c>
      <c r="F8" s="20">
        <v>142362051</v>
      </c>
      <c r="G8" s="20">
        <v>35834409</v>
      </c>
      <c r="H8" s="20">
        <v>2111636</v>
      </c>
      <c r="I8" s="20">
        <v>5203354</v>
      </c>
      <c r="J8" s="20">
        <v>43149399</v>
      </c>
      <c r="K8" s="20">
        <v>-3094129</v>
      </c>
      <c r="L8" s="20">
        <v>-3457943</v>
      </c>
      <c r="M8" s="20">
        <v>-3154595</v>
      </c>
      <c r="N8" s="20">
        <v>-9706667</v>
      </c>
      <c r="O8" s="20">
        <v>704437</v>
      </c>
      <c r="P8" s="20">
        <v>578108</v>
      </c>
      <c r="Q8" s="20">
        <v>-1602403</v>
      </c>
      <c r="R8" s="20">
        <v>-319858</v>
      </c>
      <c r="S8" s="20"/>
      <c r="T8" s="20"/>
      <c r="U8" s="20"/>
      <c r="V8" s="20"/>
      <c r="W8" s="20">
        <v>33122874</v>
      </c>
      <c r="X8" s="20">
        <v>140918038</v>
      </c>
      <c r="Y8" s="20">
        <v>-107795164</v>
      </c>
      <c r="Z8" s="21">
        <v>-76.494936723430683</v>
      </c>
      <c r="AA8" s="22">
        <v>142362051</v>
      </c>
    </row>
    <row r="9" spans="1:27" x14ac:dyDescent="0.25">
      <c r="A9" s="23" t="s">
        <v>38</v>
      </c>
      <c r="B9" s="17" t="s">
        <v>33</v>
      </c>
      <c r="C9" s="18">
        <v>-1592</v>
      </c>
      <c r="D9" s="18"/>
      <c r="E9" s="19"/>
      <c r="F9" s="20"/>
      <c r="G9" s="20">
        <v>-1592</v>
      </c>
      <c r="H9" s="20"/>
      <c r="I9" s="20"/>
      <c r="J9" s="20">
        <v>-1592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-1592</v>
      </c>
      <c r="X9" s="20"/>
      <c r="Y9" s="20">
        <v>-1592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-9526676</v>
      </c>
      <c r="D11" s="18"/>
      <c r="E11" s="19"/>
      <c r="F11" s="20">
        <v>70000</v>
      </c>
      <c r="G11" s="20">
        <v>-9544992</v>
      </c>
      <c r="H11" s="20">
        <v>-2838</v>
      </c>
      <c r="I11" s="20">
        <v>-209759</v>
      </c>
      <c r="J11" s="20">
        <v>-9757589</v>
      </c>
      <c r="K11" s="20">
        <v>-102486</v>
      </c>
      <c r="L11" s="20">
        <v>-36855</v>
      </c>
      <c r="M11" s="20">
        <v>-154066</v>
      </c>
      <c r="N11" s="20">
        <v>-293407</v>
      </c>
      <c r="O11" s="20"/>
      <c r="P11" s="20">
        <v>-455683</v>
      </c>
      <c r="Q11" s="20">
        <v>-107277</v>
      </c>
      <c r="R11" s="20">
        <v>-562960</v>
      </c>
      <c r="S11" s="20"/>
      <c r="T11" s="20"/>
      <c r="U11" s="20"/>
      <c r="V11" s="20"/>
      <c r="W11" s="20">
        <v>-10613956</v>
      </c>
      <c r="X11" s="20">
        <v>52497</v>
      </c>
      <c r="Y11" s="20">
        <v>-10666453</v>
      </c>
      <c r="Z11" s="21">
        <v>-20318.214374154712</v>
      </c>
      <c r="AA11" s="22">
        <v>70000</v>
      </c>
    </row>
    <row r="12" spans="1:27" x14ac:dyDescent="0.25">
      <c r="A12" s="23" t="s">
        <v>41</v>
      </c>
      <c r="B12" s="17" t="s">
        <v>33</v>
      </c>
      <c r="C12" s="18">
        <v>16055446</v>
      </c>
      <c r="D12" s="18"/>
      <c r="E12" s="19"/>
      <c r="F12" s="20"/>
      <c r="G12" s="24">
        <v>16004448</v>
      </c>
      <c r="H12" s="24">
        <v>305345</v>
      </c>
      <c r="I12" s="24">
        <v>84783</v>
      </c>
      <c r="J12" s="20">
        <v>16394576</v>
      </c>
      <c r="K12" s="24">
        <v>84783</v>
      </c>
      <c r="L12" s="24">
        <v>84783</v>
      </c>
      <c r="M12" s="20"/>
      <c r="N12" s="24">
        <v>169566</v>
      </c>
      <c r="O12" s="24">
        <v>221739</v>
      </c>
      <c r="P12" s="24">
        <v>148408</v>
      </c>
      <c r="Q12" s="20">
        <v>185945</v>
      </c>
      <c r="R12" s="24">
        <v>556092</v>
      </c>
      <c r="S12" s="24"/>
      <c r="T12" s="20"/>
      <c r="U12" s="24"/>
      <c r="V12" s="24"/>
      <c r="W12" s="24">
        <v>17120234</v>
      </c>
      <c r="X12" s="20"/>
      <c r="Y12" s="24">
        <v>17120234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-62157</v>
      </c>
      <c r="D13" s="18"/>
      <c r="E13" s="19"/>
      <c r="F13" s="20"/>
      <c r="G13" s="20">
        <v>-62157</v>
      </c>
      <c r="H13" s="20"/>
      <c r="I13" s="20"/>
      <c r="J13" s="20">
        <v>-62157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-62157</v>
      </c>
      <c r="X13" s="20"/>
      <c r="Y13" s="20">
        <v>-62157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-51972859</v>
      </c>
      <c r="D14" s="29">
        <f>SUM(D6:D13)</f>
        <v>0</v>
      </c>
      <c r="E14" s="30">
        <f t="shared" si="0"/>
        <v>159327697</v>
      </c>
      <c r="F14" s="31">
        <f t="shared" si="0"/>
        <v>131678661</v>
      </c>
      <c r="G14" s="31">
        <f t="shared" si="0"/>
        <v>-9587983</v>
      </c>
      <c r="H14" s="31">
        <f t="shared" si="0"/>
        <v>802545</v>
      </c>
      <c r="I14" s="31">
        <f t="shared" si="0"/>
        <v>3948108</v>
      </c>
      <c r="J14" s="31">
        <f t="shared" si="0"/>
        <v>-4837330</v>
      </c>
      <c r="K14" s="31">
        <f t="shared" si="0"/>
        <v>-3920016</v>
      </c>
      <c r="L14" s="31">
        <f t="shared" si="0"/>
        <v>-2784764</v>
      </c>
      <c r="M14" s="31">
        <f t="shared" si="0"/>
        <v>-2475016</v>
      </c>
      <c r="N14" s="31">
        <f t="shared" si="0"/>
        <v>-9179796</v>
      </c>
      <c r="O14" s="31">
        <f t="shared" si="0"/>
        <v>-2940095</v>
      </c>
      <c r="P14" s="31">
        <f t="shared" si="0"/>
        <v>171327</v>
      </c>
      <c r="Q14" s="31">
        <f t="shared" si="0"/>
        <v>-3229017</v>
      </c>
      <c r="R14" s="31">
        <f t="shared" si="0"/>
        <v>-5997785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-20014911</v>
      </c>
      <c r="X14" s="31">
        <f t="shared" si="0"/>
        <v>140639311</v>
      </c>
      <c r="Y14" s="31">
        <f t="shared" si="0"/>
        <v>-160654222</v>
      </c>
      <c r="Z14" s="32">
        <f>+IF(X14&lt;&gt;0,+(Y14/X14)*100,0)</f>
        <v>-114.23137731384362</v>
      </c>
      <c r="AA14" s="33">
        <f>SUM(AA6:AA13)</f>
        <v>131678661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>
        <v>16104794</v>
      </c>
      <c r="F17" s="20">
        <v>16104794</v>
      </c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>
        <v>16104794</v>
      </c>
      <c r="Y17" s="20">
        <v>-16104794</v>
      </c>
      <c r="Z17" s="21">
        <v>-100</v>
      </c>
      <c r="AA17" s="22">
        <v>16104794</v>
      </c>
    </row>
    <row r="18" spans="1:27" x14ac:dyDescent="0.25">
      <c r="A18" s="23" t="s">
        <v>47</v>
      </c>
      <c r="B18" s="17" t="s">
        <v>33</v>
      </c>
      <c r="C18" s="18">
        <v>128468742</v>
      </c>
      <c r="D18" s="18"/>
      <c r="E18" s="19">
        <v>2488572</v>
      </c>
      <c r="F18" s="20">
        <v>2168562</v>
      </c>
      <c r="G18" s="24">
        <v>128468742</v>
      </c>
      <c r="H18" s="24"/>
      <c r="I18" s="24"/>
      <c r="J18" s="20">
        <v>128468742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128468742</v>
      </c>
      <c r="X18" s="20">
        <v>1768425</v>
      </c>
      <c r="Y18" s="24">
        <v>126700317</v>
      </c>
      <c r="Z18" s="25">
        <v>7164.5852665507446</v>
      </c>
      <c r="AA18" s="26">
        <v>2168562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>
        <v>1942696</v>
      </c>
      <c r="F22" s="20">
        <v>1942696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1942696</v>
      </c>
      <c r="Y22" s="20">
        <v>-1942696</v>
      </c>
      <c r="Z22" s="21">
        <v>-100</v>
      </c>
      <c r="AA22" s="22">
        <v>1942696</v>
      </c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128468742</v>
      </c>
      <c r="D26" s="29">
        <f t="shared" ref="D26:Y26" si="1">SUM(D16:D25)</f>
        <v>0</v>
      </c>
      <c r="E26" s="35">
        <f t="shared" si="1"/>
        <v>20536062</v>
      </c>
      <c r="F26" s="36">
        <f t="shared" si="1"/>
        <v>20216052</v>
      </c>
      <c r="G26" s="36">
        <f t="shared" si="1"/>
        <v>128468742</v>
      </c>
      <c r="H26" s="36">
        <f t="shared" si="1"/>
        <v>0</v>
      </c>
      <c r="I26" s="36">
        <f t="shared" si="1"/>
        <v>0</v>
      </c>
      <c r="J26" s="36">
        <f t="shared" si="1"/>
        <v>128468742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128468742</v>
      </c>
      <c r="X26" s="36">
        <f t="shared" si="1"/>
        <v>19815915</v>
      </c>
      <c r="Y26" s="36">
        <f t="shared" si="1"/>
        <v>108652827</v>
      </c>
      <c r="Z26" s="37">
        <f>+IF(X26&lt;&gt;0,+(Y26/X26)*100,0)</f>
        <v>548.31092583915506</v>
      </c>
      <c r="AA26" s="38">
        <f>SUM(AA16:AA25)</f>
        <v>20216052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76495883</v>
      </c>
      <c r="D27" s="29">
        <f>+D14+D26</f>
        <v>0</v>
      </c>
      <c r="E27" s="30">
        <f t="shared" si="2"/>
        <v>179863759</v>
      </c>
      <c r="F27" s="31">
        <f t="shared" si="2"/>
        <v>151894713</v>
      </c>
      <c r="G27" s="31">
        <f t="shared" si="2"/>
        <v>118880759</v>
      </c>
      <c r="H27" s="31">
        <f t="shared" si="2"/>
        <v>802545</v>
      </c>
      <c r="I27" s="31">
        <f t="shared" si="2"/>
        <v>3948108</v>
      </c>
      <c r="J27" s="31">
        <f t="shared" si="2"/>
        <v>123631412</v>
      </c>
      <c r="K27" s="31">
        <f t="shared" si="2"/>
        <v>-3920016</v>
      </c>
      <c r="L27" s="31">
        <f t="shared" si="2"/>
        <v>-2784764</v>
      </c>
      <c r="M27" s="31">
        <f t="shared" si="2"/>
        <v>-2475016</v>
      </c>
      <c r="N27" s="31">
        <f t="shared" si="2"/>
        <v>-9179796</v>
      </c>
      <c r="O27" s="31">
        <f t="shared" si="2"/>
        <v>-2940095</v>
      </c>
      <c r="P27" s="31">
        <f t="shared" si="2"/>
        <v>171327</v>
      </c>
      <c r="Q27" s="31">
        <f t="shared" si="2"/>
        <v>-3229017</v>
      </c>
      <c r="R27" s="31">
        <f t="shared" si="2"/>
        <v>-5997785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108453831</v>
      </c>
      <c r="X27" s="31">
        <f t="shared" si="2"/>
        <v>160455226</v>
      </c>
      <c r="Y27" s="31">
        <f t="shared" si="2"/>
        <v>-52001395</v>
      </c>
      <c r="Z27" s="32">
        <f>+IF(X27&lt;&gt;0,+(Y27/X27)*100,0)</f>
        <v>-32.408663959626963</v>
      </c>
      <c r="AA27" s="33">
        <f>+AA14+AA26</f>
        <v>151894713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-184320</v>
      </c>
      <c r="D32" s="18"/>
      <c r="E32" s="19">
        <v>15626458</v>
      </c>
      <c r="F32" s="20">
        <v>15626458</v>
      </c>
      <c r="G32" s="20">
        <v>-186280</v>
      </c>
      <c r="H32" s="20">
        <v>-974</v>
      </c>
      <c r="I32" s="20">
        <v>-3828</v>
      </c>
      <c r="J32" s="20">
        <v>-191082</v>
      </c>
      <c r="K32" s="20">
        <v>-2104</v>
      </c>
      <c r="L32" s="20">
        <v>-1183</v>
      </c>
      <c r="M32" s="20"/>
      <c r="N32" s="20">
        <v>-3287</v>
      </c>
      <c r="O32" s="20">
        <v>-1409</v>
      </c>
      <c r="P32" s="20">
        <v>10116</v>
      </c>
      <c r="Q32" s="20">
        <v>-717</v>
      </c>
      <c r="R32" s="20">
        <v>7990</v>
      </c>
      <c r="S32" s="20"/>
      <c r="T32" s="20"/>
      <c r="U32" s="20"/>
      <c r="V32" s="20"/>
      <c r="W32" s="20">
        <v>-186379</v>
      </c>
      <c r="X32" s="20">
        <v>15626458</v>
      </c>
      <c r="Y32" s="20">
        <v>-15812837</v>
      </c>
      <c r="Z32" s="21">
        <v>-101.19271430544272</v>
      </c>
      <c r="AA32" s="22">
        <v>15626458</v>
      </c>
    </row>
    <row r="33" spans="1:27" x14ac:dyDescent="0.25">
      <c r="A33" s="23" t="s">
        <v>61</v>
      </c>
      <c r="B33" s="17" t="s">
        <v>33</v>
      </c>
      <c r="C33" s="18">
        <v>-1939085</v>
      </c>
      <c r="D33" s="18"/>
      <c r="E33" s="19">
        <v>200737656</v>
      </c>
      <c r="F33" s="20">
        <v>197637390</v>
      </c>
      <c r="G33" s="20">
        <v>-2563313</v>
      </c>
      <c r="H33" s="20">
        <v>57535</v>
      </c>
      <c r="I33" s="20">
        <v>-780604</v>
      </c>
      <c r="J33" s="20">
        <v>-3286382</v>
      </c>
      <c r="K33" s="20">
        <v>51774</v>
      </c>
      <c r="L33" s="20">
        <v>-1321833</v>
      </c>
      <c r="M33" s="20">
        <v>1388546</v>
      </c>
      <c r="N33" s="20">
        <v>118487</v>
      </c>
      <c r="O33" s="20">
        <v>-2853572</v>
      </c>
      <c r="P33" s="20">
        <v>3156732</v>
      </c>
      <c r="Q33" s="20">
        <v>-1632118</v>
      </c>
      <c r="R33" s="20">
        <v>-1328958</v>
      </c>
      <c r="S33" s="20"/>
      <c r="T33" s="20"/>
      <c r="U33" s="20"/>
      <c r="V33" s="20"/>
      <c r="W33" s="20">
        <v>-4496853</v>
      </c>
      <c r="X33" s="20">
        <v>199755101</v>
      </c>
      <c r="Y33" s="20">
        <v>-204251954</v>
      </c>
      <c r="Z33" s="21">
        <v>-102.251183062404</v>
      </c>
      <c r="AA33" s="22">
        <v>197637390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>
        <v>-4</v>
      </c>
      <c r="G34" s="20">
        <v>-276917</v>
      </c>
      <c r="H34" s="20">
        <v>554083</v>
      </c>
      <c r="I34" s="20">
        <v>-277167</v>
      </c>
      <c r="J34" s="20">
        <v>-1</v>
      </c>
      <c r="K34" s="20">
        <v>-277167</v>
      </c>
      <c r="L34" s="20">
        <v>1217833</v>
      </c>
      <c r="M34" s="20">
        <v>-276917</v>
      </c>
      <c r="N34" s="20">
        <v>663749</v>
      </c>
      <c r="O34" s="20">
        <v>-276917</v>
      </c>
      <c r="P34" s="20">
        <v>720083</v>
      </c>
      <c r="Q34" s="20">
        <v>-276166</v>
      </c>
      <c r="R34" s="20">
        <v>167000</v>
      </c>
      <c r="S34" s="20"/>
      <c r="T34" s="20"/>
      <c r="U34" s="20"/>
      <c r="V34" s="20"/>
      <c r="W34" s="20">
        <v>830748</v>
      </c>
      <c r="X34" s="20">
        <v>-2</v>
      </c>
      <c r="Y34" s="20">
        <v>830750</v>
      </c>
      <c r="Z34" s="21">
        <v>-41537500</v>
      </c>
      <c r="AA34" s="22">
        <v>-4</v>
      </c>
    </row>
    <row r="35" spans="1:27" x14ac:dyDescent="0.25">
      <c r="A35" s="23" t="s">
        <v>63</v>
      </c>
      <c r="B35" s="17" t="s">
        <v>33</v>
      </c>
      <c r="C35" s="18">
        <v>1582583</v>
      </c>
      <c r="D35" s="18"/>
      <c r="E35" s="19"/>
      <c r="F35" s="20"/>
      <c r="G35" s="20">
        <v>1582583</v>
      </c>
      <c r="H35" s="20"/>
      <c r="I35" s="20">
        <v>-13335</v>
      </c>
      <c r="J35" s="20">
        <v>1569248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1569248</v>
      </c>
      <c r="X35" s="20"/>
      <c r="Y35" s="20">
        <v>1569248</v>
      </c>
      <c r="Z35" s="21"/>
      <c r="AA35" s="22"/>
    </row>
    <row r="36" spans="1:27" x14ac:dyDescent="0.25">
      <c r="A36" s="23" t="s">
        <v>64</v>
      </c>
      <c r="B36" s="17" t="s">
        <v>33</v>
      </c>
      <c r="C36" s="18">
        <v>12211529</v>
      </c>
      <c r="D36" s="18"/>
      <c r="E36" s="19">
        <v>1974810</v>
      </c>
      <c r="F36" s="20">
        <v>1974810</v>
      </c>
      <c r="G36" s="20">
        <v>12372382</v>
      </c>
      <c r="H36" s="20">
        <v>146662</v>
      </c>
      <c r="I36" s="20">
        <v>161386</v>
      </c>
      <c r="J36" s="20">
        <v>12680430</v>
      </c>
      <c r="K36" s="20">
        <v>172484</v>
      </c>
      <c r="L36" s="20">
        <v>155261</v>
      </c>
      <c r="M36" s="20">
        <v>157104</v>
      </c>
      <c r="N36" s="20">
        <v>484849</v>
      </c>
      <c r="O36" s="20">
        <v>169341</v>
      </c>
      <c r="P36" s="20">
        <v>188817</v>
      </c>
      <c r="Q36" s="20">
        <v>193135</v>
      </c>
      <c r="R36" s="20">
        <v>551293</v>
      </c>
      <c r="S36" s="20"/>
      <c r="T36" s="20"/>
      <c r="U36" s="20"/>
      <c r="V36" s="20"/>
      <c r="W36" s="20">
        <v>13716572</v>
      </c>
      <c r="X36" s="20">
        <v>1481103</v>
      </c>
      <c r="Y36" s="20">
        <v>12235469</v>
      </c>
      <c r="Z36" s="21">
        <v>826.10520672768871</v>
      </c>
      <c r="AA36" s="22">
        <v>1974810</v>
      </c>
    </row>
    <row r="37" spans="1:27" x14ac:dyDescent="0.25">
      <c r="A37" s="23" t="s">
        <v>65</v>
      </c>
      <c r="B37" s="17" t="s">
        <v>33</v>
      </c>
      <c r="C37" s="18">
        <v>-318958</v>
      </c>
      <c r="D37" s="18"/>
      <c r="E37" s="19"/>
      <c r="F37" s="20"/>
      <c r="G37" s="20">
        <v>-507183</v>
      </c>
      <c r="H37" s="20">
        <v>-48547</v>
      </c>
      <c r="I37" s="20"/>
      <c r="J37" s="20">
        <v>-555730</v>
      </c>
      <c r="K37" s="20"/>
      <c r="L37" s="20"/>
      <c r="M37" s="20"/>
      <c r="N37" s="20"/>
      <c r="O37" s="20">
        <v>-100985</v>
      </c>
      <c r="P37" s="20"/>
      <c r="Q37" s="20"/>
      <c r="R37" s="20">
        <v>-100985</v>
      </c>
      <c r="S37" s="20"/>
      <c r="T37" s="20"/>
      <c r="U37" s="20"/>
      <c r="V37" s="20"/>
      <c r="W37" s="20">
        <v>-656715</v>
      </c>
      <c r="X37" s="20"/>
      <c r="Y37" s="20">
        <v>-656715</v>
      </c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11351749</v>
      </c>
      <c r="D38" s="29">
        <f t="shared" ref="D38:Y38" si="3">SUM(D30:D37)</f>
        <v>0</v>
      </c>
      <c r="E38" s="30">
        <f t="shared" si="3"/>
        <v>218338924</v>
      </c>
      <c r="F38" s="31">
        <f t="shared" si="3"/>
        <v>215238654</v>
      </c>
      <c r="G38" s="31">
        <f t="shared" si="3"/>
        <v>10421272</v>
      </c>
      <c r="H38" s="31">
        <f t="shared" si="3"/>
        <v>708759</v>
      </c>
      <c r="I38" s="31">
        <f t="shared" si="3"/>
        <v>-913548</v>
      </c>
      <c r="J38" s="31">
        <f t="shared" si="3"/>
        <v>10216483</v>
      </c>
      <c r="K38" s="31">
        <f t="shared" si="3"/>
        <v>-55013</v>
      </c>
      <c r="L38" s="31">
        <f t="shared" si="3"/>
        <v>50078</v>
      </c>
      <c r="M38" s="31">
        <f t="shared" si="3"/>
        <v>1268733</v>
      </c>
      <c r="N38" s="31">
        <f t="shared" si="3"/>
        <v>1263798</v>
      </c>
      <c r="O38" s="31">
        <f t="shared" si="3"/>
        <v>-3063542</v>
      </c>
      <c r="P38" s="31">
        <f t="shared" si="3"/>
        <v>4075748</v>
      </c>
      <c r="Q38" s="31">
        <f t="shared" si="3"/>
        <v>-1715866</v>
      </c>
      <c r="R38" s="31">
        <f t="shared" si="3"/>
        <v>-703660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10776621</v>
      </c>
      <c r="X38" s="31">
        <f t="shared" si="3"/>
        <v>216862660</v>
      </c>
      <c r="Y38" s="31">
        <f t="shared" si="3"/>
        <v>-206086039</v>
      </c>
      <c r="Z38" s="32">
        <f>+IF(X38&lt;&gt;0,+(Y38/X38)*100,0)</f>
        <v>-95.030670102451026</v>
      </c>
      <c r="AA38" s="33">
        <f>SUM(AA30:AA37)</f>
        <v>215238654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29155774</v>
      </c>
      <c r="D41" s="18"/>
      <c r="E41" s="19">
        <v>19676786</v>
      </c>
      <c r="F41" s="20">
        <v>19676786</v>
      </c>
      <c r="G41" s="20">
        <v>29155774</v>
      </c>
      <c r="H41" s="20"/>
      <c r="I41" s="20"/>
      <c r="J41" s="20">
        <v>29155774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29155774</v>
      </c>
      <c r="X41" s="20">
        <v>19676786</v>
      </c>
      <c r="Y41" s="20">
        <v>9478988</v>
      </c>
      <c r="Z41" s="21">
        <v>48.173456783033572</v>
      </c>
      <c r="AA41" s="22">
        <v>19676786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29155774</v>
      </c>
      <c r="D44" s="29">
        <f t="shared" ref="D44:Y44" si="4">SUM(D40:D43)</f>
        <v>0</v>
      </c>
      <c r="E44" s="35">
        <f t="shared" si="4"/>
        <v>19676786</v>
      </c>
      <c r="F44" s="36">
        <f t="shared" si="4"/>
        <v>19676786</v>
      </c>
      <c r="G44" s="36">
        <f t="shared" si="4"/>
        <v>29155774</v>
      </c>
      <c r="H44" s="36">
        <f t="shared" si="4"/>
        <v>0</v>
      </c>
      <c r="I44" s="36">
        <f t="shared" si="4"/>
        <v>0</v>
      </c>
      <c r="J44" s="36">
        <f t="shared" si="4"/>
        <v>29155774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29155774</v>
      </c>
      <c r="X44" s="36">
        <f t="shared" si="4"/>
        <v>19676786</v>
      </c>
      <c r="Y44" s="36">
        <f t="shared" si="4"/>
        <v>9478988</v>
      </c>
      <c r="Z44" s="37">
        <f>+IF(X44&lt;&gt;0,+(Y44/X44)*100,0)</f>
        <v>48.173456783033572</v>
      </c>
      <c r="AA44" s="38">
        <f>SUM(AA40:AA43)</f>
        <v>19676786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40507523</v>
      </c>
      <c r="D45" s="29">
        <f>+D38+D44</f>
        <v>0</v>
      </c>
      <c r="E45" s="30">
        <f t="shared" si="5"/>
        <v>238015710</v>
      </c>
      <c r="F45" s="31">
        <f t="shared" si="5"/>
        <v>234915440</v>
      </c>
      <c r="G45" s="31">
        <f t="shared" si="5"/>
        <v>39577046</v>
      </c>
      <c r="H45" s="31">
        <f t="shared" si="5"/>
        <v>708759</v>
      </c>
      <c r="I45" s="31">
        <f t="shared" si="5"/>
        <v>-913548</v>
      </c>
      <c r="J45" s="31">
        <f t="shared" si="5"/>
        <v>39372257</v>
      </c>
      <c r="K45" s="31">
        <f t="shared" si="5"/>
        <v>-55013</v>
      </c>
      <c r="L45" s="31">
        <f t="shared" si="5"/>
        <v>50078</v>
      </c>
      <c r="M45" s="31">
        <f t="shared" si="5"/>
        <v>1268733</v>
      </c>
      <c r="N45" s="31">
        <f t="shared" si="5"/>
        <v>1263798</v>
      </c>
      <c r="O45" s="31">
        <f t="shared" si="5"/>
        <v>-3063542</v>
      </c>
      <c r="P45" s="31">
        <f t="shared" si="5"/>
        <v>4075748</v>
      </c>
      <c r="Q45" s="31">
        <f t="shared" si="5"/>
        <v>-1715866</v>
      </c>
      <c r="R45" s="31">
        <f t="shared" si="5"/>
        <v>-703660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39932395</v>
      </c>
      <c r="X45" s="31">
        <f t="shared" si="5"/>
        <v>236539446</v>
      </c>
      <c r="Y45" s="31">
        <f t="shared" si="5"/>
        <v>-196607051</v>
      </c>
      <c r="Z45" s="32">
        <f>+IF(X45&lt;&gt;0,+(Y45/X45)*100,0)</f>
        <v>-83.118082131637365</v>
      </c>
      <c r="AA45" s="33">
        <f>+AA38+AA44</f>
        <v>234915440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35988360</v>
      </c>
      <c r="D46" s="42">
        <f t="shared" si="6"/>
        <v>0</v>
      </c>
      <c r="E46" s="43">
        <f t="shared" si="6"/>
        <v>-58151951</v>
      </c>
      <c r="F46" s="44">
        <f t="shared" si="6"/>
        <v>-83020727</v>
      </c>
      <c r="G46" s="44">
        <f t="shared" si="6"/>
        <v>79303713</v>
      </c>
      <c r="H46" s="44">
        <f t="shared" si="6"/>
        <v>93786</v>
      </c>
      <c r="I46" s="44">
        <f t="shared" si="6"/>
        <v>4861656</v>
      </c>
      <c r="J46" s="44">
        <f t="shared" si="6"/>
        <v>84259155</v>
      </c>
      <c r="K46" s="44">
        <f t="shared" si="6"/>
        <v>-3865003</v>
      </c>
      <c r="L46" s="44">
        <f t="shared" si="6"/>
        <v>-2834842</v>
      </c>
      <c r="M46" s="44">
        <f t="shared" si="6"/>
        <v>-3743749</v>
      </c>
      <c r="N46" s="44">
        <f t="shared" si="6"/>
        <v>-10443594</v>
      </c>
      <c r="O46" s="44">
        <f t="shared" si="6"/>
        <v>123447</v>
      </c>
      <c r="P46" s="44">
        <f t="shared" si="6"/>
        <v>-3904421</v>
      </c>
      <c r="Q46" s="44">
        <f t="shared" si="6"/>
        <v>-1513151</v>
      </c>
      <c r="R46" s="44">
        <f t="shared" si="6"/>
        <v>-5294125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68521436</v>
      </c>
      <c r="X46" s="44">
        <f t="shared" si="6"/>
        <v>-76084220</v>
      </c>
      <c r="Y46" s="44">
        <f t="shared" si="6"/>
        <v>144605656</v>
      </c>
      <c r="Z46" s="45">
        <f>+IF(X46&lt;&gt;0,+(Y46/X46)*100,0)</f>
        <v>-190.05998352877901</v>
      </c>
      <c r="AA46" s="46">
        <f>+AA27-AA45</f>
        <v>-83020727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-33859646</v>
      </c>
      <c r="D48" s="18"/>
      <c r="E48" s="19">
        <v>-18916608</v>
      </c>
      <c r="F48" s="20">
        <v>-23206418</v>
      </c>
      <c r="G48" s="20">
        <v>-21205638</v>
      </c>
      <c r="H48" s="20">
        <v>-13504196</v>
      </c>
      <c r="I48" s="20">
        <v>2824547</v>
      </c>
      <c r="J48" s="20">
        <v>-31885287</v>
      </c>
      <c r="K48" s="20">
        <v>-5298242</v>
      </c>
      <c r="L48" s="20">
        <v>-557918</v>
      </c>
      <c r="M48" s="20">
        <v>-3840404</v>
      </c>
      <c r="N48" s="20">
        <v>-9696564</v>
      </c>
      <c r="O48" s="20">
        <v>-1931696</v>
      </c>
      <c r="P48" s="20">
        <v>2369193</v>
      </c>
      <c r="Q48" s="20">
        <v>226392</v>
      </c>
      <c r="R48" s="20">
        <v>663889</v>
      </c>
      <c r="S48" s="20"/>
      <c r="T48" s="20"/>
      <c r="U48" s="20"/>
      <c r="V48" s="20"/>
      <c r="W48" s="20">
        <v>-40917962</v>
      </c>
      <c r="X48" s="20">
        <v>-16269911</v>
      </c>
      <c r="Y48" s="20">
        <v>-24648051</v>
      </c>
      <c r="Z48" s="47">
        <v>151.49468856959328</v>
      </c>
      <c r="AA48" s="22">
        <v>-23206418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-33859646</v>
      </c>
      <c r="D51" s="50">
        <f t="shared" ref="D51:Y51" si="7">SUM(D48:D50)</f>
        <v>0</v>
      </c>
      <c r="E51" s="51">
        <f t="shared" si="7"/>
        <v>-18916608</v>
      </c>
      <c r="F51" s="52">
        <f t="shared" si="7"/>
        <v>-23206418</v>
      </c>
      <c r="G51" s="52">
        <f t="shared" si="7"/>
        <v>-21205638</v>
      </c>
      <c r="H51" s="52">
        <f t="shared" si="7"/>
        <v>-13504196</v>
      </c>
      <c r="I51" s="52">
        <f t="shared" si="7"/>
        <v>2824547</v>
      </c>
      <c r="J51" s="52">
        <f t="shared" si="7"/>
        <v>-31885287</v>
      </c>
      <c r="K51" s="52">
        <f t="shared" si="7"/>
        <v>-5298242</v>
      </c>
      <c r="L51" s="52">
        <f t="shared" si="7"/>
        <v>-557918</v>
      </c>
      <c r="M51" s="52">
        <f t="shared" si="7"/>
        <v>-3840404</v>
      </c>
      <c r="N51" s="52">
        <f t="shared" si="7"/>
        <v>-9696564</v>
      </c>
      <c r="O51" s="52">
        <f t="shared" si="7"/>
        <v>-1931696</v>
      </c>
      <c r="P51" s="52">
        <f t="shared" si="7"/>
        <v>2369193</v>
      </c>
      <c r="Q51" s="52">
        <f t="shared" si="7"/>
        <v>226392</v>
      </c>
      <c r="R51" s="52">
        <f t="shared" si="7"/>
        <v>663889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-40917962</v>
      </c>
      <c r="X51" s="52">
        <f t="shared" si="7"/>
        <v>-16269911</v>
      </c>
      <c r="Y51" s="52">
        <f t="shared" si="7"/>
        <v>-24648051</v>
      </c>
      <c r="Z51" s="53">
        <f>+IF(X51&lt;&gt;0,+(Y51/X51)*100,0)</f>
        <v>151.49468856959328</v>
      </c>
      <c r="AA51" s="54">
        <f>SUM(AA48:AA50)</f>
        <v>-23206418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213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-80070774</v>
      </c>
      <c r="D6" s="18"/>
      <c r="E6" s="19">
        <v>-15381154</v>
      </c>
      <c r="F6" s="20">
        <v>-14948262</v>
      </c>
      <c r="G6" s="20">
        <v>-80176556</v>
      </c>
      <c r="H6" s="20">
        <v>213789</v>
      </c>
      <c r="I6" s="20">
        <v>213845</v>
      </c>
      <c r="J6" s="20">
        <v>-79748922</v>
      </c>
      <c r="K6" s="20">
        <v>-42938</v>
      </c>
      <c r="L6" s="20">
        <v>163635</v>
      </c>
      <c r="M6" s="20">
        <v>228423</v>
      </c>
      <c r="N6" s="20">
        <v>349120</v>
      </c>
      <c r="O6" s="20">
        <v>177567</v>
      </c>
      <c r="P6" s="20">
        <v>199004</v>
      </c>
      <c r="Q6" s="20">
        <v>-1126216</v>
      </c>
      <c r="R6" s="20">
        <v>-749645</v>
      </c>
      <c r="S6" s="20"/>
      <c r="T6" s="20"/>
      <c r="U6" s="20"/>
      <c r="V6" s="20"/>
      <c r="W6" s="20">
        <v>-80149447</v>
      </c>
      <c r="X6" s="20">
        <v>-11427644</v>
      </c>
      <c r="Y6" s="20">
        <v>-68721803</v>
      </c>
      <c r="Z6" s="21">
        <v>601.36457698542233</v>
      </c>
      <c r="AA6" s="22">
        <v>-14948262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25368535</v>
      </c>
      <c r="D8" s="18"/>
      <c r="E8" s="19">
        <v>7855485</v>
      </c>
      <c r="F8" s="20">
        <v>7855485</v>
      </c>
      <c r="G8" s="20">
        <v>19400281</v>
      </c>
      <c r="H8" s="20">
        <v>-824436</v>
      </c>
      <c r="I8" s="20">
        <v>545474</v>
      </c>
      <c r="J8" s="20">
        <v>19121319</v>
      </c>
      <c r="K8" s="20">
        <v>528755</v>
      </c>
      <c r="L8" s="20">
        <v>578517</v>
      </c>
      <c r="M8" s="20">
        <v>509662</v>
      </c>
      <c r="N8" s="20">
        <v>1616934</v>
      </c>
      <c r="O8" s="20">
        <v>606064</v>
      </c>
      <c r="P8" s="20">
        <v>580293</v>
      </c>
      <c r="Q8" s="20">
        <v>567056</v>
      </c>
      <c r="R8" s="20">
        <v>1753413</v>
      </c>
      <c r="S8" s="20"/>
      <c r="T8" s="20"/>
      <c r="U8" s="20"/>
      <c r="V8" s="20"/>
      <c r="W8" s="20">
        <v>22491666</v>
      </c>
      <c r="X8" s="20">
        <v>6259958</v>
      </c>
      <c r="Y8" s="20">
        <v>16231708</v>
      </c>
      <c r="Z8" s="21">
        <v>259.29419973744234</v>
      </c>
      <c r="AA8" s="22">
        <v>7855485</v>
      </c>
    </row>
    <row r="9" spans="1:27" x14ac:dyDescent="0.25">
      <c r="A9" s="23" t="s">
        <v>38</v>
      </c>
      <c r="B9" s="17" t="s">
        <v>33</v>
      </c>
      <c r="C9" s="18">
        <v>343123</v>
      </c>
      <c r="D9" s="18"/>
      <c r="E9" s="19"/>
      <c r="F9" s="20"/>
      <c r="G9" s="20">
        <v>376834</v>
      </c>
      <c r="H9" s="20">
        <v>27001</v>
      </c>
      <c r="I9" s="20">
        <v>30557</v>
      </c>
      <c r="J9" s="20">
        <v>434392</v>
      </c>
      <c r="K9" s="20">
        <v>29961</v>
      </c>
      <c r="L9" s="20">
        <v>30751</v>
      </c>
      <c r="M9" s="20">
        <v>34368</v>
      </c>
      <c r="N9" s="20">
        <v>95080</v>
      </c>
      <c r="O9" s="20">
        <v>29190</v>
      </c>
      <c r="P9" s="20">
        <v>32642</v>
      </c>
      <c r="Q9" s="20">
        <v>33228</v>
      </c>
      <c r="R9" s="20">
        <v>95060</v>
      </c>
      <c r="S9" s="20"/>
      <c r="T9" s="20"/>
      <c r="U9" s="20"/>
      <c r="V9" s="20"/>
      <c r="W9" s="20">
        <v>624532</v>
      </c>
      <c r="X9" s="20"/>
      <c r="Y9" s="20">
        <v>624532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-4921566</v>
      </c>
      <c r="D11" s="18"/>
      <c r="E11" s="19"/>
      <c r="F11" s="20"/>
      <c r="G11" s="20">
        <v>-4938935</v>
      </c>
      <c r="H11" s="20">
        <v>-40785</v>
      </c>
      <c r="I11" s="20">
        <v>-371485</v>
      </c>
      <c r="J11" s="20">
        <v>-5351205</v>
      </c>
      <c r="K11" s="20">
        <v>-200000</v>
      </c>
      <c r="L11" s="20"/>
      <c r="M11" s="20"/>
      <c r="N11" s="20">
        <v>-200000</v>
      </c>
      <c r="O11" s="20">
        <v>-25191</v>
      </c>
      <c r="P11" s="20"/>
      <c r="Q11" s="20">
        <v>-425390</v>
      </c>
      <c r="R11" s="20">
        <v>-450581</v>
      </c>
      <c r="S11" s="20"/>
      <c r="T11" s="20"/>
      <c r="U11" s="20"/>
      <c r="V11" s="20"/>
      <c r="W11" s="20">
        <v>-6001786</v>
      </c>
      <c r="X11" s="20"/>
      <c r="Y11" s="20">
        <v>-6001786</v>
      </c>
      <c r="Z11" s="21"/>
      <c r="AA11" s="22"/>
    </row>
    <row r="12" spans="1:27" x14ac:dyDescent="0.25">
      <c r="A12" s="23" t="s">
        <v>41</v>
      </c>
      <c r="B12" s="17" t="s">
        <v>33</v>
      </c>
      <c r="C12" s="18">
        <v>10220438</v>
      </c>
      <c r="D12" s="18"/>
      <c r="E12" s="19"/>
      <c r="F12" s="20"/>
      <c r="G12" s="24">
        <v>10257842</v>
      </c>
      <c r="H12" s="24"/>
      <c r="I12" s="24"/>
      <c r="J12" s="20">
        <v>10257842</v>
      </c>
      <c r="K12" s="24">
        <v>33567</v>
      </c>
      <c r="L12" s="24">
        <v>278</v>
      </c>
      <c r="M12" s="20"/>
      <c r="N12" s="24">
        <v>33845</v>
      </c>
      <c r="O12" s="24"/>
      <c r="P12" s="24">
        <v>115</v>
      </c>
      <c r="Q12" s="20">
        <v>175129</v>
      </c>
      <c r="R12" s="24">
        <v>175244</v>
      </c>
      <c r="S12" s="24"/>
      <c r="T12" s="20"/>
      <c r="U12" s="24"/>
      <c r="V12" s="24"/>
      <c r="W12" s="24">
        <v>10466931</v>
      </c>
      <c r="X12" s="20"/>
      <c r="Y12" s="24">
        <v>10466931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-3773</v>
      </c>
      <c r="D13" s="18"/>
      <c r="E13" s="19"/>
      <c r="F13" s="20"/>
      <c r="G13" s="20">
        <v>-3773</v>
      </c>
      <c r="H13" s="20"/>
      <c r="I13" s="20"/>
      <c r="J13" s="20">
        <v>-3773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-3773</v>
      </c>
      <c r="X13" s="20"/>
      <c r="Y13" s="20">
        <v>-3773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-49064017</v>
      </c>
      <c r="D14" s="29">
        <f>SUM(D6:D13)</f>
        <v>0</v>
      </c>
      <c r="E14" s="30">
        <f t="shared" si="0"/>
        <v>-7525669</v>
      </c>
      <c r="F14" s="31">
        <f t="shared" si="0"/>
        <v>-7092777</v>
      </c>
      <c r="G14" s="31">
        <f t="shared" si="0"/>
        <v>-55084307</v>
      </c>
      <c r="H14" s="31">
        <f t="shared" si="0"/>
        <v>-624431</v>
      </c>
      <c r="I14" s="31">
        <f t="shared" si="0"/>
        <v>418391</v>
      </c>
      <c r="J14" s="31">
        <f t="shared" si="0"/>
        <v>-55290347</v>
      </c>
      <c r="K14" s="31">
        <f t="shared" si="0"/>
        <v>349345</v>
      </c>
      <c r="L14" s="31">
        <f t="shared" si="0"/>
        <v>773181</v>
      </c>
      <c r="M14" s="31">
        <f t="shared" si="0"/>
        <v>772453</v>
      </c>
      <c r="N14" s="31">
        <f t="shared" si="0"/>
        <v>1894979</v>
      </c>
      <c r="O14" s="31">
        <f t="shared" si="0"/>
        <v>787630</v>
      </c>
      <c r="P14" s="31">
        <f t="shared" si="0"/>
        <v>812054</v>
      </c>
      <c r="Q14" s="31">
        <f t="shared" si="0"/>
        <v>-776193</v>
      </c>
      <c r="R14" s="31">
        <f t="shared" si="0"/>
        <v>823491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-52571877</v>
      </c>
      <c r="X14" s="31">
        <f t="shared" si="0"/>
        <v>-5167686</v>
      </c>
      <c r="Y14" s="31">
        <f t="shared" si="0"/>
        <v>-47404191</v>
      </c>
      <c r="Z14" s="32">
        <f>+IF(X14&lt;&gt;0,+(Y14/X14)*100,0)</f>
        <v>917.31949270911582</v>
      </c>
      <c r="AA14" s="33">
        <f>SUM(AA6:AA13)</f>
        <v>-7092777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13287897</v>
      </c>
      <c r="D18" s="18"/>
      <c r="E18" s="19">
        <v>1000000</v>
      </c>
      <c r="F18" s="20">
        <v>1000000</v>
      </c>
      <c r="G18" s="24">
        <v>13287897</v>
      </c>
      <c r="H18" s="24"/>
      <c r="I18" s="24"/>
      <c r="J18" s="20">
        <v>13287897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13287897</v>
      </c>
      <c r="X18" s="20">
        <v>749997</v>
      </c>
      <c r="Y18" s="24">
        <v>12537900</v>
      </c>
      <c r="Z18" s="25">
        <v>1671.7266869067475</v>
      </c>
      <c r="AA18" s="26">
        <v>1000000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13287897</v>
      </c>
      <c r="D26" s="29">
        <f t="shared" ref="D26:Y26" si="1">SUM(D16:D25)</f>
        <v>0</v>
      </c>
      <c r="E26" s="35">
        <f t="shared" si="1"/>
        <v>1000000</v>
      </c>
      <c r="F26" s="36">
        <f t="shared" si="1"/>
        <v>1000000</v>
      </c>
      <c r="G26" s="36">
        <f t="shared" si="1"/>
        <v>13287897</v>
      </c>
      <c r="H26" s="36">
        <f t="shared" si="1"/>
        <v>0</v>
      </c>
      <c r="I26" s="36">
        <f t="shared" si="1"/>
        <v>0</v>
      </c>
      <c r="J26" s="36">
        <f t="shared" si="1"/>
        <v>13287897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13287897</v>
      </c>
      <c r="X26" s="36">
        <f t="shared" si="1"/>
        <v>749997</v>
      </c>
      <c r="Y26" s="36">
        <f t="shared" si="1"/>
        <v>12537900</v>
      </c>
      <c r="Z26" s="37">
        <f>+IF(X26&lt;&gt;0,+(Y26/X26)*100,0)</f>
        <v>1671.7266869067475</v>
      </c>
      <c r="AA26" s="38">
        <f>SUM(AA16:AA25)</f>
        <v>1000000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-35776120</v>
      </c>
      <c r="D27" s="29">
        <f>+D14+D26</f>
        <v>0</v>
      </c>
      <c r="E27" s="30">
        <f t="shared" si="2"/>
        <v>-6525669</v>
      </c>
      <c r="F27" s="31">
        <f t="shared" si="2"/>
        <v>-6092777</v>
      </c>
      <c r="G27" s="31">
        <f t="shared" si="2"/>
        <v>-41796410</v>
      </c>
      <c r="H27" s="31">
        <f t="shared" si="2"/>
        <v>-624431</v>
      </c>
      <c r="I27" s="31">
        <f t="shared" si="2"/>
        <v>418391</v>
      </c>
      <c r="J27" s="31">
        <f t="shared" si="2"/>
        <v>-42002450</v>
      </c>
      <c r="K27" s="31">
        <f t="shared" si="2"/>
        <v>349345</v>
      </c>
      <c r="L27" s="31">
        <f t="shared" si="2"/>
        <v>773181</v>
      </c>
      <c r="M27" s="31">
        <f t="shared" si="2"/>
        <v>772453</v>
      </c>
      <c r="N27" s="31">
        <f t="shared" si="2"/>
        <v>1894979</v>
      </c>
      <c r="O27" s="31">
        <f t="shared" si="2"/>
        <v>787630</v>
      </c>
      <c r="P27" s="31">
        <f t="shared" si="2"/>
        <v>812054</v>
      </c>
      <c r="Q27" s="31">
        <f t="shared" si="2"/>
        <v>-776193</v>
      </c>
      <c r="R27" s="31">
        <f t="shared" si="2"/>
        <v>823491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-39283980</v>
      </c>
      <c r="X27" s="31">
        <f t="shared" si="2"/>
        <v>-4417689</v>
      </c>
      <c r="Y27" s="31">
        <f t="shared" si="2"/>
        <v>-34866291</v>
      </c>
      <c r="Z27" s="32">
        <f>+IF(X27&lt;&gt;0,+(Y27/X27)*100,0)</f>
        <v>789.24276923975413</v>
      </c>
      <c r="AA27" s="33">
        <f>+AA14+AA26</f>
        <v>-6092777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591617</v>
      </c>
      <c r="D33" s="18"/>
      <c r="E33" s="19">
        <v>-1096469</v>
      </c>
      <c r="F33" s="20">
        <v>-1096469</v>
      </c>
      <c r="G33" s="20">
        <v>381035</v>
      </c>
      <c r="H33" s="20">
        <v>30591</v>
      </c>
      <c r="I33" s="20">
        <v>52655</v>
      </c>
      <c r="J33" s="20">
        <v>464281</v>
      </c>
      <c r="K33" s="20">
        <v>50926</v>
      </c>
      <c r="L33" s="20">
        <v>56725</v>
      </c>
      <c r="M33" s="20">
        <v>52287</v>
      </c>
      <c r="N33" s="20">
        <v>159938</v>
      </c>
      <c r="O33" s="20">
        <v>61555</v>
      </c>
      <c r="P33" s="20">
        <v>50646</v>
      </c>
      <c r="Q33" s="20">
        <v>54142</v>
      </c>
      <c r="R33" s="20">
        <v>166343</v>
      </c>
      <c r="S33" s="20"/>
      <c r="T33" s="20"/>
      <c r="U33" s="20"/>
      <c r="V33" s="20"/>
      <c r="W33" s="20">
        <v>790562</v>
      </c>
      <c r="X33" s="20">
        <v>-822348</v>
      </c>
      <c r="Y33" s="20">
        <v>1612910</v>
      </c>
      <c r="Z33" s="21">
        <v>-196.13472641752639</v>
      </c>
      <c r="AA33" s="22">
        <v>-1096469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934316</v>
      </c>
      <c r="D36" s="18"/>
      <c r="E36" s="19">
        <v>1920808</v>
      </c>
      <c r="F36" s="20">
        <v>1920808</v>
      </c>
      <c r="G36" s="20">
        <v>957948</v>
      </c>
      <c r="H36" s="20">
        <v>29725</v>
      </c>
      <c r="I36" s="20">
        <v>27279</v>
      </c>
      <c r="J36" s="20">
        <v>1014952</v>
      </c>
      <c r="K36" s="20">
        <v>27445</v>
      </c>
      <c r="L36" s="20">
        <v>23291</v>
      </c>
      <c r="M36" s="20">
        <v>27718</v>
      </c>
      <c r="N36" s="20">
        <v>78454</v>
      </c>
      <c r="O36" s="20">
        <v>22460</v>
      </c>
      <c r="P36" s="20">
        <v>25419</v>
      </c>
      <c r="Q36" s="20">
        <v>25877</v>
      </c>
      <c r="R36" s="20">
        <v>73756</v>
      </c>
      <c r="S36" s="20"/>
      <c r="T36" s="20"/>
      <c r="U36" s="20"/>
      <c r="V36" s="20"/>
      <c r="W36" s="20">
        <v>1167162</v>
      </c>
      <c r="X36" s="20">
        <v>1440603</v>
      </c>
      <c r="Y36" s="20">
        <v>-273441</v>
      </c>
      <c r="Z36" s="21">
        <v>-18.981010035381018</v>
      </c>
      <c r="AA36" s="22">
        <v>1920808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1525933</v>
      </c>
      <c r="D38" s="29">
        <f t="shared" ref="D38:Y38" si="3">SUM(D30:D37)</f>
        <v>0</v>
      </c>
      <c r="E38" s="30">
        <f t="shared" si="3"/>
        <v>824339</v>
      </c>
      <c r="F38" s="31">
        <f t="shared" si="3"/>
        <v>824339</v>
      </c>
      <c r="G38" s="31">
        <f t="shared" si="3"/>
        <v>1338983</v>
      </c>
      <c r="H38" s="31">
        <f t="shared" si="3"/>
        <v>60316</v>
      </c>
      <c r="I38" s="31">
        <f t="shared" si="3"/>
        <v>79934</v>
      </c>
      <c r="J38" s="31">
        <f t="shared" si="3"/>
        <v>1479233</v>
      </c>
      <c r="K38" s="31">
        <f t="shared" si="3"/>
        <v>78371</v>
      </c>
      <c r="L38" s="31">
        <f t="shared" si="3"/>
        <v>80016</v>
      </c>
      <c r="M38" s="31">
        <f t="shared" si="3"/>
        <v>80005</v>
      </c>
      <c r="N38" s="31">
        <f t="shared" si="3"/>
        <v>238392</v>
      </c>
      <c r="O38" s="31">
        <f t="shared" si="3"/>
        <v>84015</v>
      </c>
      <c r="P38" s="31">
        <f t="shared" si="3"/>
        <v>76065</v>
      </c>
      <c r="Q38" s="31">
        <f t="shared" si="3"/>
        <v>80019</v>
      </c>
      <c r="R38" s="31">
        <f t="shared" si="3"/>
        <v>240099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1957724</v>
      </c>
      <c r="X38" s="31">
        <f t="shared" si="3"/>
        <v>618255</v>
      </c>
      <c r="Y38" s="31">
        <f t="shared" si="3"/>
        <v>1339469</v>
      </c>
      <c r="Z38" s="32">
        <f>+IF(X38&lt;&gt;0,+(Y38/X38)*100,0)</f>
        <v>216.65316091256847</v>
      </c>
      <c r="AA38" s="33">
        <f>SUM(AA30:AA37)</f>
        <v>824339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1525933</v>
      </c>
      <c r="D45" s="29">
        <f>+D38+D44</f>
        <v>0</v>
      </c>
      <c r="E45" s="30">
        <f t="shared" si="5"/>
        <v>824339</v>
      </c>
      <c r="F45" s="31">
        <f t="shared" si="5"/>
        <v>824339</v>
      </c>
      <c r="G45" s="31">
        <f t="shared" si="5"/>
        <v>1338983</v>
      </c>
      <c r="H45" s="31">
        <f t="shared" si="5"/>
        <v>60316</v>
      </c>
      <c r="I45" s="31">
        <f t="shared" si="5"/>
        <v>79934</v>
      </c>
      <c r="J45" s="31">
        <f t="shared" si="5"/>
        <v>1479233</v>
      </c>
      <c r="K45" s="31">
        <f t="shared" si="5"/>
        <v>78371</v>
      </c>
      <c r="L45" s="31">
        <f t="shared" si="5"/>
        <v>80016</v>
      </c>
      <c r="M45" s="31">
        <f t="shared" si="5"/>
        <v>80005</v>
      </c>
      <c r="N45" s="31">
        <f t="shared" si="5"/>
        <v>238392</v>
      </c>
      <c r="O45" s="31">
        <f t="shared" si="5"/>
        <v>84015</v>
      </c>
      <c r="P45" s="31">
        <f t="shared" si="5"/>
        <v>76065</v>
      </c>
      <c r="Q45" s="31">
        <f t="shared" si="5"/>
        <v>80019</v>
      </c>
      <c r="R45" s="31">
        <f t="shared" si="5"/>
        <v>240099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1957724</v>
      </c>
      <c r="X45" s="31">
        <f t="shared" si="5"/>
        <v>618255</v>
      </c>
      <c r="Y45" s="31">
        <f t="shared" si="5"/>
        <v>1339469</v>
      </c>
      <c r="Z45" s="32">
        <f>+IF(X45&lt;&gt;0,+(Y45/X45)*100,0)</f>
        <v>216.65316091256847</v>
      </c>
      <c r="AA45" s="33">
        <f>+AA38+AA44</f>
        <v>824339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-37302053</v>
      </c>
      <c r="D46" s="42">
        <f t="shared" si="6"/>
        <v>0</v>
      </c>
      <c r="E46" s="43">
        <f t="shared" si="6"/>
        <v>-7350008</v>
      </c>
      <c r="F46" s="44">
        <f t="shared" si="6"/>
        <v>-6917116</v>
      </c>
      <c r="G46" s="44">
        <f t="shared" si="6"/>
        <v>-43135393</v>
      </c>
      <c r="H46" s="44">
        <f t="shared" si="6"/>
        <v>-684747</v>
      </c>
      <c r="I46" s="44">
        <f t="shared" si="6"/>
        <v>338457</v>
      </c>
      <c r="J46" s="44">
        <f t="shared" si="6"/>
        <v>-43481683</v>
      </c>
      <c r="K46" s="44">
        <f t="shared" si="6"/>
        <v>270974</v>
      </c>
      <c r="L46" s="44">
        <f t="shared" si="6"/>
        <v>693165</v>
      </c>
      <c r="M46" s="44">
        <f t="shared" si="6"/>
        <v>692448</v>
      </c>
      <c r="N46" s="44">
        <f t="shared" si="6"/>
        <v>1656587</v>
      </c>
      <c r="O46" s="44">
        <f t="shared" si="6"/>
        <v>703615</v>
      </c>
      <c r="P46" s="44">
        <f t="shared" si="6"/>
        <v>735989</v>
      </c>
      <c r="Q46" s="44">
        <f t="shared" si="6"/>
        <v>-856212</v>
      </c>
      <c r="R46" s="44">
        <f t="shared" si="6"/>
        <v>583392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-41241704</v>
      </c>
      <c r="X46" s="44">
        <f t="shared" si="6"/>
        <v>-5035944</v>
      </c>
      <c r="Y46" s="44">
        <f t="shared" si="6"/>
        <v>-36205760</v>
      </c>
      <c r="Z46" s="45">
        <f>+IF(X46&lt;&gt;0,+(Y46/X46)*100,0)</f>
        <v>718.94683499260509</v>
      </c>
      <c r="AA46" s="46">
        <f>+AA27-AA45</f>
        <v>-6917116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-43922750</v>
      </c>
      <c r="D48" s="18"/>
      <c r="E48" s="19">
        <v>-8823358</v>
      </c>
      <c r="F48" s="20">
        <v>-8390466</v>
      </c>
      <c r="G48" s="20">
        <v>-45457002</v>
      </c>
      <c r="H48" s="20">
        <v>-349562</v>
      </c>
      <c r="I48" s="20">
        <v>313344</v>
      </c>
      <c r="J48" s="20">
        <v>-45493220</v>
      </c>
      <c r="K48" s="20">
        <v>-782621</v>
      </c>
      <c r="L48" s="20">
        <v>-344411</v>
      </c>
      <c r="M48" s="20">
        <v>-417879</v>
      </c>
      <c r="N48" s="20">
        <v>-1544911</v>
      </c>
      <c r="O48" s="20">
        <v>-367608</v>
      </c>
      <c r="P48" s="20">
        <v>-481901</v>
      </c>
      <c r="Q48" s="20">
        <v>-2105149</v>
      </c>
      <c r="R48" s="20">
        <v>-2954658</v>
      </c>
      <c r="S48" s="20"/>
      <c r="T48" s="20"/>
      <c r="U48" s="20"/>
      <c r="V48" s="20"/>
      <c r="W48" s="20">
        <v>-49992789</v>
      </c>
      <c r="X48" s="20">
        <v>-6509306</v>
      </c>
      <c r="Y48" s="20">
        <v>-43483483</v>
      </c>
      <c r="Z48" s="47">
        <v>668.02026206787639</v>
      </c>
      <c r="AA48" s="22">
        <v>-8390466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-43922750</v>
      </c>
      <c r="D51" s="50">
        <f t="shared" ref="D51:Y51" si="7">SUM(D48:D50)</f>
        <v>0</v>
      </c>
      <c r="E51" s="51">
        <f t="shared" si="7"/>
        <v>-8823358</v>
      </c>
      <c r="F51" s="52">
        <f t="shared" si="7"/>
        <v>-8390466</v>
      </c>
      <c r="G51" s="52">
        <f t="shared" si="7"/>
        <v>-45457002</v>
      </c>
      <c r="H51" s="52">
        <f t="shared" si="7"/>
        <v>-349562</v>
      </c>
      <c r="I51" s="52">
        <f t="shared" si="7"/>
        <v>313344</v>
      </c>
      <c r="J51" s="52">
        <f t="shared" si="7"/>
        <v>-45493220</v>
      </c>
      <c r="K51" s="52">
        <f t="shared" si="7"/>
        <v>-782621</v>
      </c>
      <c r="L51" s="52">
        <f t="shared" si="7"/>
        <v>-344411</v>
      </c>
      <c r="M51" s="52">
        <f t="shared" si="7"/>
        <v>-417879</v>
      </c>
      <c r="N51" s="52">
        <f t="shared" si="7"/>
        <v>-1544911</v>
      </c>
      <c r="O51" s="52">
        <f t="shared" si="7"/>
        <v>-367608</v>
      </c>
      <c r="P51" s="52">
        <f t="shared" si="7"/>
        <v>-481901</v>
      </c>
      <c r="Q51" s="52">
        <f t="shared" si="7"/>
        <v>-2105149</v>
      </c>
      <c r="R51" s="52">
        <f t="shared" si="7"/>
        <v>-2954658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-49992789</v>
      </c>
      <c r="X51" s="52">
        <f t="shared" si="7"/>
        <v>-6509306</v>
      </c>
      <c r="Y51" s="52">
        <f t="shared" si="7"/>
        <v>-43483483</v>
      </c>
      <c r="Z51" s="53">
        <f>+IF(X51&lt;&gt;0,+(Y51/X51)*100,0)</f>
        <v>668.02026206787639</v>
      </c>
      <c r="AA51" s="54">
        <f>SUM(AA48:AA50)</f>
        <v>-8390466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214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>
        <v>-16700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-6680</v>
      </c>
      <c r="Y6" s="20">
        <v>6680</v>
      </c>
      <c r="Z6" s="21">
        <v>-100</v>
      </c>
      <c r="AA6" s="22">
        <v>-16700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>
        <v>111890</v>
      </c>
      <c r="F8" s="20">
        <v>111890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83916</v>
      </c>
      <c r="Y8" s="20">
        <v>-83916</v>
      </c>
      <c r="Z8" s="21">
        <v>-100</v>
      </c>
      <c r="AA8" s="22">
        <v>111890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111890</v>
      </c>
      <c r="F14" s="31">
        <f t="shared" si="0"/>
        <v>95190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77236</v>
      </c>
      <c r="Y14" s="31">
        <f t="shared" si="0"/>
        <v>-77236</v>
      </c>
      <c r="Z14" s="32">
        <f>+IF(X14&lt;&gt;0,+(Y14/X14)*100,0)</f>
        <v>-100</v>
      </c>
      <c r="AA14" s="33">
        <f>SUM(AA6:AA13)</f>
        <v>95190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111890</v>
      </c>
      <c r="F27" s="31">
        <f t="shared" si="2"/>
        <v>95190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77236</v>
      </c>
      <c r="Y27" s="31">
        <f t="shared" si="2"/>
        <v>-77236</v>
      </c>
      <c r="Z27" s="32">
        <f>+IF(X27&lt;&gt;0,+(Y27/X27)*100,0)</f>
        <v>-100</v>
      </c>
      <c r="AA27" s="33">
        <f>+AA14+AA26</f>
        <v>95190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95188</v>
      </c>
      <c r="F36" s="20">
        <v>95188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71388</v>
      </c>
      <c r="Y36" s="20">
        <v>-71388</v>
      </c>
      <c r="Z36" s="21">
        <v>-100</v>
      </c>
      <c r="AA36" s="22">
        <v>95188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95188</v>
      </c>
      <c r="F38" s="31">
        <f t="shared" si="3"/>
        <v>95188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71388</v>
      </c>
      <c r="Y38" s="31">
        <f t="shared" si="3"/>
        <v>-71388</v>
      </c>
      <c r="Z38" s="32">
        <f>+IF(X38&lt;&gt;0,+(Y38/X38)*100,0)</f>
        <v>-100</v>
      </c>
      <c r="AA38" s="33">
        <f>SUM(AA30:AA37)</f>
        <v>95188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95188</v>
      </c>
      <c r="F45" s="31">
        <f t="shared" si="5"/>
        <v>95188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71388</v>
      </c>
      <c r="Y45" s="31">
        <f t="shared" si="5"/>
        <v>-71388</v>
      </c>
      <c r="Z45" s="32">
        <f>+IF(X45&lt;&gt;0,+(Y45/X45)*100,0)</f>
        <v>-100</v>
      </c>
      <c r="AA45" s="33">
        <f>+AA38+AA44</f>
        <v>95188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16702</v>
      </c>
      <c r="F46" s="44">
        <f t="shared" si="6"/>
        <v>2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5848</v>
      </c>
      <c r="Y46" s="44">
        <f t="shared" si="6"/>
        <v>-5848</v>
      </c>
      <c r="Z46" s="45">
        <f>+IF(X46&lt;&gt;0,+(Y46/X46)*100,0)</f>
        <v>-100</v>
      </c>
      <c r="AA46" s="46">
        <f>+AA27-AA45</f>
        <v>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16702</v>
      </c>
      <c r="F48" s="20">
        <v>2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5848</v>
      </c>
      <c r="Y48" s="20">
        <v>-5848</v>
      </c>
      <c r="Z48" s="47">
        <v>-100</v>
      </c>
      <c r="AA48" s="22">
        <v>2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16702</v>
      </c>
      <c r="F51" s="52">
        <f t="shared" si="7"/>
        <v>2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5848</v>
      </c>
      <c r="Y51" s="52">
        <f t="shared" si="7"/>
        <v>-5848</v>
      </c>
      <c r="Z51" s="53">
        <f>+IF(X51&lt;&gt;0,+(Y51/X51)*100,0)</f>
        <v>-100</v>
      </c>
      <c r="AA51" s="54">
        <f>SUM(AA48:AA50)</f>
        <v>2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215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2830542</v>
      </c>
      <c r="D8" s="18"/>
      <c r="E8" s="19">
        <v>1813508</v>
      </c>
      <c r="F8" s="20">
        <v>1813508</v>
      </c>
      <c r="G8" s="20">
        <v>4617926</v>
      </c>
      <c r="H8" s="20">
        <v>-1400386</v>
      </c>
      <c r="I8" s="20">
        <v>226631</v>
      </c>
      <c r="J8" s="20">
        <v>3444171</v>
      </c>
      <c r="K8" s="20">
        <v>185319</v>
      </c>
      <c r="L8" s="20">
        <v>202641</v>
      </c>
      <c r="M8" s="20">
        <v>293220</v>
      </c>
      <c r="N8" s="20">
        <v>681180</v>
      </c>
      <c r="O8" s="20">
        <v>182394</v>
      </c>
      <c r="P8" s="20">
        <v>190731</v>
      </c>
      <c r="Q8" s="20">
        <v>169210</v>
      </c>
      <c r="R8" s="20">
        <v>542335</v>
      </c>
      <c r="S8" s="20"/>
      <c r="T8" s="20"/>
      <c r="U8" s="20"/>
      <c r="V8" s="20"/>
      <c r="W8" s="20">
        <v>4667686</v>
      </c>
      <c r="X8" s="20">
        <v>1360152</v>
      </c>
      <c r="Y8" s="20">
        <v>3307534</v>
      </c>
      <c r="Z8" s="21">
        <v>243.17385115781178</v>
      </c>
      <c r="AA8" s="22">
        <v>1813508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2830542</v>
      </c>
      <c r="D14" s="29">
        <f>SUM(D6:D13)</f>
        <v>0</v>
      </c>
      <c r="E14" s="30">
        <f t="shared" si="0"/>
        <v>1813508</v>
      </c>
      <c r="F14" s="31">
        <f t="shared" si="0"/>
        <v>1813508</v>
      </c>
      <c r="G14" s="31">
        <f t="shared" si="0"/>
        <v>4617926</v>
      </c>
      <c r="H14" s="31">
        <f t="shared" si="0"/>
        <v>-1400386</v>
      </c>
      <c r="I14" s="31">
        <f t="shared" si="0"/>
        <v>226631</v>
      </c>
      <c r="J14" s="31">
        <f t="shared" si="0"/>
        <v>3444171</v>
      </c>
      <c r="K14" s="31">
        <f t="shared" si="0"/>
        <v>185319</v>
      </c>
      <c r="L14" s="31">
        <f t="shared" si="0"/>
        <v>202641</v>
      </c>
      <c r="M14" s="31">
        <f t="shared" si="0"/>
        <v>293220</v>
      </c>
      <c r="N14" s="31">
        <f t="shared" si="0"/>
        <v>681180</v>
      </c>
      <c r="O14" s="31">
        <f t="shared" si="0"/>
        <v>182394</v>
      </c>
      <c r="P14" s="31">
        <f t="shared" si="0"/>
        <v>190731</v>
      </c>
      <c r="Q14" s="31">
        <f t="shared" si="0"/>
        <v>169210</v>
      </c>
      <c r="R14" s="31">
        <f t="shared" si="0"/>
        <v>542335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4667686</v>
      </c>
      <c r="X14" s="31">
        <f t="shared" si="0"/>
        <v>1360152</v>
      </c>
      <c r="Y14" s="31">
        <f t="shared" si="0"/>
        <v>3307534</v>
      </c>
      <c r="Z14" s="32">
        <f>+IF(X14&lt;&gt;0,+(Y14/X14)*100,0)</f>
        <v>243.17385115781178</v>
      </c>
      <c r="AA14" s="33">
        <f>SUM(AA6:AA13)</f>
        <v>1813508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25265477</v>
      </c>
      <c r="D18" s="18"/>
      <c r="E18" s="19">
        <v>-16111258</v>
      </c>
      <c r="F18" s="20">
        <v>-16111258</v>
      </c>
      <c r="G18" s="24">
        <v>-15307903</v>
      </c>
      <c r="H18" s="24">
        <v>-282228</v>
      </c>
      <c r="I18" s="24"/>
      <c r="J18" s="20">
        <v>-15590131</v>
      </c>
      <c r="K18" s="24"/>
      <c r="L18" s="24">
        <v>40855608</v>
      </c>
      <c r="M18" s="20"/>
      <c r="N18" s="24">
        <v>40855608</v>
      </c>
      <c r="O18" s="24"/>
      <c r="P18" s="24">
        <v>-26850229</v>
      </c>
      <c r="Q18" s="20">
        <v>2173168</v>
      </c>
      <c r="R18" s="24">
        <v>-24677061</v>
      </c>
      <c r="S18" s="24"/>
      <c r="T18" s="20"/>
      <c r="U18" s="24"/>
      <c r="V18" s="24"/>
      <c r="W18" s="24">
        <v>588416</v>
      </c>
      <c r="X18" s="20">
        <v>-12083427</v>
      </c>
      <c r="Y18" s="24">
        <v>12671843</v>
      </c>
      <c r="Z18" s="25">
        <v>-104.86961190728425</v>
      </c>
      <c r="AA18" s="26">
        <v>-16111258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25265477</v>
      </c>
      <c r="D26" s="29">
        <f t="shared" ref="D26:Y26" si="1">SUM(D16:D25)</f>
        <v>0</v>
      </c>
      <c r="E26" s="35">
        <f t="shared" si="1"/>
        <v>-16111258</v>
      </c>
      <c r="F26" s="36">
        <f t="shared" si="1"/>
        <v>-16111258</v>
      </c>
      <c r="G26" s="36">
        <f t="shared" si="1"/>
        <v>-15307903</v>
      </c>
      <c r="H26" s="36">
        <f t="shared" si="1"/>
        <v>-282228</v>
      </c>
      <c r="I26" s="36">
        <f t="shared" si="1"/>
        <v>0</v>
      </c>
      <c r="J26" s="36">
        <f t="shared" si="1"/>
        <v>-15590131</v>
      </c>
      <c r="K26" s="36">
        <f t="shared" si="1"/>
        <v>0</v>
      </c>
      <c r="L26" s="36">
        <f t="shared" si="1"/>
        <v>40855608</v>
      </c>
      <c r="M26" s="36">
        <f t="shared" si="1"/>
        <v>0</v>
      </c>
      <c r="N26" s="36">
        <f t="shared" si="1"/>
        <v>40855608</v>
      </c>
      <c r="O26" s="36">
        <f t="shared" si="1"/>
        <v>0</v>
      </c>
      <c r="P26" s="36">
        <f t="shared" si="1"/>
        <v>-26850229</v>
      </c>
      <c r="Q26" s="36">
        <f t="shared" si="1"/>
        <v>2173168</v>
      </c>
      <c r="R26" s="36">
        <f t="shared" si="1"/>
        <v>-24677061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588416</v>
      </c>
      <c r="X26" s="36">
        <f t="shared" si="1"/>
        <v>-12083427</v>
      </c>
      <c r="Y26" s="36">
        <f t="shared" si="1"/>
        <v>12671843</v>
      </c>
      <c r="Z26" s="37">
        <f>+IF(X26&lt;&gt;0,+(Y26/X26)*100,0)</f>
        <v>-104.86961190728425</v>
      </c>
      <c r="AA26" s="38">
        <f>SUM(AA16:AA25)</f>
        <v>-16111258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28096019</v>
      </c>
      <c r="D27" s="29">
        <f>+D14+D26</f>
        <v>0</v>
      </c>
      <c r="E27" s="30">
        <f t="shared" si="2"/>
        <v>-14297750</v>
      </c>
      <c r="F27" s="31">
        <f t="shared" si="2"/>
        <v>-14297750</v>
      </c>
      <c r="G27" s="31">
        <f t="shared" si="2"/>
        <v>-10689977</v>
      </c>
      <c r="H27" s="31">
        <f t="shared" si="2"/>
        <v>-1682614</v>
      </c>
      <c r="I27" s="31">
        <f t="shared" si="2"/>
        <v>226631</v>
      </c>
      <c r="J27" s="31">
        <f t="shared" si="2"/>
        <v>-12145960</v>
      </c>
      <c r="K27" s="31">
        <f t="shared" si="2"/>
        <v>185319</v>
      </c>
      <c r="L27" s="31">
        <f t="shared" si="2"/>
        <v>41058249</v>
      </c>
      <c r="M27" s="31">
        <f t="shared" si="2"/>
        <v>293220</v>
      </c>
      <c r="N27" s="31">
        <f t="shared" si="2"/>
        <v>41536788</v>
      </c>
      <c r="O27" s="31">
        <f t="shared" si="2"/>
        <v>182394</v>
      </c>
      <c r="P27" s="31">
        <f t="shared" si="2"/>
        <v>-26659498</v>
      </c>
      <c r="Q27" s="31">
        <f t="shared" si="2"/>
        <v>2342378</v>
      </c>
      <c r="R27" s="31">
        <f t="shared" si="2"/>
        <v>-24134726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5256102</v>
      </c>
      <c r="X27" s="31">
        <f t="shared" si="2"/>
        <v>-10723275</v>
      </c>
      <c r="Y27" s="31">
        <f t="shared" si="2"/>
        <v>15979377</v>
      </c>
      <c r="Z27" s="32">
        <f>+IF(X27&lt;&gt;0,+(Y27/X27)*100,0)</f>
        <v>-149.01582772054246</v>
      </c>
      <c r="AA27" s="33">
        <f>+AA14+AA26</f>
        <v>-14297750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1261760</v>
      </c>
      <c r="D33" s="18"/>
      <c r="E33" s="19"/>
      <c r="F33" s="20"/>
      <c r="G33" s="20">
        <v>1280364</v>
      </c>
      <c r="H33" s="20">
        <v>25466</v>
      </c>
      <c r="I33" s="20">
        <v>25735</v>
      </c>
      <c r="J33" s="20">
        <v>1331565</v>
      </c>
      <c r="K33" s="20">
        <v>20589</v>
      </c>
      <c r="L33" s="20">
        <v>22787</v>
      </c>
      <c r="M33" s="20">
        <v>34589</v>
      </c>
      <c r="N33" s="20">
        <v>77965</v>
      </c>
      <c r="O33" s="20">
        <v>20635</v>
      </c>
      <c r="P33" s="20">
        <v>21543</v>
      </c>
      <c r="Q33" s="20">
        <v>18646</v>
      </c>
      <c r="R33" s="20">
        <v>60824</v>
      </c>
      <c r="S33" s="20"/>
      <c r="T33" s="20"/>
      <c r="U33" s="20"/>
      <c r="V33" s="20"/>
      <c r="W33" s="20">
        <v>1470354</v>
      </c>
      <c r="X33" s="20"/>
      <c r="Y33" s="20">
        <v>1470354</v>
      </c>
      <c r="Z33" s="21"/>
      <c r="AA33" s="22"/>
    </row>
    <row r="34" spans="1:27" x14ac:dyDescent="0.25">
      <c r="A34" s="23" t="s">
        <v>62</v>
      </c>
      <c r="B34" s="17" t="s">
        <v>33</v>
      </c>
      <c r="C34" s="18">
        <v>135395</v>
      </c>
      <c r="D34" s="18"/>
      <c r="E34" s="19">
        <v>135395</v>
      </c>
      <c r="F34" s="20">
        <v>135395</v>
      </c>
      <c r="G34" s="20">
        <v>135395</v>
      </c>
      <c r="H34" s="20">
        <v>442000</v>
      </c>
      <c r="I34" s="20">
        <v>-1769000</v>
      </c>
      <c r="J34" s="20">
        <v>-1191605</v>
      </c>
      <c r="K34" s="20"/>
      <c r="L34" s="20"/>
      <c r="M34" s="20">
        <v>796000</v>
      </c>
      <c r="N34" s="20">
        <v>796000</v>
      </c>
      <c r="O34" s="20"/>
      <c r="P34" s="20"/>
      <c r="Q34" s="20">
        <v>531000</v>
      </c>
      <c r="R34" s="20">
        <v>531000</v>
      </c>
      <c r="S34" s="20"/>
      <c r="T34" s="20"/>
      <c r="U34" s="20"/>
      <c r="V34" s="20"/>
      <c r="W34" s="20">
        <v>135395</v>
      </c>
      <c r="X34" s="20">
        <v>101529</v>
      </c>
      <c r="Y34" s="20">
        <v>33866</v>
      </c>
      <c r="Z34" s="21">
        <v>33.355986959390918</v>
      </c>
      <c r="AA34" s="22">
        <v>135395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1397155</v>
      </c>
      <c r="D38" s="29">
        <f t="shared" ref="D38:Y38" si="3">SUM(D30:D37)</f>
        <v>0</v>
      </c>
      <c r="E38" s="30">
        <f t="shared" si="3"/>
        <v>135395</v>
      </c>
      <c r="F38" s="31">
        <f t="shared" si="3"/>
        <v>135395</v>
      </c>
      <c r="G38" s="31">
        <f t="shared" si="3"/>
        <v>1415759</v>
      </c>
      <c r="H38" s="31">
        <f t="shared" si="3"/>
        <v>467466</v>
      </c>
      <c r="I38" s="31">
        <f t="shared" si="3"/>
        <v>-1743265</v>
      </c>
      <c r="J38" s="31">
        <f t="shared" si="3"/>
        <v>139960</v>
      </c>
      <c r="K38" s="31">
        <f t="shared" si="3"/>
        <v>20589</v>
      </c>
      <c r="L38" s="31">
        <f t="shared" si="3"/>
        <v>22787</v>
      </c>
      <c r="M38" s="31">
        <f t="shared" si="3"/>
        <v>830589</v>
      </c>
      <c r="N38" s="31">
        <f t="shared" si="3"/>
        <v>873965</v>
      </c>
      <c r="O38" s="31">
        <f t="shared" si="3"/>
        <v>20635</v>
      </c>
      <c r="P38" s="31">
        <f t="shared" si="3"/>
        <v>21543</v>
      </c>
      <c r="Q38" s="31">
        <f t="shared" si="3"/>
        <v>549646</v>
      </c>
      <c r="R38" s="31">
        <f t="shared" si="3"/>
        <v>591824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1605749</v>
      </c>
      <c r="X38" s="31">
        <f t="shared" si="3"/>
        <v>101529</v>
      </c>
      <c r="Y38" s="31">
        <f t="shared" si="3"/>
        <v>1504220</v>
      </c>
      <c r="Z38" s="32">
        <f>+IF(X38&lt;&gt;0,+(Y38/X38)*100,0)</f>
        <v>1481.5668429709738</v>
      </c>
      <c r="AA38" s="33">
        <f>SUM(AA30:AA37)</f>
        <v>135395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19321124</v>
      </c>
      <c r="D41" s="18"/>
      <c r="E41" s="19">
        <v>16860685</v>
      </c>
      <c r="F41" s="20">
        <v>16860685</v>
      </c>
      <c r="G41" s="20">
        <v>16860685</v>
      </c>
      <c r="H41" s="20">
        <v>2460439</v>
      </c>
      <c r="I41" s="20"/>
      <c r="J41" s="20">
        <v>19321124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19321124</v>
      </c>
      <c r="X41" s="20">
        <v>12645513</v>
      </c>
      <c r="Y41" s="20">
        <v>6675611</v>
      </c>
      <c r="Z41" s="21">
        <v>52.790353384635324</v>
      </c>
      <c r="AA41" s="22">
        <v>16860685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19321124</v>
      </c>
      <c r="D44" s="29">
        <f t="shared" ref="D44:Y44" si="4">SUM(D40:D43)</f>
        <v>0</v>
      </c>
      <c r="E44" s="35">
        <f t="shared" si="4"/>
        <v>16860685</v>
      </c>
      <c r="F44" s="36">
        <f t="shared" si="4"/>
        <v>16860685</v>
      </c>
      <c r="G44" s="36">
        <f t="shared" si="4"/>
        <v>16860685</v>
      </c>
      <c r="H44" s="36">
        <f t="shared" si="4"/>
        <v>2460439</v>
      </c>
      <c r="I44" s="36">
        <f t="shared" si="4"/>
        <v>0</v>
      </c>
      <c r="J44" s="36">
        <f t="shared" si="4"/>
        <v>19321124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19321124</v>
      </c>
      <c r="X44" s="36">
        <f t="shared" si="4"/>
        <v>12645513</v>
      </c>
      <c r="Y44" s="36">
        <f t="shared" si="4"/>
        <v>6675611</v>
      </c>
      <c r="Z44" s="37">
        <f>+IF(X44&lt;&gt;0,+(Y44/X44)*100,0)</f>
        <v>52.790353384635324</v>
      </c>
      <c r="AA44" s="38">
        <f>SUM(AA40:AA43)</f>
        <v>16860685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20718279</v>
      </c>
      <c r="D45" s="29">
        <f>+D38+D44</f>
        <v>0</v>
      </c>
      <c r="E45" s="30">
        <f t="shared" si="5"/>
        <v>16996080</v>
      </c>
      <c r="F45" s="31">
        <f t="shared" si="5"/>
        <v>16996080</v>
      </c>
      <c r="G45" s="31">
        <f t="shared" si="5"/>
        <v>18276444</v>
      </c>
      <c r="H45" s="31">
        <f t="shared" si="5"/>
        <v>2927905</v>
      </c>
      <c r="I45" s="31">
        <f t="shared" si="5"/>
        <v>-1743265</v>
      </c>
      <c r="J45" s="31">
        <f t="shared" si="5"/>
        <v>19461084</v>
      </c>
      <c r="K45" s="31">
        <f t="shared" si="5"/>
        <v>20589</v>
      </c>
      <c r="L45" s="31">
        <f t="shared" si="5"/>
        <v>22787</v>
      </c>
      <c r="M45" s="31">
        <f t="shared" si="5"/>
        <v>830589</v>
      </c>
      <c r="N45" s="31">
        <f t="shared" si="5"/>
        <v>873965</v>
      </c>
      <c r="O45" s="31">
        <f t="shared" si="5"/>
        <v>20635</v>
      </c>
      <c r="P45" s="31">
        <f t="shared" si="5"/>
        <v>21543</v>
      </c>
      <c r="Q45" s="31">
        <f t="shared" si="5"/>
        <v>549646</v>
      </c>
      <c r="R45" s="31">
        <f t="shared" si="5"/>
        <v>591824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20926873</v>
      </c>
      <c r="X45" s="31">
        <f t="shared" si="5"/>
        <v>12747042</v>
      </c>
      <c r="Y45" s="31">
        <f t="shared" si="5"/>
        <v>8179831</v>
      </c>
      <c r="Z45" s="32">
        <f>+IF(X45&lt;&gt;0,+(Y45/X45)*100,0)</f>
        <v>64.170424793454046</v>
      </c>
      <c r="AA45" s="33">
        <f>+AA38+AA44</f>
        <v>16996080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7377740</v>
      </c>
      <c r="D46" s="42">
        <f t="shared" si="6"/>
        <v>0</v>
      </c>
      <c r="E46" s="43">
        <f t="shared" si="6"/>
        <v>-31293830</v>
      </c>
      <c r="F46" s="44">
        <f t="shared" si="6"/>
        <v>-31293830</v>
      </c>
      <c r="G46" s="44">
        <f t="shared" si="6"/>
        <v>-28966421</v>
      </c>
      <c r="H46" s="44">
        <f t="shared" si="6"/>
        <v>-4610519</v>
      </c>
      <c r="I46" s="44">
        <f t="shared" si="6"/>
        <v>1969896</v>
      </c>
      <c r="J46" s="44">
        <f t="shared" si="6"/>
        <v>-31607044</v>
      </c>
      <c r="K46" s="44">
        <f t="shared" si="6"/>
        <v>164730</v>
      </c>
      <c r="L46" s="44">
        <f t="shared" si="6"/>
        <v>41035462</v>
      </c>
      <c r="M46" s="44">
        <f t="shared" si="6"/>
        <v>-537369</v>
      </c>
      <c r="N46" s="44">
        <f t="shared" si="6"/>
        <v>40662823</v>
      </c>
      <c r="O46" s="44">
        <f t="shared" si="6"/>
        <v>161759</v>
      </c>
      <c r="P46" s="44">
        <f t="shared" si="6"/>
        <v>-26681041</v>
      </c>
      <c r="Q46" s="44">
        <f t="shared" si="6"/>
        <v>1792732</v>
      </c>
      <c r="R46" s="44">
        <f t="shared" si="6"/>
        <v>-24726550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-15670771</v>
      </c>
      <c r="X46" s="44">
        <f t="shared" si="6"/>
        <v>-23470317</v>
      </c>
      <c r="Y46" s="44">
        <f t="shared" si="6"/>
        <v>7799546</v>
      </c>
      <c r="Z46" s="45">
        <f>+IF(X46&lt;&gt;0,+(Y46/X46)*100,0)</f>
        <v>-33.231532407508602</v>
      </c>
      <c r="AA46" s="46">
        <f>+AA27-AA45</f>
        <v>-31293830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-150699171</v>
      </c>
      <c r="D48" s="18"/>
      <c r="E48" s="19">
        <v>-188925673</v>
      </c>
      <c r="F48" s="20">
        <v>-188925673</v>
      </c>
      <c r="G48" s="20">
        <v>-150792856</v>
      </c>
      <c r="H48" s="20">
        <v>-17391452</v>
      </c>
      <c r="I48" s="20">
        <v>113400</v>
      </c>
      <c r="J48" s="20">
        <v>-168070908</v>
      </c>
      <c r="K48" s="20">
        <v>-1673924</v>
      </c>
      <c r="L48" s="20">
        <v>1236171</v>
      </c>
      <c r="M48" s="20">
        <v>-3394229</v>
      </c>
      <c r="N48" s="20">
        <v>-3831982</v>
      </c>
      <c r="O48" s="20">
        <v>-2040716</v>
      </c>
      <c r="P48" s="20">
        <v>-1775233</v>
      </c>
      <c r="Q48" s="20">
        <v>-1963742</v>
      </c>
      <c r="R48" s="20">
        <v>-5779691</v>
      </c>
      <c r="S48" s="20"/>
      <c r="T48" s="20"/>
      <c r="U48" s="20"/>
      <c r="V48" s="20"/>
      <c r="W48" s="20">
        <v>-177682581</v>
      </c>
      <c r="X48" s="20">
        <v>-141694272</v>
      </c>
      <c r="Y48" s="20">
        <v>-35988309</v>
      </c>
      <c r="Z48" s="47">
        <v>25.398563041419202</v>
      </c>
      <c r="AA48" s="22">
        <v>-188925673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-150699171</v>
      </c>
      <c r="D51" s="50">
        <f t="shared" ref="D51:Y51" si="7">SUM(D48:D50)</f>
        <v>0</v>
      </c>
      <c r="E51" s="51">
        <f t="shared" si="7"/>
        <v>-188925673</v>
      </c>
      <c r="F51" s="52">
        <f t="shared" si="7"/>
        <v>-188925673</v>
      </c>
      <c r="G51" s="52">
        <f t="shared" si="7"/>
        <v>-150792856</v>
      </c>
      <c r="H51" s="52">
        <f t="shared" si="7"/>
        <v>-17391452</v>
      </c>
      <c r="I51" s="52">
        <f t="shared" si="7"/>
        <v>113400</v>
      </c>
      <c r="J51" s="52">
        <f t="shared" si="7"/>
        <v>-168070908</v>
      </c>
      <c r="K51" s="52">
        <f t="shared" si="7"/>
        <v>-1673924</v>
      </c>
      <c r="L51" s="52">
        <f t="shared" si="7"/>
        <v>1236171</v>
      </c>
      <c r="M51" s="52">
        <f t="shared" si="7"/>
        <v>-3394229</v>
      </c>
      <c r="N51" s="52">
        <f t="shared" si="7"/>
        <v>-3831982</v>
      </c>
      <c r="O51" s="52">
        <f t="shared" si="7"/>
        <v>-2040716</v>
      </c>
      <c r="P51" s="52">
        <f t="shared" si="7"/>
        <v>-1775233</v>
      </c>
      <c r="Q51" s="52">
        <f t="shared" si="7"/>
        <v>-1963742</v>
      </c>
      <c r="R51" s="52">
        <f t="shared" si="7"/>
        <v>-5779691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-177682581</v>
      </c>
      <c r="X51" s="52">
        <f t="shared" si="7"/>
        <v>-141694272</v>
      </c>
      <c r="Y51" s="52">
        <f t="shared" si="7"/>
        <v>-35988309</v>
      </c>
      <c r="Z51" s="53">
        <f>+IF(X51&lt;&gt;0,+(Y51/X51)*100,0)</f>
        <v>25.398563041419202</v>
      </c>
      <c r="AA51" s="54">
        <f>SUM(AA48:AA50)</f>
        <v>-188925673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216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342391</v>
      </c>
      <c r="D8" s="18"/>
      <c r="E8" s="19">
        <v>4633264</v>
      </c>
      <c r="F8" s="20">
        <v>212672</v>
      </c>
      <c r="G8" s="20">
        <v>2443300</v>
      </c>
      <c r="H8" s="20">
        <v>-2090244</v>
      </c>
      <c r="I8" s="20">
        <v>1798</v>
      </c>
      <c r="J8" s="20">
        <v>354854</v>
      </c>
      <c r="K8" s="20">
        <v>47040</v>
      </c>
      <c r="L8" s="20">
        <v>75715</v>
      </c>
      <c r="M8" s="20">
        <v>-959184</v>
      </c>
      <c r="N8" s="20">
        <v>-836429</v>
      </c>
      <c r="O8" s="20">
        <v>72751</v>
      </c>
      <c r="P8" s="20">
        <v>-107457</v>
      </c>
      <c r="Q8" s="20">
        <v>1112636</v>
      </c>
      <c r="R8" s="20">
        <v>1077930</v>
      </c>
      <c r="S8" s="20"/>
      <c r="T8" s="20"/>
      <c r="U8" s="20"/>
      <c r="V8" s="20"/>
      <c r="W8" s="20">
        <v>596355</v>
      </c>
      <c r="X8" s="20">
        <v>159516</v>
      </c>
      <c r="Y8" s="20">
        <v>436839</v>
      </c>
      <c r="Z8" s="21">
        <v>273.85277965846689</v>
      </c>
      <c r="AA8" s="22">
        <v>212672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342391</v>
      </c>
      <c r="D14" s="29">
        <f>SUM(D6:D13)</f>
        <v>0</v>
      </c>
      <c r="E14" s="30">
        <f t="shared" si="0"/>
        <v>4633264</v>
      </c>
      <c r="F14" s="31">
        <f t="shared" si="0"/>
        <v>212672</v>
      </c>
      <c r="G14" s="31">
        <f t="shared" si="0"/>
        <v>2443300</v>
      </c>
      <c r="H14" s="31">
        <f t="shared" si="0"/>
        <v>-2090244</v>
      </c>
      <c r="I14" s="31">
        <f t="shared" si="0"/>
        <v>1798</v>
      </c>
      <c r="J14" s="31">
        <f t="shared" si="0"/>
        <v>354854</v>
      </c>
      <c r="K14" s="31">
        <f t="shared" si="0"/>
        <v>47040</v>
      </c>
      <c r="L14" s="31">
        <f t="shared" si="0"/>
        <v>75715</v>
      </c>
      <c r="M14" s="31">
        <f t="shared" si="0"/>
        <v>-959184</v>
      </c>
      <c r="N14" s="31">
        <f t="shared" si="0"/>
        <v>-836429</v>
      </c>
      <c r="O14" s="31">
        <f t="shared" si="0"/>
        <v>72751</v>
      </c>
      <c r="P14" s="31">
        <f t="shared" si="0"/>
        <v>-107457</v>
      </c>
      <c r="Q14" s="31">
        <f t="shared" si="0"/>
        <v>1112636</v>
      </c>
      <c r="R14" s="31">
        <f t="shared" si="0"/>
        <v>1077930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596355</v>
      </c>
      <c r="X14" s="31">
        <f t="shared" si="0"/>
        <v>159516</v>
      </c>
      <c r="Y14" s="31">
        <f t="shared" si="0"/>
        <v>436839</v>
      </c>
      <c r="Z14" s="32">
        <f>+IF(X14&lt;&gt;0,+(Y14/X14)*100,0)</f>
        <v>273.85277965846689</v>
      </c>
      <c r="AA14" s="33">
        <f>SUM(AA6:AA13)</f>
        <v>212672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342391</v>
      </c>
      <c r="D27" s="29">
        <f>+D14+D26</f>
        <v>0</v>
      </c>
      <c r="E27" s="30">
        <f t="shared" si="2"/>
        <v>4633264</v>
      </c>
      <c r="F27" s="31">
        <f t="shared" si="2"/>
        <v>212672</v>
      </c>
      <c r="G27" s="31">
        <f t="shared" si="2"/>
        <v>2443300</v>
      </c>
      <c r="H27" s="31">
        <f t="shared" si="2"/>
        <v>-2090244</v>
      </c>
      <c r="I27" s="31">
        <f t="shared" si="2"/>
        <v>1798</v>
      </c>
      <c r="J27" s="31">
        <f t="shared" si="2"/>
        <v>354854</v>
      </c>
      <c r="K27" s="31">
        <f t="shared" si="2"/>
        <v>47040</v>
      </c>
      <c r="L27" s="31">
        <f t="shared" si="2"/>
        <v>75715</v>
      </c>
      <c r="M27" s="31">
        <f t="shared" si="2"/>
        <v>-959184</v>
      </c>
      <c r="N27" s="31">
        <f t="shared" si="2"/>
        <v>-836429</v>
      </c>
      <c r="O27" s="31">
        <f t="shared" si="2"/>
        <v>72751</v>
      </c>
      <c r="P27" s="31">
        <f t="shared" si="2"/>
        <v>-107457</v>
      </c>
      <c r="Q27" s="31">
        <f t="shared" si="2"/>
        <v>1112636</v>
      </c>
      <c r="R27" s="31">
        <f t="shared" si="2"/>
        <v>1077930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596355</v>
      </c>
      <c r="X27" s="31">
        <f t="shared" si="2"/>
        <v>159516</v>
      </c>
      <c r="Y27" s="31">
        <f t="shared" si="2"/>
        <v>436839</v>
      </c>
      <c r="Z27" s="32">
        <f>+IF(X27&lt;&gt;0,+(Y27/X27)*100,0)</f>
        <v>273.85277965846689</v>
      </c>
      <c r="AA27" s="33">
        <f>+AA14+AA26</f>
        <v>212672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1916253</v>
      </c>
      <c r="D33" s="18"/>
      <c r="E33" s="19">
        <v>1891673</v>
      </c>
      <c r="F33" s="20">
        <v>1916253</v>
      </c>
      <c r="G33" s="20">
        <v>1947215</v>
      </c>
      <c r="H33" s="20">
        <v>-34177</v>
      </c>
      <c r="I33" s="20">
        <v>-1754</v>
      </c>
      <c r="J33" s="20">
        <v>1911284</v>
      </c>
      <c r="K33" s="20">
        <v>3461</v>
      </c>
      <c r="L33" s="20">
        <v>6405</v>
      </c>
      <c r="M33" s="20">
        <v>7189</v>
      </c>
      <c r="N33" s="20">
        <v>17055</v>
      </c>
      <c r="O33" s="20">
        <v>5805</v>
      </c>
      <c r="P33" s="20">
        <v>-13266</v>
      </c>
      <c r="Q33" s="20">
        <v>-5223</v>
      </c>
      <c r="R33" s="20">
        <v>-12684</v>
      </c>
      <c r="S33" s="20"/>
      <c r="T33" s="20"/>
      <c r="U33" s="20"/>
      <c r="V33" s="20"/>
      <c r="W33" s="20">
        <v>1915655</v>
      </c>
      <c r="X33" s="20">
        <v>1437174</v>
      </c>
      <c r="Y33" s="20">
        <v>478481</v>
      </c>
      <c r="Z33" s="21">
        <v>33.293185097977002</v>
      </c>
      <c r="AA33" s="22">
        <v>1916253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>
        <v>1313283</v>
      </c>
      <c r="D35" s="18"/>
      <c r="E35" s="19">
        <v>-2555165</v>
      </c>
      <c r="F35" s="20">
        <v>1313284</v>
      </c>
      <c r="G35" s="20">
        <v>-2555165</v>
      </c>
      <c r="H35" s="20">
        <v>3868448</v>
      </c>
      <c r="I35" s="20"/>
      <c r="J35" s="20">
        <v>1313283</v>
      </c>
      <c r="K35" s="20"/>
      <c r="L35" s="20"/>
      <c r="M35" s="20"/>
      <c r="N35" s="20"/>
      <c r="O35" s="20"/>
      <c r="P35" s="20"/>
      <c r="Q35" s="20">
        <v>-1011531</v>
      </c>
      <c r="R35" s="20">
        <v>-1011531</v>
      </c>
      <c r="S35" s="20"/>
      <c r="T35" s="20"/>
      <c r="U35" s="20"/>
      <c r="V35" s="20"/>
      <c r="W35" s="20">
        <v>301752</v>
      </c>
      <c r="X35" s="20">
        <v>984960</v>
      </c>
      <c r="Y35" s="20">
        <v>-683208</v>
      </c>
      <c r="Z35" s="21">
        <v>-69.364035087719301</v>
      </c>
      <c r="AA35" s="22">
        <v>1313284</v>
      </c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3229536</v>
      </c>
      <c r="D38" s="29">
        <f t="shared" ref="D38:Y38" si="3">SUM(D30:D37)</f>
        <v>0</v>
      </c>
      <c r="E38" s="30">
        <f t="shared" si="3"/>
        <v>-663492</v>
      </c>
      <c r="F38" s="31">
        <f t="shared" si="3"/>
        <v>3229537</v>
      </c>
      <c r="G38" s="31">
        <f t="shared" si="3"/>
        <v>-607950</v>
      </c>
      <c r="H38" s="31">
        <f t="shared" si="3"/>
        <v>3834271</v>
      </c>
      <c r="I38" s="31">
        <f t="shared" si="3"/>
        <v>-1754</v>
      </c>
      <c r="J38" s="31">
        <f t="shared" si="3"/>
        <v>3224567</v>
      </c>
      <c r="K38" s="31">
        <f t="shared" si="3"/>
        <v>3461</v>
      </c>
      <c r="L38" s="31">
        <f t="shared" si="3"/>
        <v>6405</v>
      </c>
      <c r="M38" s="31">
        <f t="shared" si="3"/>
        <v>7189</v>
      </c>
      <c r="N38" s="31">
        <f t="shared" si="3"/>
        <v>17055</v>
      </c>
      <c r="O38" s="31">
        <f t="shared" si="3"/>
        <v>5805</v>
      </c>
      <c r="P38" s="31">
        <f t="shared" si="3"/>
        <v>-13266</v>
      </c>
      <c r="Q38" s="31">
        <f t="shared" si="3"/>
        <v>-1016754</v>
      </c>
      <c r="R38" s="31">
        <f t="shared" si="3"/>
        <v>-1024215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2217407</v>
      </c>
      <c r="X38" s="31">
        <f t="shared" si="3"/>
        <v>2422134</v>
      </c>
      <c r="Y38" s="31">
        <f t="shared" si="3"/>
        <v>-204727</v>
      </c>
      <c r="Z38" s="32">
        <f>+IF(X38&lt;&gt;0,+(Y38/X38)*100,0)</f>
        <v>-8.4523399613729051</v>
      </c>
      <c r="AA38" s="33">
        <f>SUM(AA30:AA37)</f>
        <v>3229537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33831951</v>
      </c>
      <c r="D41" s="18"/>
      <c r="E41" s="19">
        <v>32352841</v>
      </c>
      <c r="F41" s="20">
        <v>35270604</v>
      </c>
      <c r="G41" s="20">
        <v>30914189</v>
      </c>
      <c r="H41" s="20">
        <v>2917762</v>
      </c>
      <c r="I41" s="20"/>
      <c r="J41" s="20">
        <v>33831951</v>
      </c>
      <c r="K41" s="20"/>
      <c r="L41" s="20"/>
      <c r="M41" s="20"/>
      <c r="N41" s="20"/>
      <c r="O41" s="20"/>
      <c r="P41" s="20"/>
      <c r="Q41" s="20">
        <v>2916278</v>
      </c>
      <c r="R41" s="20">
        <v>2916278</v>
      </c>
      <c r="S41" s="20"/>
      <c r="T41" s="20"/>
      <c r="U41" s="20"/>
      <c r="V41" s="20"/>
      <c r="W41" s="20">
        <v>36748229</v>
      </c>
      <c r="X41" s="20">
        <v>26452944</v>
      </c>
      <c r="Y41" s="20">
        <v>10295285</v>
      </c>
      <c r="Z41" s="21">
        <v>38.919240898101926</v>
      </c>
      <c r="AA41" s="22">
        <v>35270604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33831951</v>
      </c>
      <c r="D44" s="29">
        <f t="shared" ref="D44:Y44" si="4">SUM(D40:D43)</f>
        <v>0</v>
      </c>
      <c r="E44" s="35">
        <f t="shared" si="4"/>
        <v>32352841</v>
      </c>
      <c r="F44" s="36">
        <f t="shared" si="4"/>
        <v>35270604</v>
      </c>
      <c r="G44" s="36">
        <f t="shared" si="4"/>
        <v>30914189</v>
      </c>
      <c r="H44" s="36">
        <f t="shared" si="4"/>
        <v>2917762</v>
      </c>
      <c r="I44" s="36">
        <f t="shared" si="4"/>
        <v>0</v>
      </c>
      <c r="J44" s="36">
        <f t="shared" si="4"/>
        <v>33831951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2916278</v>
      </c>
      <c r="R44" s="36">
        <f t="shared" si="4"/>
        <v>2916278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36748229</v>
      </c>
      <c r="X44" s="36">
        <f t="shared" si="4"/>
        <v>26452944</v>
      </c>
      <c r="Y44" s="36">
        <f t="shared" si="4"/>
        <v>10295285</v>
      </c>
      <c r="Z44" s="37">
        <f>+IF(X44&lt;&gt;0,+(Y44/X44)*100,0)</f>
        <v>38.919240898101926</v>
      </c>
      <c r="AA44" s="38">
        <f>SUM(AA40:AA43)</f>
        <v>35270604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37061487</v>
      </c>
      <c r="D45" s="29">
        <f>+D38+D44</f>
        <v>0</v>
      </c>
      <c r="E45" s="30">
        <f t="shared" si="5"/>
        <v>31689349</v>
      </c>
      <c r="F45" s="31">
        <f t="shared" si="5"/>
        <v>38500141</v>
      </c>
      <c r="G45" s="31">
        <f t="shared" si="5"/>
        <v>30306239</v>
      </c>
      <c r="H45" s="31">
        <f t="shared" si="5"/>
        <v>6752033</v>
      </c>
      <c r="I45" s="31">
        <f t="shared" si="5"/>
        <v>-1754</v>
      </c>
      <c r="J45" s="31">
        <f t="shared" si="5"/>
        <v>37056518</v>
      </c>
      <c r="K45" s="31">
        <f t="shared" si="5"/>
        <v>3461</v>
      </c>
      <c r="L45" s="31">
        <f t="shared" si="5"/>
        <v>6405</v>
      </c>
      <c r="M45" s="31">
        <f t="shared" si="5"/>
        <v>7189</v>
      </c>
      <c r="N45" s="31">
        <f t="shared" si="5"/>
        <v>17055</v>
      </c>
      <c r="O45" s="31">
        <f t="shared" si="5"/>
        <v>5805</v>
      </c>
      <c r="P45" s="31">
        <f t="shared" si="5"/>
        <v>-13266</v>
      </c>
      <c r="Q45" s="31">
        <f t="shared" si="5"/>
        <v>1899524</v>
      </c>
      <c r="R45" s="31">
        <f t="shared" si="5"/>
        <v>1892063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38965636</v>
      </c>
      <c r="X45" s="31">
        <f t="shared" si="5"/>
        <v>28875078</v>
      </c>
      <c r="Y45" s="31">
        <f t="shared" si="5"/>
        <v>10090558</v>
      </c>
      <c r="Z45" s="32">
        <f>+IF(X45&lt;&gt;0,+(Y45/X45)*100,0)</f>
        <v>34.945561012856828</v>
      </c>
      <c r="AA45" s="33">
        <f>+AA38+AA44</f>
        <v>38500141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-36719096</v>
      </c>
      <c r="D46" s="42">
        <f t="shared" si="6"/>
        <v>0</v>
      </c>
      <c r="E46" s="43">
        <f t="shared" si="6"/>
        <v>-27056085</v>
      </c>
      <c r="F46" s="44">
        <f t="shared" si="6"/>
        <v>-38287469</v>
      </c>
      <c r="G46" s="44">
        <f t="shared" si="6"/>
        <v>-27862939</v>
      </c>
      <c r="H46" s="44">
        <f t="shared" si="6"/>
        <v>-8842277</v>
      </c>
      <c r="I46" s="44">
        <f t="shared" si="6"/>
        <v>3552</v>
      </c>
      <c r="J46" s="44">
        <f t="shared" si="6"/>
        <v>-36701664</v>
      </c>
      <c r="K46" s="44">
        <f t="shared" si="6"/>
        <v>43579</v>
      </c>
      <c r="L46" s="44">
        <f t="shared" si="6"/>
        <v>69310</v>
      </c>
      <c r="M46" s="44">
        <f t="shared" si="6"/>
        <v>-966373</v>
      </c>
      <c r="N46" s="44">
        <f t="shared" si="6"/>
        <v>-853484</v>
      </c>
      <c r="O46" s="44">
        <f t="shared" si="6"/>
        <v>66946</v>
      </c>
      <c r="P46" s="44">
        <f t="shared" si="6"/>
        <v>-94191</v>
      </c>
      <c r="Q46" s="44">
        <f t="shared" si="6"/>
        <v>-786888</v>
      </c>
      <c r="R46" s="44">
        <f t="shared" si="6"/>
        <v>-814133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-38369281</v>
      </c>
      <c r="X46" s="44">
        <f t="shared" si="6"/>
        <v>-28715562</v>
      </c>
      <c r="Y46" s="44">
        <f t="shared" si="6"/>
        <v>-9653719</v>
      </c>
      <c r="Z46" s="45">
        <f>+IF(X46&lt;&gt;0,+(Y46/X46)*100,0)</f>
        <v>33.61842265180114</v>
      </c>
      <c r="AA46" s="46">
        <f>+AA27-AA45</f>
        <v>-38287469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-40630765</v>
      </c>
      <c r="D48" s="18"/>
      <c r="E48" s="19">
        <v>-42353359</v>
      </c>
      <c r="F48" s="20">
        <v>-50784135</v>
      </c>
      <c r="G48" s="20">
        <v>-41688215</v>
      </c>
      <c r="H48" s="20">
        <v>-616032</v>
      </c>
      <c r="I48" s="20">
        <v>-185792</v>
      </c>
      <c r="J48" s="20">
        <v>-42490039</v>
      </c>
      <c r="K48" s="20">
        <v>-649444</v>
      </c>
      <c r="L48" s="20">
        <v>-788017</v>
      </c>
      <c r="M48" s="20">
        <v>-440450</v>
      </c>
      <c r="N48" s="20">
        <v>-1877911</v>
      </c>
      <c r="O48" s="20">
        <v>-1700537</v>
      </c>
      <c r="P48" s="20">
        <v>-578928</v>
      </c>
      <c r="Q48" s="20">
        <v>11944794</v>
      </c>
      <c r="R48" s="20">
        <v>9665329</v>
      </c>
      <c r="S48" s="20"/>
      <c r="T48" s="20"/>
      <c r="U48" s="20"/>
      <c r="V48" s="20"/>
      <c r="W48" s="20">
        <v>-34702621</v>
      </c>
      <c r="X48" s="20">
        <v>-38088108</v>
      </c>
      <c r="Y48" s="20">
        <v>3385487</v>
      </c>
      <c r="Z48" s="47">
        <v>-8.8885670036432369</v>
      </c>
      <c r="AA48" s="22">
        <v>-50784135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-40630765</v>
      </c>
      <c r="D51" s="50">
        <f t="shared" ref="D51:Y51" si="7">SUM(D48:D50)</f>
        <v>0</v>
      </c>
      <c r="E51" s="51">
        <f t="shared" si="7"/>
        <v>-42353359</v>
      </c>
      <c r="F51" s="52">
        <f t="shared" si="7"/>
        <v>-50784135</v>
      </c>
      <c r="G51" s="52">
        <f t="shared" si="7"/>
        <v>-41688215</v>
      </c>
      <c r="H51" s="52">
        <f t="shared" si="7"/>
        <v>-616032</v>
      </c>
      <c r="I51" s="52">
        <f t="shared" si="7"/>
        <v>-185792</v>
      </c>
      <c r="J51" s="52">
        <f t="shared" si="7"/>
        <v>-42490039</v>
      </c>
      <c r="K51" s="52">
        <f t="shared" si="7"/>
        <v>-649444</v>
      </c>
      <c r="L51" s="52">
        <f t="shared" si="7"/>
        <v>-788017</v>
      </c>
      <c r="M51" s="52">
        <f t="shared" si="7"/>
        <v>-440450</v>
      </c>
      <c r="N51" s="52">
        <f t="shared" si="7"/>
        <v>-1877911</v>
      </c>
      <c r="O51" s="52">
        <f t="shared" si="7"/>
        <v>-1700537</v>
      </c>
      <c r="P51" s="52">
        <f t="shared" si="7"/>
        <v>-578928</v>
      </c>
      <c r="Q51" s="52">
        <f t="shared" si="7"/>
        <v>11944794</v>
      </c>
      <c r="R51" s="52">
        <f t="shared" si="7"/>
        <v>9665329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-34702621</v>
      </c>
      <c r="X51" s="52">
        <f t="shared" si="7"/>
        <v>-38088108</v>
      </c>
      <c r="Y51" s="52">
        <f t="shared" si="7"/>
        <v>3385487</v>
      </c>
      <c r="Z51" s="53">
        <f>+IF(X51&lt;&gt;0,+(Y51/X51)*100,0)</f>
        <v>-8.8885670036432369</v>
      </c>
      <c r="AA51" s="54">
        <f>SUM(AA48:AA50)</f>
        <v>-50784135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217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202930718</v>
      </c>
      <c r="D6" s="18"/>
      <c r="E6" s="19">
        <v>37570089</v>
      </c>
      <c r="F6" s="20">
        <v>175763788</v>
      </c>
      <c r="G6" s="20">
        <v>213647443</v>
      </c>
      <c r="H6" s="20">
        <v>478301</v>
      </c>
      <c r="I6" s="20">
        <v>12136220</v>
      </c>
      <c r="J6" s="20">
        <v>226261964</v>
      </c>
      <c r="K6" s="20">
        <v>792163</v>
      </c>
      <c r="L6" s="20">
        <v>-23988797</v>
      </c>
      <c r="M6" s="20">
        <v>20369779</v>
      </c>
      <c r="N6" s="20">
        <v>-2826855</v>
      </c>
      <c r="O6" s="20">
        <v>-998897</v>
      </c>
      <c r="P6" s="20">
        <v>-14716320</v>
      </c>
      <c r="Q6" s="20">
        <v>6398864</v>
      </c>
      <c r="R6" s="20">
        <v>-9316353</v>
      </c>
      <c r="S6" s="20"/>
      <c r="T6" s="20"/>
      <c r="U6" s="20"/>
      <c r="V6" s="20"/>
      <c r="W6" s="20">
        <v>214118756</v>
      </c>
      <c r="X6" s="20">
        <v>181126243</v>
      </c>
      <c r="Y6" s="20">
        <v>32992513</v>
      </c>
      <c r="Z6" s="21">
        <v>18.215203083520041</v>
      </c>
      <c r="AA6" s="22">
        <v>175763788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112781603</v>
      </c>
      <c r="D8" s="18"/>
      <c r="E8" s="19">
        <v>194369825</v>
      </c>
      <c r="F8" s="20">
        <v>149188429</v>
      </c>
      <c r="G8" s="20">
        <v>137110334</v>
      </c>
      <c r="H8" s="20">
        <v>-18355201</v>
      </c>
      <c r="I8" s="20">
        <v>1977567</v>
      </c>
      <c r="J8" s="20">
        <v>120732700</v>
      </c>
      <c r="K8" s="20">
        <v>2120335</v>
      </c>
      <c r="L8" s="20">
        <v>2711863</v>
      </c>
      <c r="M8" s="20">
        <v>1465820</v>
      </c>
      <c r="N8" s="20">
        <v>6298018</v>
      </c>
      <c r="O8" s="20">
        <v>1900203</v>
      </c>
      <c r="P8" s="20">
        <v>3577452</v>
      </c>
      <c r="Q8" s="20">
        <v>1323323</v>
      </c>
      <c r="R8" s="20">
        <v>6800978</v>
      </c>
      <c r="S8" s="20"/>
      <c r="T8" s="20"/>
      <c r="U8" s="20"/>
      <c r="V8" s="20"/>
      <c r="W8" s="20">
        <v>133831696</v>
      </c>
      <c r="X8" s="20">
        <v>137496524</v>
      </c>
      <c r="Y8" s="20">
        <v>-3664828</v>
      </c>
      <c r="Z8" s="21">
        <v>-2.6653968357774631</v>
      </c>
      <c r="AA8" s="22">
        <v>149188429</v>
      </c>
    </row>
    <row r="9" spans="1:27" x14ac:dyDescent="0.25">
      <c r="A9" s="23" t="s">
        <v>38</v>
      </c>
      <c r="B9" s="17" t="s">
        <v>33</v>
      </c>
      <c r="C9" s="18">
        <v>-27916</v>
      </c>
      <c r="D9" s="18"/>
      <c r="E9" s="19"/>
      <c r="F9" s="20">
        <v>-27916</v>
      </c>
      <c r="G9" s="20">
        <v>-27916</v>
      </c>
      <c r="H9" s="20">
        <v>-40</v>
      </c>
      <c r="I9" s="20">
        <v>-138</v>
      </c>
      <c r="J9" s="20">
        <v>-28094</v>
      </c>
      <c r="K9" s="20">
        <v>-1054</v>
      </c>
      <c r="L9" s="20">
        <v>-1271</v>
      </c>
      <c r="M9" s="20">
        <v>-1043</v>
      </c>
      <c r="N9" s="20">
        <v>-3368</v>
      </c>
      <c r="O9" s="20">
        <v>-880</v>
      </c>
      <c r="P9" s="20">
        <v>-9078</v>
      </c>
      <c r="Q9" s="20">
        <v>-2250</v>
      </c>
      <c r="R9" s="20">
        <v>-12208</v>
      </c>
      <c r="S9" s="20"/>
      <c r="T9" s="20"/>
      <c r="U9" s="20"/>
      <c r="V9" s="20"/>
      <c r="W9" s="20">
        <v>-43670</v>
      </c>
      <c r="X9" s="20">
        <v>-27916</v>
      </c>
      <c r="Y9" s="20">
        <v>-15754</v>
      </c>
      <c r="Z9" s="21">
        <v>56.433586473706832</v>
      </c>
      <c r="AA9" s="22">
        <v>-27916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-14222584</v>
      </c>
      <c r="D11" s="18"/>
      <c r="E11" s="19">
        <v>-1851917</v>
      </c>
      <c r="F11" s="20">
        <v>-12507724</v>
      </c>
      <c r="G11" s="20">
        <v>-13717709</v>
      </c>
      <c r="H11" s="20">
        <v>-930979</v>
      </c>
      <c r="I11" s="20">
        <v>304864</v>
      </c>
      <c r="J11" s="20">
        <v>-14343824</v>
      </c>
      <c r="K11" s="20">
        <v>518550</v>
      </c>
      <c r="L11" s="20">
        <v>2641538</v>
      </c>
      <c r="M11" s="20">
        <v>1641200</v>
      </c>
      <c r="N11" s="20">
        <v>4801288</v>
      </c>
      <c r="O11" s="20">
        <v>-1011307</v>
      </c>
      <c r="P11" s="20">
        <v>-56993</v>
      </c>
      <c r="Q11" s="20">
        <v>-1585270</v>
      </c>
      <c r="R11" s="20">
        <v>-2653570</v>
      </c>
      <c r="S11" s="20"/>
      <c r="T11" s="20"/>
      <c r="U11" s="20"/>
      <c r="V11" s="20"/>
      <c r="W11" s="20">
        <v>-12196106</v>
      </c>
      <c r="X11" s="20">
        <v>-12936432</v>
      </c>
      <c r="Y11" s="20">
        <v>740326</v>
      </c>
      <c r="Z11" s="21">
        <v>-5.7227989912519925</v>
      </c>
      <c r="AA11" s="22">
        <v>-12507724</v>
      </c>
    </row>
    <row r="12" spans="1:27" x14ac:dyDescent="0.25">
      <c r="A12" s="23" t="s">
        <v>41</v>
      </c>
      <c r="B12" s="17" t="s">
        <v>33</v>
      </c>
      <c r="C12" s="18">
        <v>146348</v>
      </c>
      <c r="D12" s="18"/>
      <c r="E12" s="19">
        <v>146348</v>
      </c>
      <c r="F12" s="20">
        <v>146348</v>
      </c>
      <c r="G12" s="24">
        <v>146348</v>
      </c>
      <c r="H12" s="24"/>
      <c r="I12" s="24"/>
      <c r="J12" s="20">
        <v>146348</v>
      </c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>
        <v>146348</v>
      </c>
      <c r="X12" s="20">
        <v>146348</v>
      </c>
      <c r="Y12" s="24"/>
      <c r="Z12" s="25"/>
      <c r="AA12" s="26">
        <v>146348</v>
      </c>
    </row>
    <row r="13" spans="1:27" x14ac:dyDescent="0.25">
      <c r="A13" s="23" t="s">
        <v>42</v>
      </c>
      <c r="B13" s="17" t="s">
        <v>33</v>
      </c>
      <c r="C13" s="18">
        <v>-1264688</v>
      </c>
      <c r="D13" s="18"/>
      <c r="E13" s="19">
        <v>40886810</v>
      </c>
      <c r="F13" s="20">
        <v>-1264688</v>
      </c>
      <c r="G13" s="20">
        <v>-1264688</v>
      </c>
      <c r="H13" s="20"/>
      <c r="I13" s="20"/>
      <c r="J13" s="20">
        <v>-1264688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-1264688</v>
      </c>
      <c r="X13" s="20">
        <v>-1264688</v>
      </c>
      <c r="Y13" s="20"/>
      <c r="Z13" s="21"/>
      <c r="AA13" s="22">
        <v>-1264688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300343481</v>
      </c>
      <c r="D14" s="29">
        <f>SUM(D6:D13)</f>
        <v>0</v>
      </c>
      <c r="E14" s="30">
        <f t="shared" si="0"/>
        <v>271121155</v>
      </c>
      <c r="F14" s="31">
        <f t="shared" si="0"/>
        <v>311298237</v>
      </c>
      <c r="G14" s="31">
        <f t="shared" si="0"/>
        <v>335893812</v>
      </c>
      <c r="H14" s="31">
        <f t="shared" si="0"/>
        <v>-18807919</v>
      </c>
      <c r="I14" s="31">
        <f t="shared" si="0"/>
        <v>14418513</v>
      </c>
      <c r="J14" s="31">
        <f t="shared" si="0"/>
        <v>331504406</v>
      </c>
      <c r="K14" s="31">
        <f t="shared" si="0"/>
        <v>3429994</v>
      </c>
      <c r="L14" s="31">
        <f t="shared" si="0"/>
        <v>-18636667</v>
      </c>
      <c r="M14" s="31">
        <f t="shared" si="0"/>
        <v>23475756</v>
      </c>
      <c r="N14" s="31">
        <f t="shared" si="0"/>
        <v>8269083</v>
      </c>
      <c r="O14" s="31">
        <f t="shared" si="0"/>
        <v>-110881</v>
      </c>
      <c r="P14" s="31">
        <f t="shared" si="0"/>
        <v>-11204939</v>
      </c>
      <c r="Q14" s="31">
        <f t="shared" si="0"/>
        <v>6134667</v>
      </c>
      <c r="R14" s="31">
        <f t="shared" si="0"/>
        <v>-5181153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334592336</v>
      </c>
      <c r="X14" s="31">
        <f t="shared" si="0"/>
        <v>304540079</v>
      </c>
      <c r="Y14" s="31">
        <f t="shared" si="0"/>
        <v>30052257</v>
      </c>
      <c r="Z14" s="32">
        <f>+IF(X14&lt;&gt;0,+(Y14/X14)*100,0)</f>
        <v>9.8680794654945885</v>
      </c>
      <c r="AA14" s="33">
        <f>SUM(AA6:AA13)</f>
        <v>311298237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64150516</v>
      </c>
      <c r="D18" s="18"/>
      <c r="E18" s="19">
        <v>98193000</v>
      </c>
      <c r="F18" s="20">
        <v>96311564</v>
      </c>
      <c r="G18" s="24">
        <v>59458659</v>
      </c>
      <c r="H18" s="24">
        <v>5184027</v>
      </c>
      <c r="I18" s="24">
        <v>-316275</v>
      </c>
      <c r="J18" s="20">
        <v>64326411</v>
      </c>
      <c r="K18" s="24">
        <v>1175454</v>
      </c>
      <c r="L18" s="24">
        <v>9526944</v>
      </c>
      <c r="M18" s="20">
        <v>2371905</v>
      </c>
      <c r="N18" s="24">
        <v>13074303</v>
      </c>
      <c r="O18" s="24">
        <v>1467135</v>
      </c>
      <c r="P18" s="24">
        <v>4726797</v>
      </c>
      <c r="Q18" s="20">
        <v>3107297</v>
      </c>
      <c r="R18" s="24">
        <v>9301229</v>
      </c>
      <c r="S18" s="24"/>
      <c r="T18" s="20"/>
      <c r="U18" s="24"/>
      <c r="V18" s="24"/>
      <c r="W18" s="24">
        <v>86701943</v>
      </c>
      <c r="X18" s="20">
        <v>87830639</v>
      </c>
      <c r="Y18" s="24">
        <v>-1128696</v>
      </c>
      <c r="Z18" s="25">
        <v>-1.2850823048207585</v>
      </c>
      <c r="AA18" s="26">
        <v>96311564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64150516</v>
      </c>
      <c r="D26" s="29">
        <f t="shared" ref="D26:Y26" si="1">SUM(D16:D25)</f>
        <v>0</v>
      </c>
      <c r="E26" s="35">
        <f t="shared" si="1"/>
        <v>98193000</v>
      </c>
      <c r="F26" s="36">
        <f t="shared" si="1"/>
        <v>96311564</v>
      </c>
      <c r="G26" s="36">
        <f t="shared" si="1"/>
        <v>59458659</v>
      </c>
      <c r="H26" s="36">
        <f t="shared" si="1"/>
        <v>5184027</v>
      </c>
      <c r="I26" s="36">
        <f t="shared" si="1"/>
        <v>-316275</v>
      </c>
      <c r="J26" s="36">
        <f t="shared" si="1"/>
        <v>64326411</v>
      </c>
      <c r="K26" s="36">
        <f t="shared" si="1"/>
        <v>1175454</v>
      </c>
      <c r="L26" s="36">
        <f t="shared" si="1"/>
        <v>9526944</v>
      </c>
      <c r="M26" s="36">
        <f t="shared" si="1"/>
        <v>2371905</v>
      </c>
      <c r="N26" s="36">
        <f t="shared" si="1"/>
        <v>13074303</v>
      </c>
      <c r="O26" s="36">
        <f t="shared" si="1"/>
        <v>1467135</v>
      </c>
      <c r="P26" s="36">
        <f t="shared" si="1"/>
        <v>4726797</v>
      </c>
      <c r="Q26" s="36">
        <f t="shared" si="1"/>
        <v>3107297</v>
      </c>
      <c r="R26" s="36">
        <f t="shared" si="1"/>
        <v>9301229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86701943</v>
      </c>
      <c r="X26" s="36">
        <f t="shared" si="1"/>
        <v>87830639</v>
      </c>
      <c r="Y26" s="36">
        <f t="shared" si="1"/>
        <v>-1128696</v>
      </c>
      <c r="Z26" s="37">
        <f>+IF(X26&lt;&gt;0,+(Y26/X26)*100,0)</f>
        <v>-1.2850823048207585</v>
      </c>
      <c r="AA26" s="38">
        <f>SUM(AA16:AA25)</f>
        <v>96311564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364493997</v>
      </c>
      <c r="D27" s="29">
        <f>+D14+D26</f>
        <v>0</v>
      </c>
      <c r="E27" s="30">
        <f t="shared" si="2"/>
        <v>369314155</v>
      </c>
      <c r="F27" s="31">
        <f t="shared" si="2"/>
        <v>407609801</v>
      </c>
      <c r="G27" s="31">
        <f t="shared" si="2"/>
        <v>395352471</v>
      </c>
      <c r="H27" s="31">
        <f t="shared" si="2"/>
        <v>-13623892</v>
      </c>
      <c r="I27" s="31">
        <f t="shared" si="2"/>
        <v>14102238</v>
      </c>
      <c r="J27" s="31">
        <f t="shared" si="2"/>
        <v>395830817</v>
      </c>
      <c r="K27" s="31">
        <f t="shared" si="2"/>
        <v>4605448</v>
      </c>
      <c r="L27" s="31">
        <f t="shared" si="2"/>
        <v>-9109723</v>
      </c>
      <c r="M27" s="31">
        <f t="shared" si="2"/>
        <v>25847661</v>
      </c>
      <c r="N27" s="31">
        <f t="shared" si="2"/>
        <v>21343386</v>
      </c>
      <c r="O27" s="31">
        <f t="shared" si="2"/>
        <v>1356254</v>
      </c>
      <c r="P27" s="31">
        <f t="shared" si="2"/>
        <v>-6478142</v>
      </c>
      <c r="Q27" s="31">
        <f t="shared" si="2"/>
        <v>9241964</v>
      </c>
      <c r="R27" s="31">
        <f t="shared" si="2"/>
        <v>4120076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421294279</v>
      </c>
      <c r="X27" s="31">
        <f t="shared" si="2"/>
        <v>392370718</v>
      </c>
      <c r="Y27" s="31">
        <f t="shared" si="2"/>
        <v>28923561</v>
      </c>
      <c r="Z27" s="32">
        <f>+IF(X27&lt;&gt;0,+(Y27/X27)*100,0)</f>
        <v>7.3714881547302422</v>
      </c>
      <c r="AA27" s="33">
        <f>+AA14+AA26</f>
        <v>407609801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-464715</v>
      </c>
      <c r="D32" s="18"/>
      <c r="E32" s="19">
        <v>-324502</v>
      </c>
      <c r="F32" s="20">
        <v>-464714</v>
      </c>
      <c r="G32" s="20">
        <v>-467037</v>
      </c>
      <c r="H32" s="20">
        <v>-3412</v>
      </c>
      <c r="I32" s="20">
        <v>-5747</v>
      </c>
      <c r="J32" s="20">
        <v>-476196</v>
      </c>
      <c r="K32" s="20">
        <v>-3333</v>
      </c>
      <c r="L32" s="20">
        <v>-1286</v>
      </c>
      <c r="M32" s="20">
        <v>-2905</v>
      </c>
      <c r="N32" s="20">
        <v>-7524</v>
      </c>
      <c r="O32" s="20">
        <v>-3567</v>
      </c>
      <c r="P32" s="20">
        <v>-8273</v>
      </c>
      <c r="Q32" s="20">
        <v>-1046816</v>
      </c>
      <c r="R32" s="20">
        <v>-1058656</v>
      </c>
      <c r="S32" s="20"/>
      <c r="T32" s="20"/>
      <c r="U32" s="20"/>
      <c r="V32" s="20"/>
      <c r="W32" s="20">
        <v>-1542376</v>
      </c>
      <c r="X32" s="20">
        <v>-464714</v>
      </c>
      <c r="Y32" s="20">
        <v>-1077662</v>
      </c>
      <c r="Z32" s="21">
        <v>231.89789849240609</v>
      </c>
      <c r="AA32" s="22">
        <v>-464714</v>
      </c>
    </row>
    <row r="33" spans="1:27" x14ac:dyDescent="0.25">
      <c r="A33" s="23" t="s">
        <v>61</v>
      </c>
      <c r="B33" s="17" t="s">
        <v>33</v>
      </c>
      <c r="C33" s="18">
        <v>-18353653</v>
      </c>
      <c r="D33" s="18"/>
      <c r="E33" s="19">
        <v>-573738368</v>
      </c>
      <c r="F33" s="20">
        <v>-31972084</v>
      </c>
      <c r="G33" s="20">
        <v>-37648569</v>
      </c>
      <c r="H33" s="20">
        <v>1011664</v>
      </c>
      <c r="I33" s="20">
        <v>-619991</v>
      </c>
      <c r="J33" s="20">
        <v>-37256896</v>
      </c>
      <c r="K33" s="20">
        <v>7755886</v>
      </c>
      <c r="L33" s="20">
        <v>-7049285</v>
      </c>
      <c r="M33" s="20">
        <v>3166301</v>
      </c>
      <c r="N33" s="20">
        <v>3872902</v>
      </c>
      <c r="O33" s="20">
        <v>-2564300</v>
      </c>
      <c r="P33" s="20">
        <v>655493</v>
      </c>
      <c r="Q33" s="20">
        <v>28485</v>
      </c>
      <c r="R33" s="20">
        <v>-1880322</v>
      </c>
      <c r="S33" s="20"/>
      <c r="T33" s="20"/>
      <c r="U33" s="20"/>
      <c r="V33" s="20"/>
      <c r="W33" s="20">
        <v>-35264316</v>
      </c>
      <c r="X33" s="20">
        <v>-27636635</v>
      </c>
      <c r="Y33" s="20">
        <v>-7627681</v>
      </c>
      <c r="Z33" s="21">
        <v>27.599890507654063</v>
      </c>
      <c r="AA33" s="22">
        <v>-31972084</v>
      </c>
    </row>
    <row r="34" spans="1:27" x14ac:dyDescent="0.25">
      <c r="A34" s="23" t="s">
        <v>62</v>
      </c>
      <c r="B34" s="17" t="s">
        <v>33</v>
      </c>
      <c r="C34" s="18">
        <v>1278118</v>
      </c>
      <c r="D34" s="18"/>
      <c r="E34" s="19"/>
      <c r="F34" s="20">
        <v>1278118</v>
      </c>
      <c r="G34" s="20">
        <v>18508643</v>
      </c>
      <c r="H34" s="20">
        <v>-373566</v>
      </c>
      <c r="I34" s="20">
        <v>-1314265</v>
      </c>
      <c r="J34" s="20">
        <v>16820812</v>
      </c>
      <c r="K34" s="20">
        <v>-1672970</v>
      </c>
      <c r="L34" s="20">
        <v>-8540077</v>
      </c>
      <c r="M34" s="20">
        <v>8798111</v>
      </c>
      <c r="N34" s="20">
        <v>-1414936</v>
      </c>
      <c r="O34" s="20">
        <v>-1842633</v>
      </c>
      <c r="P34" s="20">
        <v>-5115510</v>
      </c>
      <c r="Q34" s="20">
        <v>3411842</v>
      </c>
      <c r="R34" s="20">
        <v>-3546301</v>
      </c>
      <c r="S34" s="20"/>
      <c r="T34" s="20"/>
      <c r="U34" s="20"/>
      <c r="V34" s="20"/>
      <c r="W34" s="20">
        <v>11859575</v>
      </c>
      <c r="X34" s="20">
        <v>1278118</v>
      </c>
      <c r="Y34" s="20">
        <v>10581457</v>
      </c>
      <c r="Z34" s="21">
        <v>827.89359041966395</v>
      </c>
      <c r="AA34" s="22">
        <v>1278118</v>
      </c>
    </row>
    <row r="35" spans="1:27" x14ac:dyDescent="0.25">
      <c r="A35" s="23" t="s">
        <v>63</v>
      </c>
      <c r="B35" s="17" t="s">
        <v>33</v>
      </c>
      <c r="C35" s="18"/>
      <c r="D35" s="18"/>
      <c r="E35" s="19">
        <v>270752</v>
      </c>
      <c r="F35" s="20">
        <v>128251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96192</v>
      </c>
      <c r="Y35" s="20">
        <v>-96192</v>
      </c>
      <c r="Z35" s="21">
        <v>-100</v>
      </c>
      <c r="AA35" s="22">
        <v>128251</v>
      </c>
    </row>
    <row r="36" spans="1:27" x14ac:dyDescent="0.25">
      <c r="A36" s="23" t="s">
        <v>64</v>
      </c>
      <c r="B36" s="17" t="s">
        <v>33</v>
      </c>
      <c r="C36" s="18">
        <v>-2842231</v>
      </c>
      <c r="D36" s="18"/>
      <c r="E36" s="19">
        <v>63113693</v>
      </c>
      <c r="F36" s="20">
        <v>45012254</v>
      </c>
      <c r="G36" s="20">
        <v>-2842231</v>
      </c>
      <c r="H36" s="20"/>
      <c r="I36" s="20"/>
      <c r="J36" s="20">
        <v>-2842231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-2842231</v>
      </c>
      <c r="X36" s="20">
        <v>33048635</v>
      </c>
      <c r="Y36" s="20">
        <v>-35890866</v>
      </c>
      <c r="Z36" s="21">
        <v>-108.60014642057077</v>
      </c>
      <c r="AA36" s="22">
        <v>45012254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-20382481</v>
      </c>
      <c r="D38" s="29">
        <f t="shared" ref="D38:Y38" si="3">SUM(D30:D37)</f>
        <v>0</v>
      </c>
      <c r="E38" s="30">
        <f t="shared" si="3"/>
        <v>-510678425</v>
      </c>
      <c r="F38" s="31">
        <f t="shared" si="3"/>
        <v>13981825</v>
      </c>
      <c r="G38" s="31">
        <f t="shared" si="3"/>
        <v>-22449194</v>
      </c>
      <c r="H38" s="31">
        <f t="shared" si="3"/>
        <v>634686</v>
      </c>
      <c r="I38" s="31">
        <f t="shared" si="3"/>
        <v>-1940003</v>
      </c>
      <c r="J38" s="31">
        <f t="shared" si="3"/>
        <v>-23754511</v>
      </c>
      <c r="K38" s="31">
        <f t="shared" si="3"/>
        <v>6079583</v>
      </c>
      <c r="L38" s="31">
        <f t="shared" si="3"/>
        <v>-15590648</v>
      </c>
      <c r="M38" s="31">
        <f t="shared" si="3"/>
        <v>11961507</v>
      </c>
      <c r="N38" s="31">
        <f t="shared" si="3"/>
        <v>2450442</v>
      </c>
      <c r="O38" s="31">
        <f t="shared" si="3"/>
        <v>-4410500</v>
      </c>
      <c r="P38" s="31">
        <f t="shared" si="3"/>
        <v>-4468290</v>
      </c>
      <c r="Q38" s="31">
        <f t="shared" si="3"/>
        <v>2393511</v>
      </c>
      <c r="R38" s="31">
        <f t="shared" si="3"/>
        <v>-6485279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-27789348</v>
      </c>
      <c r="X38" s="31">
        <f t="shared" si="3"/>
        <v>6321596</v>
      </c>
      <c r="Y38" s="31">
        <f t="shared" si="3"/>
        <v>-34110944</v>
      </c>
      <c r="Z38" s="32">
        <f>+IF(X38&lt;&gt;0,+(Y38/X38)*100,0)</f>
        <v>-539.59386205635406</v>
      </c>
      <c r="AA38" s="33">
        <f>SUM(AA30:AA37)</f>
        <v>13981825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139607168</v>
      </c>
      <c r="D41" s="18"/>
      <c r="E41" s="19">
        <v>10052733</v>
      </c>
      <c r="F41" s="20">
        <v>139607168</v>
      </c>
      <c r="G41" s="20">
        <v>139607168</v>
      </c>
      <c r="H41" s="20"/>
      <c r="I41" s="20"/>
      <c r="J41" s="20">
        <v>139607168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139607168</v>
      </c>
      <c r="X41" s="20">
        <v>139607168</v>
      </c>
      <c r="Y41" s="20"/>
      <c r="Z41" s="21"/>
      <c r="AA41" s="22">
        <v>139607168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139607168</v>
      </c>
      <c r="D44" s="29">
        <f t="shared" ref="D44:Y44" si="4">SUM(D40:D43)</f>
        <v>0</v>
      </c>
      <c r="E44" s="35">
        <f t="shared" si="4"/>
        <v>10052733</v>
      </c>
      <c r="F44" s="36">
        <f t="shared" si="4"/>
        <v>139607168</v>
      </c>
      <c r="G44" s="36">
        <f t="shared" si="4"/>
        <v>139607168</v>
      </c>
      <c r="H44" s="36">
        <f t="shared" si="4"/>
        <v>0</v>
      </c>
      <c r="I44" s="36">
        <f t="shared" si="4"/>
        <v>0</v>
      </c>
      <c r="J44" s="36">
        <f t="shared" si="4"/>
        <v>139607168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139607168</v>
      </c>
      <c r="X44" s="36">
        <f t="shared" si="4"/>
        <v>139607168</v>
      </c>
      <c r="Y44" s="36">
        <f t="shared" si="4"/>
        <v>0</v>
      </c>
      <c r="Z44" s="37">
        <f>+IF(X44&lt;&gt;0,+(Y44/X44)*100,0)</f>
        <v>0</v>
      </c>
      <c r="AA44" s="38">
        <f>SUM(AA40:AA43)</f>
        <v>139607168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119224687</v>
      </c>
      <c r="D45" s="29">
        <f>+D38+D44</f>
        <v>0</v>
      </c>
      <c r="E45" s="30">
        <f t="shared" si="5"/>
        <v>-500625692</v>
      </c>
      <c r="F45" s="31">
        <f t="shared" si="5"/>
        <v>153588993</v>
      </c>
      <c r="G45" s="31">
        <f t="shared" si="5"/>
        <v>117157974</v>
      </c>
      <c r="H45" s="31">
        <f t="shared" si="5"/>
        <v>634686</v>
      </c>
      <c r="I45" s="31">
        <f t="shared" si="5"/>
        <v>-1940003</v>
      </c>
      <c r="J45" s="31">
        <f t="shared" si="5"/>
        <v>115852657</v>
      </c>
      <c r="K45" s="31">
        <f t="shared" si="5"/>
        <v>6079583</v>
      </c>
      <c r="L45" s="31">
        <f t="shared" si="5"/>
        <v>-15590648</v>
      </c>
      <c r="M45" s="31">
        <f t="shared" si="5"/>
        <v>11961507</v>
      </c>
      <c r="N45" s="31">
        <f t="shared" si="5"/>
        <v>2450442</v>
      </c>
      <c r="O45" s="31">
        <f t="shared" si="5"/>
        <v>-4410500</v>
      </c>
      <c r="P45" s="31">
        <f t="shared" si="5"/>
        <v>-4468290</v>
      </c>
      <c r="Q45" s="31">
        <f t="shared" si="5"/>
        <v>2393511</v>
      </c>
      <c r="R45" s="31">
        <f t="shared" si="5"/>
        <v>-6485279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111817820</v>
      </c>
      <c r="X45" s="31">
        <f t="shared" si="5"/>
        <v>145928764</v>
      </c>
      <c r="Y45" s="31">
        <f t="shared" si="5"/>
        <v>-34110944</v>
      </c>
      <c r="Z45" s="32">
        <f>+IF(X45&lt;&gt;0,+(Y45/X45)*100,0)</f>
        <v>-23.375065384642056</v>
      </c>
      <c r="AA45" s="33">
        <f>+AA38+AA44</f>
        <v>153588993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245269310</v>
      </c>
      <c r="D46" s="42">
        <f t="shared" si="6"/>
        <v>0</v>
      </c>
      <c r="E46" s="43">
        <f t="shared" si="6"/>
        <v>869939847</v>
      </c>
      <c r="F46" s="44">
        <f t="shared" si="6"/>
        <v>254020808</v>
      </c>
      <c r="G46" s="44">
        <f t="shared" si="6"/>
        <v>278194497</v>
      </c>
      <c r="H46" s="44">
        <f t="shared" si="6"/>
        <v>-14258578</v>
      </c>
      <c r="I46" s="44">
        <f t="shared" si="6"/>
        <v>16042241</v>
      </c>
      <c r="J46" s="44">
        <f t="shared" si="6"/>
        <v>279978160</v>
      </c>
      <c r="K46" s="44">
        <f t="shared" si="6"/>
        <v>-1474135</v>
      </c>
      <c r="L46" s="44">
        <f t="shared" si="6"/>
        <v>6480925</v>
      </c>
      <c r="M46" s="44">
        <f t="shared" si="6"/>
        <v>13886154</v>
      </c>
      <c r="N46" s="44">
        <f t="shared" si="6"/>
        <v>18892944</v>
      </c>
      <c r="O46" s="44">
        <f t="shared" si="6"/>
        <v>5766754</v>
      </c>
      <c r="P46" s="44">
        <f t="shared" si="6"/>
        <v>-2009852</v>
      </c>
      <c r="Q46" s="44">
        <f t="shared" si="6"/>
        <v>6848453</v>
      </c>
      <c r="R46" s="44">
        <f t="shared" si="6"/>
        <v>10605355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309476459</v>
      </c>
      <c r="X46" s="44">
        <f t="shared" si="6"/>
        <v>246441954</v>
      </c>
      <c r="Y46" s="44">
        <f t="shared" si="6"/>
        <v>63034505</v>
      </c>
      <c r="Z46" s="45">
        <f>+IF(X46&lt;&gt;0,+(Y46/X46)*100,0)</f>
        <v>25.577830388408625</v>
      </c>
      <c r="AA46" s="46">
        <f>+AA27-AA45</f>
        <v>254020808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5537972</v>
      </c>
      <c r="D48" s="18"/>
      <c r="E48" s="19">
        <v>-329574134</v>
      </c>
      <c r="F48" s="20">
        <v>13859886</v>
      </c>
      <c r="G48" s="20">
        <v>20211194</v>
      </c>
      <c r="H48" s="20">
        <v>-8665543</v>
      </c>
      <c r="I48" s="20">
        <v>9038849</v>
      </c>
      <c r="J48" s="20">
        <v>20584500</v>
      </c>
      <c r="K48" s="20">
        <v>-7775481</v>
      </c>
      <c r="L48" s="20">
        <v>3763614</v>
      </c>
      <c r="M48" s="20">
        <v>9606315</v>
      </c>
      <c r="N48" s="20">
        <v>5594448</v>
      </c>
      <c r="O48" s="20">
        <v>-575527</v>
      </c>
      <c r="P48" s="20">
        <v>-4956010</v>
      </c>
      <c r="Q48" s="20">
        <v>663213</v>
      </c>
      <c r="R48" s="20">
        <v>-4868324</v>
      </c>
      <c r="S48" s="20"/>
      <c r="T48" s="20"/>
      <c r="U48" s="20"/>
      <c r="V48" s="20"/>
      <c r="W48" s="20">
        <v>21310624</v>
      </c>
      <c r="X48" s="20">
        <v>6280705</v>
      </c>
      <c r="Y48" s="20">
        <v>15029919</v>
      </c>
      <c r="Z48" s="47">
        <v>239.30305594674485</v>
      </c>
      <c r="AA48" s="22">
        <v>13859886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5537972</v>
      </c>
      <c r="D51" s="50">
        <f t="shared" ref="D51:Y51" si="7">SUM(D48:D50)</f>
        <v>0</v>
      </c>
      <c r="E51" s="51">
        <f t="shared" si="7"/>
        <v>-329574134</v>
      </c>
      <c r="F51" s="52">
        <f t="shared" si="7"/>
        <v>13859886</v>
      </c>
      <c r="G51" s="52">
        <f t="shared" si="7"/>
        <v>20211194</v>
      </c>
      <c r="H51" s="52">
        <f t="shared" si="7"/>
        <v>-8665543</v>
      </c>
      <c r="I51" s="52">
        <f t="shared" si="7"/>
        <v>9038849</v>
      </c>
      <c r="J51" s="52">
        <f t="shared" si="7"/>
        <v>20584500</v>
      </c>
      <c r="K51" s="52">
        <f t="shared" si="7"/>
        <v>-7775481</v>
      </c>
      <c r="L51" s="52">
        <f t="shared" si="7"/>
        <v>3763614</v>
      </c>
      <c r="M51" s="52">
        <f t="shared" si="7"/>
        <v>9606315</v>
      </c>
      <c r="N51" s="52">
        <f t="shared" si="7"/>
        <v>5594448</v>
      </c>
      <c r="O51" s="52">
        <f t="shared" si="7"/>
        <v>-575527</v>
      </c>
      <c r="P51" s="52">
        <f t="shared" si="7"/>
        <v>-4956010</v>
      </c>
      <c r="Q51" s="52">
        <f t="shared" si="7"/>
        <v>663213</v>
      </c>
      <c r="R51" s="52">
        <f t="shared" si="7"/>
        <v>-4868324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21310624</v>
      </c>
      <c r="X51" s="52">
        <f t="shared" si="7"/>
        <v>6280705</v>
      </c>
      <c r="Y51" s="52">
        <f t="shared" si="7"/>
        <v>15029919</v>
      </c>
      <c r="Z51" s="53">
        <f>+IF(X51&lt;&gt;0,+(Y51/X51)*100,0)</f>
        <v>239.30305594674485</v>
      </c>
      <c r="AA51" s="54">
        <f>SUM(AA48:AA50)</f>
        <v>13859886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218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2582438</v>
      </c>
      <c r="D8" s="18"/>
      <c r="E8" s="19">
        <v>12701580</v>
      </c>
      <c r="F8" s="20">
        <v>12701580</v>
      </c>
      <c r="G8" s="20">
        <v>11579446</v>
      </c>
      <c r="H8" s="20">
        <v>-7386089</v>
      </c>
      <c r="I8" s="20">
        <v>785117</v>
      </c>
      <c r="J8" s="20">
        <v>4978474</v>
      </c>
      <c r="K8" s="20">
        <v>887124</v>
      </c>
      <c r="L8" s="20">
        <v>728042</v>
      </c>
      <c r="M8" s="20">
        <v>908427</v>
      </c>
      <c r="N8" s="20">
        <v>2523593</v>
      </c>
      <c r="O8" s="20">
        <v>840051</v>
      </c>
      <c r="P8" s="20">
        <v>986649</v>
      </c>
      <c r="Q8" s="20">
        <v>946145</v>
      </c>
      <c r="R8" s="20">
        <v>2772845</v>
      </c>
      <c r="S8" s="20"/>
      <c r="T8" s="20"/>
      <c r="U8" s="20"/>
      <c r="V8" s="20"/>
      <c r="W8" s="20">
        <v>10274912</v>
      </c>
      <c r="X8" s="20">
        <v>9526212</v>
      </c>
      <c r="Y8" s="20">
        <v>748700</v>
      </c>
      <c r="Z8" s="21">
        <v>7.8593673959806907</v>
      </c>
      <c r="AA8" s="22">
        <v>12701580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2582438</v>
      </c>
      <c r="D14" s="29">
        <f>SUM(D6:D13)</f>
        <v>0</v>
      </c>
      <c r="E14" s="30">
        <f t="shared" si="0"/>
        <v>12701580</v>
      </c>
      <c r="F14" s="31">
        <f t="shared" si="0"/>
        <v>12701580</v>
      </c>
      <c r="G14" s="31">
        <f t="shared" si="0"/>
        <v>11579446</v>
      </c>
      <c r="H14" s="31">
        <f t="shared" si="0"/>
        <v>-7386089</v>
      </c>
      <c r="I14" s="31">
        <f t="shared" si="0"/>
        <v>785117</v>
      </c>
      <c r="J14" s="31">
        <f t="shared" si="0"/>
        <v>4978474</v>
      </c>
      <c r="K14" s="31">
        <f t="shared" si="0"/>
        <v>887124</v>
      </c>
      <c r="L14" s="31">
        <f t="shared" si="0"/>
        <v>728042</v>
      </c>
      <c r="M14" s="31">
        <f t="shared" si="0"/>
        <v>908427</v>
      </c>
      <c r="N14" s="31">
        <f t="shared" si="0"/>
        <v>2523593</v>
      </c>
      <c r="O14" s="31">
        <f t="shared" si="0"/>
        <v>840051</v>
      </c>
      <c r="P14" s="31">
        <f t="shared" si="0"/>
        <v>986649</v>
      </c>
      <c r="Q14" s="31">
        <f t="shared" si="0"/>
        <v>946145</v>
      </c>
      <c r="R14" s="31">
        <f t="shared" si="0"/>
        <v>2772845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10274912</v>
      </c>
      <c r="X14" s="31">
        <f t="shared" si="0"/>
        <v>9526212</v>
      </c>
      <c r="Y14" s="31">
        <f t="shared" si="0"/>
        <v>748700</v>
      </c>
      <c r="Z14" s="32">
        <f>+IF(X14&lt;&gt;0,+(Y14/X14)*100,0)</f>
        <v>7.8593673959806907</v>
      </c>
      <c r="AA14" s="33">
        <f>SUM(AA6:AA13)</f>
        <v>12701580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-1169468</v>
      </c>
      <c r="D18" s="18"/>
      <c r="E18" s="19">
        <v>21430595</v>
      </c>
      <c r="F18" s="20">
        <v>18430595</v>
      </c>
      <c r="G18" s="24">
        <v>3168747</v>
      </c>
      <c r="H18" s="24">
        <v>-4338215</v>
      </c>
      <c r="I18" s="24"/>
      <c r="J18" s="20">
        <v>-1169468</v>
      </c>
      <c r="K18" s="24">
        <v>1269296</v>
      </c>
      <c r="L18" s="24">
        <v>436185</v>
      </c>
      <c r="M18" s="20"/>
      <c r="N18" s="24">
        <v>1705481</v>
      </c>
      <c r="O18" s="24"/>
      <c r="P18" s="24"/>
      <c r="Q18" s="20">
        <v>63223</v>
      </c>
      <c r="R18" s="24">
        <v>63223</v>
      </c>
      <c r="S18" s="24"/>
      <c r="T18" s="20"/>
      <c r="U18" s="24"/>
      <c r="V18" s="24"/>
      <c r="W18" s="24">
        <v>599236</v>
      </c>
      <c r="X18" s="20">
        <v>14872974</v>
      </c>
      <c r="Y18" s="24">
        <v>-14273738</v>
      </c>
      <c r="Z18" s="25">
        <v>-95.970973928953285</v>
      </c>
      <c r="AA18" s="26">
        <v>18430595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-1169468</v>
      </c>
      <c r="D26" s="29">
        <f t="shared" ref="D26:Y26" si="1">SUM(D16:D25)</f>
        <v>0</v>
      </c>
      <c r="E26" s="35">
        <f t="shared" si="1"/>
        <v>21430595</v>
      </c>
      <c r="F26" s="36">
        <f t="shared" si="1"/>
        <v>18430595</v>
      </c>
      <c r="G26" s="36">
        <f t="shared" si="1"/>
        <v>3168747</v>
      </c>
      <c r="H26" s="36">
        <f t="shared" si="1"/>
        <v>-4338215</v>
      </c>
      <c r="I26" s="36">
        <f t="shared" si="1"/>
        <v>0</v>
      </c>
      <c r="J26" s="36">
        <f t="shared" si="1"/>
        <v>-1169468</v>
      </c>
      <c r="K26" s="36">
        <f t="shared" si="1"/>
        <v>1269296</v>
      </c>
      <c r="L26" s="36">
        <f t="shared" si="1"/>
        <v>436185</v>
      </c>
      <c r="M26" s="36">
        <f t="shared" si="1"/>
        <v>0</v>
      </c>
      <c r="N26" s="36">
        <f t="shared" si="1"/>
        <v>1705481</v>
      </c>
      <c r="O26" s="36">
        <f t="shared" si="1"/>
        <v>0</v>
      </c>
      <c r="P26" s="36">
        <f t="shared" si="1"/>
        <v>0</v>
      </c>
      <c r="Q26" s="36">
        <f t="shared" si="1"/>
        <v>63223</v>
      </c>
      <c r="R26" s="36">
        <f t="shared" si="1"/>
        <v>63223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599236</v>
      </c>
      <c r="X26" s="36">
        <f t="shared" si="1"/>
        <v>14872974</v>
      </c>
      <c r="Y26" s="36">
        <f t="shared" si="1"/>
        <v>-14273738</v>
      </c>
      <c r="Z26" s="37">
        <f>+IF(X26&lt;&gt;0,+(Y26/X26)*100,0)</f>
        <v>-95.970973928953285</v>
      </c>
      <c r="AA26" s="38">
        <f>SUM(AA16:AA25)</f>
        <v>18430595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1412970</v>
      </c>
      <c r="D27" s="29">
        <f>+D14+D26</f>
        <v>0</v>
      </c>
      <c r="E27" s="30">
        <f t="shared" si="2"/>
        <v>34132175</v>
      </c>
      <c r="F27" s="31">
        <f t="shared" si="2"/>
        <v>31132175</v>
      </c>
      <c r="G27" s="31">
        <f t="shared" si="2"/>
        <v>14748193</v>
      </c>
      <c r="H27" s="31">
        <f t="shared" si="2"/>
        <v>-11724304</v>
      </c>
      <c r="I27" s="31">
        <f t="shared" si="2"/>
        <v>785117</v>
      </c>
      <c r="J27" s="31">
        <f t="shared" si="2"/>
        <v>3809006</v>
      </c>
      <c r="K27" s="31">
        <f t="shared" si="2"/>
        <v>2156420</v>
      </c>
      <c r="L27" s="31">
        <f t="shared" si="2"/>
        <v>1164227</v>
      </c>
      <c r="M27" s="31">
        <f t="shared" si="2"/>
        <v>908427</v>
      </c>
      <c r="N27" s="31">
        <f t="shared" si="2"/>
        <v>4229074</v>
      </c>
      <c r="O27" s="31">
        <f t="shared" si="2"/>
        <v>840051</v>
      </c>
      <c r="P27" s="31">
        <f t="shared" si="2"/>
        <v>986649</v>
      </c>
      <c r="Q27" s="31">
        <f t="shared" si="2"/>
        <v>1009368</v>
      </c>
      <c r="R27" s="31">
        <f t="shared" si="2"/>
        <v>2836068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10874148</v>
      </c>
      <c r="X27" s="31">
        <f t="shared" si="2"/>
        <v>24399186</v>
      </c>
      <c r="Y27" s="31">
        <f t="shared" si="2"/>
        <v>-13525038</v>
      </c>
      <c r="Z27" s="32">
        <f>+IF(X27&lt;&gt;0,+(Y27/X27)*100,0)</f>
        <v>-55.432332865530839</v>
      </c>
      <c r="AA27" s="33">
        <f>+AA14+AA26</f>
        <v>31132175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1961236</v>
      </c>
      <c r="D32" s="18"/>
      <c r="E32" s="19">
        <v>2057337</v>
      </c>
      <c r="F32" s="20">
        <v>2057337</v>
      </c>
      <c r="G32" s="20">
        <v>1961236</v>
      </c>
      <c r="H32" s="20"/>
      <c r="I32" s="20"/>
      <c r="J32" s="20">
        <v>1961236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1961236</v>
      </c>
      <c r="X32" s="20">
        <v>1542996</v>
      </c>
      <c r="Y32" s="20">
        <v>418240</v>
      </c>
      <c r="Z32" s="21">
        <v>27.105708634371055</v>
      </c>
      <c r="AA32" s="22">
        <v>2057337</v>
      </c>
    </row>
    <row r="33" spans="1:27" x14ac:dyDescent="0.25">
      <c r="A33" s="23" t="s">
        <v>61</v>
      </c>
      <c r="B33" s="17" t="s">
        <v>33</v>
      </c>
      <c r="C33" s="18">
        <v>14081856</v>
      </c>
      <c r="D33" s="18"/>
      <c r="E33" s="19">
        <v>8573809</v>
      </c>
      <c r="F33" s="20">
        <v>8573809</v>
      </c>
      <c r="G33" s="20">
        <v>12047126</v>
      </c>
      <c r="H33" s="20">
        <v>446690</v>
      </c>
      <c r="I33" s="20">
        <v>98575</v>
      </c>
      <c r="J33" s="20">
        <v>12592391</v>
      </c>
      <c r="K33" s="20">
        <v>117525</v>
      </c>
      <c r="L33" s="20">
        <v>1814819</v>
      </c>
      <c r="M33" s="20">
        <v>73585</v>
      </c>
      <c r="N33" s="20">
        <v>2005929</v>
      </c>
      <c r="O33" s="20">
        <v>81949</v>
      </c>
      <c r="P33" s="20">
        <v>96130</v>
      </c>
      <c r="Q33" s="20">
        <v>97631</v>
      </c>
      <c r="R33" s="20">
        <v>275710</v>
      </c>
      <c r="S33" s="20"/>
      <c r="T33" s="20"/>
      <c r="U33" s="20"/>
      <c r="V33" s="20"/>
      <c r="W33" s="20">
        <v>14874030</v>
      </c>
      <c r="X33" s="20">
        <v>6430338</v>
      </c>
      <c r="Y33" s="20">
        <v>8443692</v>
      </c>
      <c r="Z33" s="21">
        <v>131.31023594716171</v>
      </c>
      <c r="AA33" s="22">
        <v>8573809</v>
      </c>
    </row>
    <row r="34" spans="1:27" x14ac:dyDescent="0.25">
      <c r="A34" s="23" t="s">
        <v>62</v>
      </c>
      <c r="B34" s="17" t="s">
        <v>33</v>
      </c>
      <c r="C34" s="18">
        <v>-40000</v>
      </c>
      <c r="D34" s="18"/>
      <c r="E34" s="19"/>
      <c r="F34" s="20"/>
      <c r="G34" s="20">
        <v>-40000</v>
      </c>
      <c r="H34" s="20">
        <v>10083</v>
      </c>
      <c r="I34" s="20">
        <v>-474142</v>
      </c>
      <c r="J34" s="20">
        <v>-504059</v>
      </c>
      <c r="K34" s="20"/>
      <c r="L34" s="20">
        <v>-102941</v>
      </c>
      <c r="M34" s="20"/>
      <c r="N34" s="20">
        <v>-102941</v>
      </c>
      <c r="O34" s="20"/>
      <c r="P34" s="20">
        <v>567000</v>
      </c>
      <c r="Q34" s="20"/>
      <c r="R34" s="20">
        <v>567000</v>
      </c>
      <c r="S34" s="20"/>
      <c r="T34" s="20"/>
      <c r="U34" s="20"/>
      <c r="V34" s="20"/>
      <c r="W34" s="20">
        <v>-40000</v>
      </c>
      <c r="X34" s="20">
        <v>-9</v>
      </c>
      <c r="Y34" s="20">
        <v>-39991</v>
      </c>
      <c r="Z34" s="21">
        <v>444344.44444444444</v>
      </c>
      <c r="AA34" s="22"/>
    </row>
    <row r="35" spans="1:27" x14ac:dyDescent="0.25">
      <c r="A35" s="23" t="s">
        <v>63</v>
      </c>
      <c r="B35" s="17" t="s">
        <v>33</v>
      </c>
      <c r="C35" s="18">
        <v>1393452</v>
      </c>
      <c r="D35" s="18"/>
      <c r="E35" s="19">
        <v>1743774</v>
      </c>
      <c r="F35" s="20">
        <v>1743774</v>
      </c>
      <c r="G35" s="20">
        <v>3012267</v>
      </c>
      <c r="H35" s="20">
        <v>-1618815</v>
      </c>
      <c r="I35" s="20"/>
      <c r="J35" s="20">
        <v>1393452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1393452</v>
      </c>
      <c r="X35" s="20">
        <v>1307826</v>
      </c>
      <c r="Y35" s="20">
        <v>85626</v>
      </c>
      <c r="Z35" s="21">
        <v>6.5472012331915712</v>
      </c>
      <c r="AA35" s="22">
        <v>1743774</v>
      </c>
    </row>
    <row r="36" spans="1:27" x14ac:dyDescent="0.25">
      <c r="A36" s="23" t="s">
        <v>64</v>
      </c>
      <c r="B36" s="17" t="s">
        <v>33</v>
      </c>
      <c r="C36" s="18">
        <v>15382223</v>
      </c>
      <c r="D36" s="18"/>
      <c r="E36" s="19">
        <v>18332510</v>
      </c>
      <c r="F36" s="20">
        <v>18332510</v>
      </c>
      <c r="G36" s="20">
        <v>15901919</v>
      </c>
      <c r="H36" s="20">
        <v>-391665</v>
      </c>
      <c r="I36" s="20">
        <v>54710</v>
      </c>
      <c r="J36" s="20">
        <v>15564964</v>
      </c>
      <c r="K36" s="20">
        <v>41078</v>
      </c>
      <c r="L36" s="20">
        <v>23707</v>
      </c>
      <c r="M36" s="20">
        <v>47687</v>
      </c>
      <c r="N36" s="20">
        <v>112472</v>
      </c>
      <c r="O36" s="20">
        <v>50650</v>
      </c>
      <c r="P36" s="20">
        <v>33573</v>
      </c>
      <c r="Q36" s="20">
        <v>38947</v>
      </c>
      <c r="R36" s="20">
        <v>123170</v>
      </c>
      <c r="S36" s="20"/>
      <c r="T36" s="20"/>
      <c r="U36" s="20"/>
      <c r="V36" s="20"/>
      <c r="W36" s="20">
        <v>15800606</v>
      </c>
      <c r="X36" s="20">
        <v>13749372</v>
      </c>
      <c r="Y36" s="20">
        <v>2051234</v>
      </c>
      <c r="Z36" s="21">
        <v>14.918746834400872</v>
      </c>
      <c r="AA36" s="22">
        <v>18332510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32778767</v>
      </c>
      <c r="D38" s="29">
        <f t="shared" ref="D38:Y38" si="3">SUM(D30:D37)</f>
        <v>0</v>
      </c>
      <c r="E38" s="30">
        <f t="shared" si="3"/>
        <v>30707430</v>
      </c>
      <c r="F38" s="31">
        <f t="shared" si="3"/>
        <v>30707430</v>
      </c>
      <c r="G38" s="31">
        <f t="shared" si="3"/>
        <v>32882548</v>
      </c>
      <c r="H38" s="31">
        <f t="shared" si="3"/>
        <v>-1553707</v>
      </c>
      <c r="I38" s="31">
        <f t="shared" si="3"/>
        <v>-320857</v>
      </c>
      <c r="J38" s="31">
        <f t="shared" si="3"/>
        <v>31007984</v>
      </c>
      <c r="K38" s="31">
        <f t="shared" si="3"/>
        <v>158603</v>
      </c>
      <c r="L38" s="31">
        <f t="shared" si="3"/>
        <v>1735585</v>
      </c>
      <c r="M38" s="31">
        <f t="shared" si="3"/>
        <v>121272</v>
      </c>
      <c r="N38" s="31">
        <f t="shared" si="3"/>
        <v>2015460</v>
      </c>
      <c r="O38" s="31">
        <f t="shared" si="3"/>
        <v>132599</v>
      </c>
      <c r="P38" s="31">
        <f t="shared" si="3"/>
        <v>696703</v>
      </c>
      <c r="Q38" s="31">
        <f t="shared" si="3"/>
        <v>136578</v>
      </c>
      <c r="R38" s="31">
        <f t="shared" si="3"/>
        <v>965880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33989324</v>
      </c>
      <c r="X38" s="31">
        <f t="shared" si="3"/>
        <v>23030523</v>
      </c>
      <c r="Y38" s="31">
        <f t="shared" si="3"/>
        <v>10958801</v>
      </c>
      <c r="Z38" s="32">
        <f>+IF(X38&lt;&gt;0,+(Y38/X38)*100,0)</f>
        <v>47.583813011975458</v>
      </c>
      <c r="AA38" s="33">
        <f>SUM(AA30:AA37)</f>
        <v>30707430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32778767</v>
      </c>
      <c r="D45" s="29">
        <f>+D38+D44</f>
        <v>0</v>
      </c>
      <c r="E45" s="30">
        <f t="shared" si="5"/>
        <v>30707430</v>
      </c>
      <c r="F45" s="31">
        <f t="shared" si="5"/>
        <v>30707430</v>
      </c>
      <c r="G45" s="31">
        <f t="shared" si="5"/>
        <v>32882548</v>
      </c>
      <c r="H45" s="31">
        <f t="shared" si="5"/>
        <v>-1553707</v>
      </c>
      <c r="I45" s="31">
        <f t="shared" si="5"/>
        <v>-320857</v>
      </c>
      <c r="J45" s="31">
        <f t="shared" si="5"/>
        <v>31007984</v>
      </c>
      <c r="K45" s="31">
        <f t="shared" si="5"/>
        <v>158603</v>
      </c>
      <c r="L45" s="31">
        <f t="shared" si="5"/>
        <v>1735585</v>
      </c>
      <c r="M45" s="31">
        <f t="shared" si="5"/>
        <v>121272</v>
      </c>
      <c r="N45" s="31">
        <f t="shared" si="5"/>
        <v>2015460</v>
      </c>
      <c r="O45" s="31">
        <f t="shared" si="5"/>
        <v>132599</v>
      </c>
      <c r="P45" s="31">
        <f t="shared" si="5"/>
        <v>696703</v>
      </c>
      <c r="Q45" s="31">
        <f t="shared" si="5"/>
        <v>136578</v>
      </c>
      <c r="R45" s="31">
        <f t="shared" si="5"/>
        <v>965880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33989324</v>
      </c>
      <c r="X45" s="31">
        <f t="shared" si="5"/>
        <v>23030523</v>
      </c>
      <c r="Y45" s="31">
        <f t="shared" si="5"/>
        <v>10958801</v>
      </c>
      <c r="Z45" s="32">
        <f>+IF(X45&lt;&gt;0,+(Y45/X45)*100,0)</f>
        <v>47.583813011975458</v>
      </c>
      <c r="AA45" s="33">
        <f>+AA38+AA44</f>
        <v>30707430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-31365797</v>
      </c>
      <c r="D46" s="42">
        <f t="shared" si="6"/>
        <v>0</v>
      </c>
      <c r="E46" s="43">
        <f t="shared" si="6"/>
        <v>3424745</v>
      </c>
      <c r="F46" s="44">
        <f t="shared" si="6"/>
        <v>424745</v>
      </c>
      <c r="G46" s="44">
        <f t="shared" si="6"/>
        <v>-18134355</v>
      </c>
      <c r="H46" s="44">
        <f t="shared" si="6"/>
        <v>-10170597</v>
      </c>
      <c r="I46" s="44">
        <f t="shared" si="6"/>
        <v>1105974</v>
      </c>
      <c r="J46" s="44">
        <f t="shared" si="6"/>
        <v>-27198978</v>
      </c>
      <c r="K46" s="44">
        <f t="shared" si="6"/>
        <v>1997817</v>
      </c>
      <c r="L46" s="44">
        <f t="shared" si="6"/>
        <v>-571358</v>
      </c>
      <c r="M46" s="44">
        <f t="shared" si="6"/>
        <v>787155</v>
      </c>
      <c r="N46" s="44">
        <f t="shared" si="6"/>
        <v>2213614</v>
      </c>
      <c r="O46" s="44">
        <f t="shared" si="6"/>
        <v>707452</v>
      </c>
      <c r="P46" s="44">
        <f t="shared" si="6"/>
        <v>289946</v>
      </c>
      <c r="Q46" s="44">
        <f t="shared" si="6"/>
        <v>872790</v>
      </c>
      <c r="R46" s="44">
        <f t="shared" si="6"/>
        <v>1870188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-23115176</v>
      </c>
      <c r="X46" s="44">
        <f t="shared" si="6"/>
        <v>1368663</v>
      </c>
      <c r="Y46" s="44">
        <f t="shared" si="6"/>
        <v>-24483839</v>
      </c>
      <c r="Z46" s="45">
        <f>+IF(X46&lt;&gt;0,+(Y46/X46)*100,0)</f>
        <v>-1788.8873301901199</v>
      </c>
      <c r="AA46" s="46">
        <f>+AA27-AA45</f>
        <v>424745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-52877405</v>
      </c>
      <c r="D48" s="18"/>
      <c r="E48" s="19">
        <v>-37398358</v>
      </c>
      <c r="F48" s="20">
        <v>-37398358</v>
      </c>
      <c r="G48" s="20">
        <v>-59658111</v>
      </c>
      <c r="H48" s="20">
        <v>-498560</v>
      </c>
      <c r="I48" s="20">
        <v>-1732639</v>
      </c>
      <c r="J48" s="20">
        <v>-61889310</v>
      </c>
      <c r="K48" s="20">
        <v>-865809</v>
      </c>
      <c r="L48" s="20">
        <v>-402442</v>
      </c>
      <c r="M48" s="20">
        <v>-1539262</v>
      </c>
      <c r="N48" s="20">
        <v>-2807513</v>
      </c>
      <c r="O48" s="20">
        <v>-1301303</v>
      </c>
      <c r="P48" s="20">
        <v>-1354214</v>
      </c>
      <c r="Q48" s="20">
        <v>-1377696</v>
      </c>
      <c r="R48" s="20">
        <v>-4033213</v>
      </c>
      <c r="S48" s="20"/>
      <c r="T48" s="20"/>
      <c r="U48" s="20"/>
      <c r="V48" s="20"/>
      <c r="W48" s="20">
        <v>-68730036</v>
      </c>
      <c r="X48" s="20">
        <v>-28048770</v>
      </c>
      <c r="Y48" s="20">
        <v>-40681266</v>
      </c>
      <c r="Z48" s="47">
        <v>145.03761127493291</v>
      </c>
      <c r="AA48" s="22">
        <v>-37398358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-52877405</v>
      </c>
      <c r="D51" s="50">
        <f t="shared" ref="D51:Y51" si="7">SUM(D48:D50)</f>
        <v>0</v>
      </c>
      <c r="E51" s="51">
        <f t="shared" si="7"/>
        <v>-37398358</v>
      </c>
      <c r="F51" s="52">
        <f t="shared" si="7"/>
        <v>-37398358</v>
      </c>
      <c r="G51" s="52">
        <f t="shared" si="7"/>
        <v>-59658111</v>
      </c>
      <c r="H51" s="52">
        <f t="shared" si="7"/>
        <v>-498560</v>
      </c>
      <c r="I51" s="52">
        <f t="shared" si="7"/>
        <v>-1732639</v>
      </c>
      <c r="J51" s="52">
        <f t="shared" si="7"/>
        <v>-61889310</v>
      </c>
      <c r="K51" s="52">
        <f t="shared" si="7"/>
        <v>-865809</v>
      </c>
      <c r="L51" s="52">
        <f t="shared" si="7"/>
        <v>-402442</v>
      </c>
      <c r="M51" s="52">
        <f t="shared" si="7"/>
        <v>-1539262</v>
      </c>
      <c r="N51" s="52">
        <f t="shared" si="7"/>
        <v>-2807513</v>
      </c>
      <c r="O51" s="52">
        <f t="shared" si="7"/>
        <v>-1301303</v>
      </c>
      <c r="P51" s="52">
        <f t="shared" si="7"/>
        <v>-1354214</v>
      </c>
      <c r="Q51" s="52">
        <f t="shared" si="7"/>
        <v>-1377696</v>
      </c>
      <c r="R51" s="52">
        <f t="shared" si="7"/>
        <v>-4033213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-68730036</v>
      </c>
      <c r="X51" s="52">
        <f t="shared" si="7"/>
        <v>-28048770</v>
      </c>
      <c r="Y51" s="52">
        <f t="shared" si="7"/>
        <v>-40681266</v>
      </c>
      <c r="Z51" s="53">
        <f>+IF(X51&lt;&gt;0,+(Y51/X51)*100,0)</f>
        <v>145.03761127493291</v>
      </c>
      <c r="AA51" s="54">
        <f>SUM(AA48:AA50)</f>
        <v>-37398358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219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220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63147463</v>
      </c>
      <c r="D6" s="18"/>
      <c r="E6" s="19">
        <v>202954198</v>
      </c>
      <c r="F6" s="20">
        <v>201050558</v>
      </c>
      <c r="G6" s="20">
        <v>64210679</v>
      </c>
      <c r="H6" s="20">
        <v>700614</v>
      </c>
      <c r="I6" s="20">
        <v>1407767</v>
      </c>
      <c r="J6" s="20">
        <v>66319060</v>
      </c>
      <c r="K6" s="20">
        <v>654336</v>
      </c>
      <c r="L6" s="20">
        <v>1075043</v>
      </c>
      <c r="M6" s="20">
        <v>717209</v>
      </c>
      <c r="N6" s="20">
        <v>2446588</v>
      </c>
      <c r="O6" s="20">
        <v>1034152</v>
      </c>
      <c r="P6" s="20">
        <v>623404</v>
      </c>
      <c r="Q6" s="20">
        <v>975463</v>
      </c>
      <c r="R6" s="20">
        <v>2633019</v>
      </c>
      <c r="S6" s="20"/>
      <c r="T6" s="20"/>
      <c r="U6" s="20"/>
      <c r="V6" s="20"/>
      <c r="W6" s="20">
        <v>71398667</v>
      </c>
      <c r="X6" s="20">
        <v>199944194</v>
      </c>
      <c r="Y6" s="20">
        <v>-128545527</v>
      </c>
      <c r="Z6" s="21">
        <v>-64.290702534728268</v>
      </c>
      <c r="AA6" s="22">
        <v>201050558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-28326961</v>
      </c>
      <c r="D8" s="18"/>
      <c r="E8" s="19">
        <v>60679538</v>
      </c>
      <c r="F8" s="20">
        <v>62204723</v>
      </c>
      <c r="G8" s="20">
        <v>-20351104</v>
      </c>
      <c r="H8" s="20">
        <v>6735107</v>
      </c>
      <c r="I8" s="20">
        <v>425161</v>
      </c>
      <c r="J8" s="20">
        <v>-13190836</v>
      </c>
      <c r="K8" s="20">
        <v>1252602</v>
      </c>
      <c r="L8" s="20">
        <v>848882</v>
      </c>
      <c r="M8" s="20">
        <v>1199437</v>
      </c>
      <c r="N8" s="20">
        <v>3300921</v>
      </c>
      <c r="O8" s="20">
        <v>882458</v>
      </c>
      <c r="P8" s="20">
        <v>-14868582</v>
      </c>
      <c r="Q8" s="20">
        <v>951823</v>
      </c>
      <c r="R8" s="20">
        <v>-13034301</v>
      </c>
      <c r="S8" s="20"/>
      <c r="T8" s="20"/>
      <c r="U8" s="20"/>
      <c r="V8" s="20"/>
      <c r="W8" s="20">
        <v>-22924216</v>
      </c>
      <c r="X8" s="20">
        <v>60227377</v>
      </c>
      <c r="Y8" s="20">
        <v>-83151593</v>
      </c>
      <c r="Z8" s="21">
        <v>-138.06278330866044</v>
      </c>
      <c r="AA8" s="22">
        <v>62204723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>
        <v>-300000</v>
      </c>
      <c r="F11" s="20">
        <v>-400000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-25000</v>
      </c>
      <c r="Y11" s="20">
        <v>25000</v>
      </c>
      <c r="Z11" s="21">
        <v>-100</v>
      </c>
      <c r="AA11" s="22">
        <v>-400000</v>
      </c>
    </row>
    <row r="12" spans="1:27" x14ac:dyDescent="0.25">
      <c r="A12" s="23" t="s">
        <v>41</v>
      </c>
      <c r="B12" s="17" t="s">
        <v>33</v>
      </c>
      <c r="C12" s="18">
        <v>68427</v>
      </c>
      <c r="D12" s="18"/>
      <c r="E12" s="19">
        <v>-2096437</v>
      </c>
      <c r="F12" s="20">
        <v>-2096437</v>
      </c>
      <c r="G12" s="24">
        <v>68427</v>
      </c>
      <c r="H12" s="24"/>
      <c r="I12" s="24"/>
      <c r="J12" s="20">
        <v>68427</v>
      </c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>
        <v>68427</v>
      </c>
      <c r="X12" s="20">
        <v>-1572327</v>
      </c>
      <c r="Y12" s="24">
        <v>1640754</v>
      </c>
      <c r="Z12" s="25">
        <v>-104.3519573218548</v>
      </c>
      <c r="AA12" s="26">
        <v>-2096437</v>
      </c>
    </row>
    <row r="13" spans="1:27" x14ac:dyDescent="0.25">
      <c r="A13" s="23" t="s">
        <v>42</v>
      </c>
      <c r="B13" s="17" t="s">
        <v>33</v>
      </c>
      <c r="C13" s="18">
        <v>-29986</v>
      </c>
      <c r="D13" s="18"/>
      <c r="E13" s="19"/>
      <c r="F13" s="20"/>
      <c r="G13" s="20">
        <v>-29986</v>
      </c>
      <c r="H13" s="20"/>
      <c r="I13" s="20"/>
      <c r="J13" s="20">
        <v>-29986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-29986</v>
      </c>
      <c r="X13" s="20"/>
      <c r="Y13" s="20">
        <v>-29986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34858943</v>
      </c>
      <c r="D14" s="29">
        <f>SUM(D6:D13)</f>
        <v>0</v>
      </c>
      <c r="E14" s="30">
        <f t="shared" si="0"/>
        <v>261237299</v>
      </c>
      <c r="F14" s="31">
        <f t="shared" si="0"/>
        <v>260758844</v>
      </c>
      <c r="G14" s="31">
        <f t="shared" si="0"/>
        <v>43898016</v>
      </c>
      <c r="H14" s="31">
        <f t="shared" si="0"/>
        <v>7435721</v>
      </c>
      <c r="I14" s="31">
        <f t="shared" si="0"/>
        <v>1832928</v>
      </c>
      <c r="J14" s="31">
        <f t="shared" si="0"/>
        <v>53166665</v>
      </c>
      <c r="K14" s="31">
        <f t="shared" si="0"/>
        <v>1906938</v>
      </c>
      <c r="L14" s="31">
        <f t="shared" si="0"/>
        <v>1923925</v>
      </c>
      <c r="M14" s="31">
        <f t="shared" si="0"/>
        <v>1916646</v>
      </c>
      <c r="N14" s="31">
        <f t="shared" si="0"/>
        <v>5747509</v>
      </c>
      <c r="O14" s="31">
        <f t="shared" si="0"/>
        <v>1916610</v>
      </c>
      <c r="P14" s="31">
        <f t="shared" si="0"/>
        <v>-14245178</v>
      </c>
      <c r="Q14" s="31">
        <f t="shared" si="0"/>
        <v>1927286</v>
      </c>
      <c r="R14" s="31">
        <f t="shared" si="0"/>
        <v>-10401282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48512892</v>
      </c>
      <c r="X14" s="31">
        <f t="shared" si="0"/>
        <v>258574244</v>
      </c>
      <c r="Y14" s="31">
        <f t="shared" si="0"/>
        <v>-210061352</v>
      </c>
      <c r="Z14" s="32">
        <f>+IF(X14&lt;&gt;0,+(Y14/X14)*100,0)</f>
        <v>-81.238312351016674</v>
      </c>
      <c r="AA14" s="33">
        <f>SUM(AA6:AA13)</f>
        <v>260758844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-89091</v>
      </c>
      <c r="D18" s="18"/>
      <c r="E18" s="19">
        <v>46920788</v>
      </c>
      <c r="F18" s="20">
        <v>46920788</v>
      </c>
      <c r="G18" s="24">
        <v>-86264</v>
      </c>
      <c r="H18" s="24">
        <v>-2827</v>
      </c>
      <c r="I18" s="24"/>
      <c r="J18" s="20">
        <v>-89091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-89091</v>
      </c>
      <c r="X18" s="20">
        <v>35190594</v>
      </c>
      <c r="Y18" s="24">
        <v>-35279685</v>
      </c>
      <c r="Z18" s="25">
        <v>-100.25316708209017</v>
      </c>
      <c r="AA18" s="26">
        <v>46920788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-89091</v>
      </c>
      <c r="D26" s="29">
        <f t="shared" ref="D26:Y26" si="1">SUM(D16:D25)</f>
        <v>0</v>
      </c>
      <c r="E26" s="35">
        <f t="shared" si="1"/>
        <v>46920788</v>
      </c>
      <c r="F26" s="36">
        <f t="shared" si="1"/>
        <v>46920788</v>
      </c>
      <c r="G26" s="36">
        <f t="shared" si="1"/>
        <v>-86264</v>
      </c>
      <c r="H26" s="36">
        <f t="shared" si="1"/>
        <v>-2827</v>
      </c>
      <c r="I26" s="36">
        <f t="shared" si="1"/>
        <v>0</v>
      </c>
      <c r="J26" s="36">
        <f t="shared" si="1"/>
        <v>-89091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-89091</v>
      </c>
      <c r="X26" s="36">
        <f t="shared" si="1"/>
        <v>35190594</v>
      </c>
      <c r="Y26" s="36">
        <f t="shared" si="1"/>
        <v>-35279685</v>
      </c>
      <c r="Z26" s="37">
        <f>+IF(X26&lt;&gt;0,+(Y26/X26)*100,0)</f>
        <v>-100.25316708209017</v>
      </c>
      <c r="AA26" s="38">
        <f>SUM(AA16:AA25)</f>
        <v>46920788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34769852</v>
      </c>
      <c r="D27" s="29">
        <f>+D14+D26</f>
        <v>0</v>
      </c>
      <c r="E27" s="30">
        <f t="shared" si="2"/>
        <v>308158087</v>
      </c>
      <c r="F27" s="31">
        <f t="shared" si="2"/>
        <v>307679632</v>
      </c>
      <c r="G27" s="31">
        <f t="shared" si="2"/>
        <v>43811752</v>
      </c>
      <c r="H27" s="31">
        <f t="shared" si="2"/>
        <v>7432894</v>
      </c>
      <c r="I27" s="31">
        <f t="shared" si="2"/>
        <v>1832928</v>
      </c>
      <c r="J27" s="31">
        <f t="shared" si="2"/>
        <v>53077574</v>
      </c>
      <c r="K27" s="31">
        <f t="shared" si="2"/>
        <v>1906938</v>
      </c>
      <c r="L27" s="31">
        <f t="shared" si="2"/>
        <v>1923925</v>
      </c>
      <c r="M27" s="31">
        <f t="shared" si="2"/>
        <v>1916646</v>
      </c>
      <c r="N27" s="31">
        <f t="shared" si="2"/>
        <v>5747509</v>
      </c>
      <c r="O27" s="31">
        <f t="shared" si="2"/>
        <v>1916610</v>
      </c>
      <c r="P27" s="31">
        <f t="shared" si="2"/>
        <v>-14245178</v>
      </c>
      <c r="Q27" s="31">
        <f t="shared" si="2"/>
        <v>1927286</v>
      </c>
      <c r="R27" s="31">
        <f t="shared" si="2"/>
        <v>-10401282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48423801</v>
      </c>
      <c r="X27" s="31">
        <f t="shared" si="2"/>
        <v>293764838</v>
      </c>
      <c r="Y27" s="31">
        <f t="shared" si="2"/>
        <v>-245341037</v>
      </c>
      <c r="Z27" s="32">
        <f>+IF(X27&lt;&gt;0,+(Y27/X27)*100,0)</f>
        <v>-83.516134425863456</v>
      </c>
      <c r="AA27" s="33">
        <f>+AA14+AA26</f>
        <v>307679632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-124137</v>
      </c>
      <c r="D32" s="18"/>
      <c r="E32" s="19">
        <v>4795679</v>
      </c>
      <c r="F32" s="20">
        <v>4795679</v>
      </c>
      <c r="G32" s="20">
        <v>-124841</v>
      </c>
      <c r="H32" s="20">
        <v>-951</v>
      </c>
      <c r="I32" s="20">
        <v>-947</v>
      </c>
      <c r="J32" s="20">
        <v>-126739</v>
      </c>
      <c r="K32" s="20">
        <v>-109</v>
      </c>
      <c r="L32" s="20">
        <v>-748</v>
      </c>
      <c r="M32" s="20">
        <v>-67</v>
      </c>
      <c r="N32" s="20">
        <v>-924</v>
      </c>
      <c r="O32" s="20">
        <v>-627</v>
      </c>
      <c r="P32" s="20">
        <v>-291</v>
      </c>
      <c r="Q32" s="20">
        <v>-1331</v>
      </c>
      <c r="R32" s="20">
        <v>-2249</v>
      </c>
      <c r="S32" s="20"/>
      <c r="T32" s="20"/>
      <c r="U32" s="20"/>
      <c r="V32" s="20"/>
      <c r="W32" s="20">
        <v>-129912</v>
      </c>
      <c r="X32" s="20">
        <v>4795679</v>
      </c>
      <c r="Y32" s="20">
        <v>-4925591</v>
      </c>
      <c r="Z32" s="21">
        <v>-102.70893860911042</v>
      </c>
      <c r="AA32" s="22">
        <v>4795679</v>
      </c>
    </row>
    <row r="33" spans="1:27" x14ac:dyDescent="0.25">
      <c r="A33" s="23" t="s">
        <v>61</v>
      </c>
      <c r="B33" s="17" t="s">
        <v>33</v>
      </c>
      <c r="C33" s="18">
        <v>23092995</v>
      </c>
      <c r="D33" s="18"/>
      <c r="E33" s="19">
        <v>784320717</v>
      </c>
      <c r="F33" s="20">
        <v>786720732</v>
      </c>
      <c r="G33" s="20">
        <v>20045697</v>
      </c>
      <c r="H33" s="20">
        <v>98572</v>
      </c>
      <c r="I33" s="20">
        <v>25033</v>
      </c>
      <c r="J33" s="20">
        <v>20169302</v>
      </c>
      <c r="K33" s="20">
        <v>125176</v>
      </c>
      <c r="L33" s="20">
        <v>68167</v>
      </c>
      <c r="M33" s="20">
        <v>117323</v>
      </c>
      <c r="N33" s="20">
        <v>310666</v>
      </c>
      <c r="O33" s="20">
        <v>285477</v>
      </c>
      <c r="P33" s="20">
        <v>-127660</v>
      </c>
      <c r="Q33" s="20">
        <v>100017</v>
      </c>
      <c r="R33" s="20">
        <v>257834</v>
      </c>
      <c r="S33" s="20"/>
      <c r="T33" s="20"/>
      <c r="U33" s="20"/>
      <c r="V33" s="20"/>
      <c r="W33" s="20">
        <v>20737802</v>
      </c>
      <c r="X33" s="20">
        <v>786094830</v>
      </c>
      <c r="Y33" s="20">
        <v>-765357028</v>
      </c>
      <c r="Z33" s="21">
        <v>-97.361921080183166</v>
      </c>
      <c r="AA33" s="22">
        <v>786720732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>
        <v>31758432</v>
      </c>
      <c r="D35" s="18"/>
      <c r="E35" s="19"/>
      <c r="F35" s="20"/>
      <c r="G35" s="20">
        <v>8198583</v>
      </c>
      <c r="H35" s="20"/>
      <c r="I35" s="20"/>
      <c r="J35" s="20">
        <v>8198583</v>
      </c>
      <c r="K35" s="20"/>
      <c r="L35" s="20"/>
      <c r="M35" s="20"/>
      <c r="N35" s="20"/>
      <c r="O35" s="20"/>
      <c r="P35" s="20">
        <v>23559849</v>
      </c>
      <c r="Q35" s="20"/>
      <c r="R35" s="20">
        <v>23559849</v>
      </c>
      <c r="S35" s="20"/>
      <c r="T35" s="20"/>
      <c r="U35" s="20"/>
      <c r="V35" s="20"/>
      <c r="W35" s="20">
        <v>31758432</v>
      </c>
      <c r="X35" s="20"/>
      <c r="Y35" s="20">
        <v>31758432</v>
      </c>
      <c r="Z35" s="21"/>
      <c r="AA35" s="22"/>
    </row>
    <row r="36" spans="1:27" x14ac:dyDescent="0.25">
      <c r="A36" s="23" t="s">
        <v>64</v>
      </c>
      <c r="B36" s="17" t="s">
        <v>33</v>
      </c>
      <c r="C36" s="18">
        <v>4933318</v>
      </c>
      <c r="D36" s="18"/>
      <c r="E36" s="19">
        <v>3117918</v>
      </c>
      <c r="F36" s="20">
        <v>3117918</v>
      </c>
      <c r="G36" s="20">
        <v>3186693</v>
      </c>
      <c r="H36" s="20">
        <v>538912</v>
      </c>
      <c r="I36" s="20">
        <v>74041</v>
      </c>
      <c r="J36" s="20">
        <v>3799646</v>
      </c>
      <c r="K36" s="20">
        <v>-82303</v>
      </c>
      <c r="L36" s="20">
        <v>57635</v>
      </c>
      <c r="M36" s="20">
        <v>-49616</v>
      </c>
      <c r="N36" s="20">
        <v>-74284</v>
      </c>
      <c r="O36" s="20"/>
      <c r="P36" s="20"/>
      <c r="Q36" s="20"/>
      <c r="R36" s="20"/>
      <c r="S36" s="20"/>
      <c r="T36" s="20"/>
      <c r="U36" s="20"/>
      <c r="V36" s="20"/>
      <c r="W36" s="20">
        <v>3725362</v>
      </c>
      <c r="X36" s="20">
        <v>2338434</v>
      </c>
      <c r="Y36" s="20">
        <v>1386928</v>
      </c>
      <c r="Z36" s="21">
        <v>59.310119507328409</v>
      </c>
      <c r="AA36" s="22">
        <v>3117918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59660608</v>
      </c>
      <c r="D38" s="29">
        <f t="shared" ref="D38:Y38" si="3">SUM(D30:D37)</f>
        <v>0</v>
      </c>
      <c r="E38" s="30">
        <f t="shared" si="3"/>
        <v>792234314</v>
      </c>
      <c r="F38" s="31">
        <f t="shared" si="3"/>
        <v>794634329</v>
      </c>
      <c r="G38" s="31">
        <f t="shared" si="3"/>
        <v>31306132</v>
      </c>
      <c r="H38" s="31">
        <f t="shared" si="3"/>
        <v>636533</v>
      </c>
      <c r="I38" s="31">
        <f t="shared" si="3"/>
        <v>98127</v>
      </c>
      <c r="J38" s="31">
        <f t="shared" si="3"/>
        <v>32040792</v>
      </c>
      <c r="K38" s="31">
        <f t="shared" si="3"/>
        <v>42764</v>
      </c>
      <c r="L38" s="31">
        <f t="shared" si="3"/>
        <v>125054</v>
      </c>
      <c r="M38" s="31">
        <f t="shared" si="3"/>
        <v>67640</v>
      </c>
      <c r="N38" s="31">
        <f t="shared" si="3"/>
        <v>235458</v>
      </c>
      <c r="O38" s="31">
        <f t="shared" si="3"/>
        <v>284850</v>
      </c>
      <c r="P38" s="31">
        <f t="shared" si="3"/>
        <v>23431898</v>
      </c>
      <c r="Q38" s="31">
        <f t="shared" si="3"/>
        <v>98686</v>
      </c>
      <c r="R38" s="31">
        <f t="shared" si="3"/>
        <v>23815434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56091684</v>
      </c>
      <c r="X38" s="31">
        <f t="shared" si="3"/>
        <v>793228943</v>
      </c>
      <c r="Y38" s="31">
        <f t="shared" si="3"/>
        <v>-737137259</v>
      </c>
      <c r="Z38" s="32">
        <f>+IF(X38&lt;&gt;0,+(Y38/X38)*100,0)</f>
        <v>-92.928689189295</v>
      </c>
      <c r="AA38" s="33">
        <f>SUM(AA30:AA37)</f>
        <v>794634329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59660608</v>
      </c>
      <c r="D45" s="29">
        <f>+D38+D44</f>
        <v>0</v>
      </c>
      <c r="E45" s="30">
        <f t="shared" si="5"/>
        <v>792234314</v>
      </c>
      <c r="F45" s="31">
        <f t="shared" si="5"/>
        <v>794634329</v>
      </c>
      <c r="G45" s="31">
        <f t="shared" si="5"/>
        <v>31306132</v>
      </c>
      <c r="H45" s="31">
        <f t="shared" si="5"/>
        <v>636533</v>
      </c>
      <c r="I45" s="31">
        <f t="shared" si="5"/>
        <v>98127</v>
      </c>
      <c r="J45" s="31">
        <f t="shared" si="5"/>
        <v>32040792</v>
      </c>
      <c r="K45" s="31">
        <f t="shared" si="5"/>
        <v>42764</v>
      </c>
      <c r="L45" s="31">
        <f t="shared" si="5"/>
        <v>125054</v>
      </c>
      <c r="M45" s="31">
        <f t="shared" si="5"/>
        <v>67640</v>
      </c>
      <c r="N45" s="31">
        <f t="shared" si="5"/>
        <v>235458</v>
      </c>
      <c r="O45" s="31">
        <f t="shared" si="5"/>
        <v>284850</v>
      </c>
      <c r="P45" s="31">
        <f t="shared" si="5"/>
        <v>23431898</v>
      </c>
      <c r="Q45" s="31">
        <f t="shared" si="5"/>
        <v>98686</v>
      </c>
      <c r="R45" s="31">
        <f t="shared" si="5"/>
        <v>23815434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56091684</v>
      </c>
      <c r="X45" s="31">
        <f t="shared" si="5"/>
        <v>793228943</v>
      </c>
      <c r="Y45" s="31">
        <f t="shared" si="5"/>
        <v>-737137259</v>
      </c>
      <c r="Z45" s="32">
        <f>+IF(X45&lt;&gt;0,+(Y45/X45)*100,0)</f>
        <v>-92.928689189295</v>
      </c>
      <c r="AA45" s="33">
        <f>+AA38+AA44</f>
        <v>794634329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-24890756</v>
      </c>
      <c r="D46" s="42">
        <f t="shared" si="6"/>
        <v>0</v>
      </c>
      <c r="E46" s="43">
        <f t="shared" si="6"/>
        <v>-484076227</v>
      </c>
      <c r="F46" s="44">
        <f t="shared" si="6"/>
        <v>-486954697</v>
      </c>
      <c r="G46" s="44">
        <f t="shared" si="6"/>
        <v>12505620</v>
      </c>
      <c r="H46" s="44">
        <f t="shared" si="6"/>
        <v>6796361</v>
      </c>
      <c r="I46" s="44">
        <f t="shared" si="6"/>
        <v>1734801</v>
      </c>
      <c r="J46" s="44">
        <f t="shared" si="6"/>
        <v>21036782</v>
      </c>
      <c r="K46" s="44">
        <f t="shared" si="6"/>
        <v>1864174</v>
      </c>
      <c r="L46" s="44">
        <f t="shared" si="6"/>
        <v>1798871</v>
      </c>
      <c r="M46" s="44">
        <f t="shared" si="6"/>
        <v>1849006</v>
      </c>
      <c r="N46" s="44">
        <f t="shared" si="6"/>
        <v>5512051</v>
      </c>
      <c r="O46" s="44">
        <f t="shared" si="6"/>
        <v>1631760</v>
      </c>
      <c r="P46" s="44">
        <f t="shared" si="6"/>
        <v>-37677076</v>
      </c>
      <c r="Q46" s="44">
        <f t="shared" si="6"/>
        <v>1828600</v>
      </c>
      <c r="R46" s="44">
        <f t="shared" si="6"/>
        <v>-34216716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-7667883</v>
      </c>
      <c r="X46" s="44">
        <f t="shared" si="6"/>
        <v>-499464105</v>
      </c>
      <c r="Y46" s="44">
        <f t="shared" si="6"/>
        <v>491796222</v>
      </c>
      <c r="Z46" s="45">
        <f>+IF(X46&lt;&gt;0,+(Y46/X46)*100,0)</f>
        <v>-98.464777964374434</v>
      </c>
      <c r="AA46" s="46">
        <f>+AA27-AA45</f>
        <v>-486954697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22382746</v>
      </c>
      <c r="D48" s="18"/>
      <c r="E48" s="19">
        <v>457765889</v>
      </c>
      <c r="F48" s="20">
        <v>454887419</v>
      </c>
      <c r="G48" s="20">
        <v>-11615059</v>
      </c>
      <c r="H48" s="20">
        <v>794685</v>
      </c>
      <c r="I48" s="20">
        <v>956231</v>
      </c>
      <c r="J48" s="20">
        <v>-9864143</v>
      </c>
      <c r="K48" s="20">
        <v>1076989</v>
      </c>
      <c r="L48" s="20">
        <v>1101621</v>
      </c>
      <c r="M48" s="20">
        <v>992049</v>
      </c>
      <c r="N48" s="20">
        <v>3170659</v>
      </c>
      <c r="O48" s="20">
        <v>618729</v>
      </c>
      <c r="P48" s="20">
        <v>39083092</v>
      </c>
      <c r="Q48" s="20">
        <v>902950</v>
      </c>
      <c r="R48" s="20">
        <v>40604771</v>
      </c>
      <c r="S48" s="20"/>
      <c r="T48" s="20"/>
      <c r="U48" s="20"/>
      <c r="V48" s="20"/>
      <c r="W48" s="20">
        <v>33911287</v>
      </c>
      <c r="X48" s="20">
        <v>442378011</v>
      </c>
      <c r="Y48" s="20">
        <v>-408466724</v>
      </c>
      <c r="Z48" s="47">
        <v>-92.334319031060517</v>
      </c>
      <c r="AA48" s="22">
        <v>454887419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22382746</v>
      </c>
      <c r="D51" s="50">
        <f t="shared" ref="D51:Y51" si="7">SUM(D48:D50)</f>
        <v>0</v>
      </c>
      <c r="E51" s="51">
        <f t="shared" si="7"/>
        <v>457765889</v>
      </c>
      <c r="F51" s="52">
        <f t="shared" si="7"/>
        <v>454887419</v>
      </c>
      <c r="G51" s="52">
        <f t="shared" si="7"/>
        <v>-11615059</v>
      </c>
      <c r="H51" s="52">
        <f t="shared" si="7"/>
        <v>794685</v>
      </c>
      <c r="I51" s="52">
        <f t="shared" si="7"/>
        <v>956231</v>
      </c>
      <c r="J51" s="52">
        <f t="shared" si="7"/>
        <v>-9864143</v>
      </c>
      <c r="K51" s="52">
        <f t="shared" si="7"/>
        <v>1076989</v>
      </c>
      <c r="L51" s="52">
        <f t="shared" si="7"/>
        <v>1101621</v>
      </c>
      <c r="M51" s="52">
        <f t="shared" si="7"/>
        <v>992049</v>
      </c>
      <c r="N51" s="52">
        <f t="shared" si="7"/>
        <v>3170659</v>
      </c>
      <c r="O51" s="52">
        <f t="shared" si="7"/>
        <v>618729</v>
      </c>
      <c r="P51" s="52">
        <f t="shared" si="7"/>
        <v>39083092</v>
      </c>
      <c r="Q51" s="52">
        <f t="shared" si="7"/>
        <v>902950</v>
      </c>
      <c r="R51" s="52">
        <f t="shared" si="7"/>
        <v>40604771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33911287</v>
      </c>
      <c r="X51" s="52">
        <f t="shared" si="7"/>
        <v>442378011</v>
      </c>
      <c r="Y51" s="52">
        <f t="shared" si="7"/>
        <v>-408466724</v>
      </c>
      <c r="Z51" s="53">
        <f>+IF(X51&lt;&gt;0,+(Y51/X51)*100,0)</f>
        <v>-92.334319031060517</v>
      </c>
      <c r="AA51" s="54">
        <f>SUM(AA48:AA50)</f>
        <v>454887419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221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393000</v>
      </c>
      <c r="D6" s="18"/>
      <c r="E6" s="19">
        <v>1670917</v>
      </c>
      <c r="F6" s="20">
        <v>3245917</v>
      </c>
      <c r="G6" s="20"/>
      <c r="H6" s="20">
        <v>-22</v>
      </c>
      <c r="I6" s="20">
        <v>-35145</v>
      </c>
      <c r="J6" s="20">
        <v>-35167</v>
      </c>
      <c r="K6" s="20">
        <v>-11605380</v>
      </c>
      <c r="L6" s="20">
        <v>-16873978</v>
      </c>
      <c r="M6" s="20">
        <v>-3445338</v>
      </c>
      <c r="N6" s="20">
        <v>-31924696</v>
      </c>
      <c r="O6" s="20">
        <v>-11789</v>
      </c>
      <c r="P6" s="20">
        <v>-17410629</v>
      </c>
      <c r="Q6" s="20">
        <v>-40609682</v>
      </c>
      <c r="R6" s="20">
        <v>-58032100</v>
      </c>
      <c r="S6" s="20"/>
      <c r="T6" s="20"/>
      <c r="U6" s="20"/>
      <c r="V6" s="20"/>
      <c r="W6" s="20">
        <v>-89991963</v>
      </c>
      <c r="X6" s="20">
        <v>2434437</v>
      </c>
      <c r="Y6" s="20">
        <v>-92426400</v>
      </c>
      <c r="Z6" s="21">
        <v>-3796.6232028185573</v>
      </c>
      <c r="AA6" s="22">
        <v>3245917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-6263818</v>
      </c>
      <c r="D8" s="18"/>
      <c r="E8" s="19"/>
      <c r="F8" s="20">
        <v>-4461376</v>
      </c>
      <c r="G8" s="20"/>
      <c r="H8" s="20"/>
      <c r="I8" s="20"/>
      <c r="J8" s="20"/>
      <c r="K8" s="20"/>
      <c r="L8" s="20"/>
      <c r="M8" s="20">
        <v>275</v>
      </c>
      <c r="N8" s="20">
        <v>275</v>
      </c>
      <c r="O8" s="20"/>
      <c r="P8" s="20"/>
      <c r="Q8" s="20"/>
      <c r="R8" s="20"/>
      <c r="S8" s="20"/>
      <c r="T8" s="20"/>
      <c r="U8" s="20"/>
      <c r="V8" s="20"/>
      <c r="W8" s="20">
        <v>275</v>
      </c>
      <c r="X8" s="20">
        <v>-3346020</v>
      </c>
      <c r="Y8" s="20">
        <v>3346295</v>
      </c>
      <c r="Z8" s="21">
        <v>-100.00821871955338</v>
      </c>
      <c r="AA8" s="22">
        <v>-4461376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883952</v>
      </c>
      <c r="F12" s="20">
        <v>808952</v>
      </c>
      <c r="G12" s="24"/>
      <c r="H12" s="24">
        <v>134</v>
      </c>
      <c r="I12" s="24">
        <v>275</v>
      </c>
      <c r="J12" s="20">
        <v>409</v>
      </c>
      <c r="K12" s="24">
        <v>275</v>
      </c>
      <c r="L12" s="24">
        <v>670</v>
      </c>
      <c r="M12" s="20"/>
      <c r="N12" s="24">
        <v>945</v>
      </c>
      <c r="O12" s="24">
        <v>824</v>
      </c>
      <c r="P12" s="24">
        <v>744</v>
      </c>
      <c r="Q12" s="20">
        <v>275</v>
      </c>
      <c r="R12" s="24">
        <v>1843</v>
      </c>
      <c r="S12" s="24"/>
      <c r="T12" s="20"/>
      <c r="U12" s="24"/>
      <c r="V12" s="24"/>
      <c r="W12" s="24">
        <v>3197</v>
      </c>
      <c r="X12" s="20">
        <v>606708</v>
      </c>
      <c r="Y12" s="24">
        <v>-603511</v>
      </c>
      <c r="Z12" s="25">
        <v>-99.473057879573034</v>
      </c>
      <c r="AA12" s="26">
        <v>808952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-5870818</v>
      </c>
      <c r="D14" s="29">
        <f>SUM(D6:D13)</f>
        <v>0</v>
      </c>
      <c r="E14" s="30">
        <f t="shared" si="0"/>
        <v>2554869</v>
      </c>
      <c r="F14" s="31">
        <f t="shared" si="0"/>
        <v>-406507</v>
      </c>
      <c r="G14" s="31">
        <f t="shared" si="0"/>
        <v>0</v>
      </c>
      <c r="H14" s="31">
        <f t="shared" si="0"/>
        <v>112</v>
      </c>
      <c r="I14" s="31">
        <f t="shared" si="0"/>
        <v>-34870</v>
      </c>
      <c r="J14" s="31">
        <f t="shared" si="0"/>
        <v>-34758</v>
      </c>
      <c r="K14" s="31">
        <f t="shared" si="0"/>
        <v>-11605105</v>
      </c>
      <c r="L14" s="31">
        <f t="shared" si="0"/>
        <v>-16873308</v>
      </c>
      <c r="M14" s="31">
        <f t="shared" si="0"/>
        <v>-3445063</v>
      </c>
      <c r="N14" s="31">
        <f t="shared" si="0"/>
        <v>-31923476</v>
      </c>
      <c r="O14" s="31">
        <f t="shared" si="0"/>
        <v>-10965</v>
      </c>
      <c r="P14" s="31">
        <f t="shared" si="0"/>
        <v>-17409885</v>
      </c>
      <c r="Q14" s="31">
        <f t="shared" si="0"/>
        <v>-40609407</v>
      </c>
      <c r="R14" s="31">
        <f t="shared" si="0"/>
        <v>-58030257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-89988491</v>
      </c>
      <c r="X14" s="31">
        <f t="shared" si="0"/>
        <v>-304875</v>
      </c>
      <c r="Y14" s="31">
        <f t="shared" si="0"/>
        <v>-89683616</v>
      </c>
      <c r="Z14" s="32">
        <f>+IF(X14&lt;&gt;0,+(Y14/X14)*100,0)</f>
        <v>29416.52021320213</v>
      </c>
      <c r="AA14" s="33">
        <f>SUM(AA6:AA13)</f>
        <v>-406507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1500000</v>
      </c>
      <c r="D18" s="18"/>
      <c r="E18" s="19">
        <v>2131685</v>
      </c>
      <c r="F18" s="20">
        <v>1146428</v>
      </c>
      <c r="G18" s="24"/>
      <c r="H18" s="24"/>
      <c r="I18" s="24"/>
      <c r="J18" s="20"/>
      <c r="K18" s="24"/>
      <c r="L18" s="24"/>
      <c r="M18" s="20"/>
      <c r="N18" s="24"/>
      <c r="O18" s="24">
        <v>-1647</v>
      </c>
      <c r="P18" s="24">
        <v>-1488</v>
      </c>
      <c r="Q18" s="20">
        <v>-2125</v>
      </c>
      <c r="R18" s="24">
        <v>-5260</v>
      </c>
      <c r="S18" s="24"/>
      <c r="T18" s="20"/>
      <c r="U18" s="24"/>
      <c r="V18" s="24"/>
      <c r="W18" s="24">
        <v>-5260</v>
      </c>
      <c r="X18" s="20">
        <v>859824</v>
      </c>
      <c r="Y18" s="24">
        <v>-865084</v>
      </c>
      <c r="Z18" s="25">
        <v>-100.61175310296061</v>
      </c>
      <c r="AA18" s="26">
        <v>1146428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1500000</v>
      </c>
      <c r="D26" s="29">
        <f t="shared" ref="D26:Y26" si="1">SUM(D16:D25)</f>
        <v>0</v>
      </c>
      <c r="E26" s="35">
        <f t="shared" si="1"/>
        <v>2131685</v>
      </c>
      <c r="F26" s="36">
        <f t="shared" si="1"/>
        <v>1146428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-1647</v>
      </c>
      <c r="P26" s="36">
        <f t="shared" si="1"/>
        <v>-1488</v>
      </c>
      <c r="Q26" s="36">
        <f t="shared" si="1"/>
        <v>-2125</v>
      </c>
      <c r="R26" s="36">
        <f t="shared" si="1"/>
        <v>-5260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-5260</v>
      </c>
      <c r="X26" s="36">
        <f t="shared" si="1"/>
        <v>859824</v>
      </c>
      <c r="Y26" s="36">
        <f t="shared" si="1"/>
        <v>-865084</v>
      </c>
      <c r="Z26" s="37">
        <f>+IF(X26&lt;&gt;0,+(Y26/X26)*100,0)</f>
        <v>-100.61175310296061</v>
      </c>
      <c r="AA26" s="38">
        <f>SUM(AA16:AA25)</f>
        <v>1146428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-4370818</v>
      </c>
      <c r="D27" s="29">
        <f>+D14+D26</f>
        <v>0</v>
      </c>
      <c r="E27" s="30">
        <f t="shared" si="2"/>
        <v>4686554</v>
      </c>
      <c r="F27" s="31">
        <f t="shared" si="2"/>
        <v>739921</v>
      </c>
      <c r="G27" s="31">
        <f t="shared" si="2"/>
        <v>0</v>
      </c>
      <c r="H27" s="31">
        <f t="shared" si="2"/>
        <v>112</v>
      </c>
      <c r="I27" s="31">
        <f t="shared" si="2"/>
        <v>-34870</v>
      </c>
      <c r="J27" s="31">
        <f t="shared" si="2"/>
        <v>-34758</v>
      </c>
      <c r="K27" s="31">
        <f t="shared" si="2"/>
        <v>-11605105</v>
      </c>
      <c r="L27" s="31">
        <f t="shared" si="2"/>
        <v>-16873308</v>
      </c>
      <c r="M27" s="31">
        <f t="shared" si="2"/>
        <v>-3445063</v>
      </c>
      <c r="N27" s="31">
        <f t="shared" si="2"/>
        <v>-31923476</v>
      </c>
      <c r="O27" s="31">
        <f t="shared" si="2"/>
        <v>-12612</v>
      </c>
      <c r="P27" s="31">
        <f t="shared" si="2"/>
        <v>-17411373</v>
      </c>
      <c r="Q27" s="31">
        <f t="shared" si="2"/>
        <v>-40611532</v>
      </c>
      <c r="R27" s="31">
        <f t="shared" si="2"/>
        <v>-58035517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-89993751</v>
      </c>
      <c r="X27" s="31">
        <f t="shared" si="2"/>
        <v>554949</v>
      </c>
      <c r="Y27" s="31">
        <f t="shared" si="2"/>
        <v>-90548700</v>
      </c>
      <c r="Z27" s="32">
        <f>+IF(X27&lt;&gt;0,+(Y27/X27)*100,0)</f>
        <v>-16316.580442527153</v>
      </c>
      <c r="AA27" s="33">
        <f>+AA14+AA26</f>
        <v>739921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1571290</v>
      </c>
      <c r="D33" s="18"/>
      <c r="E33" s="19"/>
      <c r="F33" s="20">
        <v>-581919</v>
      </c>
      <c r="G33" s="20"/>
      <c r="H33" s="20"/>
      <c r="I33" s="20"/>
      <c r="J33" s="20"/>
      <c r="K33" s="20">
        <v>-11575473</v>
      </c>
      <c r="L33" s="20">
        <v>12676807</v>
      </c>
      <c r="M33" s="20">
        <v>-3039621</v>
      </c>
      <c r="N33" s="20">
        <v>-1938287</v>
      </c>
      <c r="O33" s="20"/>
      <c r="P33" s="20">
        <v>-17335384</v>
      </c>
      <c r="Q33" s="20">
        <v>-40358219</v>
      </c>
      <c r="R33" s="20">
        <v>-57693603</v>
      </c>
      <c r="S33" s="20"/>
      <c r="T33" s="20"/>
      <c r="U33" s="20"/>
      <c r="V33" s="20"/>
      <c r="W33" s="20">
        <v>-59631890</v>
      </c>
      <c r="X33" s="20">
        <v>-436446</v>
      </c>
      <c r="Y33" s="20">
        <v>-59195444</v>
      </c>
      <c r="Z33" s="21">
        <v>13563.062555276025</v>
      </c>
      <c r="AA33" s="22">
        <v>-581919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3176948</v>
      </c>
      <c r="F36" s="20">
        <v>3176948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2382705</v>
      </c>
      <c r="Y36" s="20">
        <v>-2382705</v>
      </c>
      <c r="Z36" s="21">
        <v>-100</v>
      </c>
      <c r="AA36" s="22">
        <v>3176948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1571290</v>
      </c>
      <c r="D38" s="29">
        <f t="shared" ref="D38:Y38" si="3">SUM(D30:D37)</f>
        <v>0</v>
      </c>
      <c r="E38" s="30">
        <f t="shared" si="3"/>
        <v>3176948</v>
      </c>
      <c r="F38" s="31">
        <f t="shared" si="3"/>
        <v>2595029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-11575473</v>
      </c>
      <c r="L38" s="31">
        <f t="shared" si="3"/>
        <v>12676807</v>
      </c>
      <c r="M38" s="31">
        <f t="shared" si="3"/>
        <v>-3039621</v>
      </c>
      <c r="N38" s="31">
        <f t="shared" si="3"/>
        <v>-1938287</v>
      </c>
      <c r="O38" s="31">
        <f t="shared" si="3"/>
        <v>0</v>
      </c>
      <c r="P38" s="31">
        <f t="shared" si="3"/>
        <v>-17335384</v>
      </c>
      <c r="Q38" s="31">
        <f t="shared" si="3"/>
        <v>-40358219</v>
      </c>
      <c r="R38" s="31">
        <f t="shared" si="3"/>
        <v>-57693603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-59631890</v>
      </c>
      <c r="X38" s="31">
        <f t="shared" si="3"/>
        <v>1946259</v>
      </c>
      <c r="Y38" s="31">
        <f t="shared" si="3"/>
        <v>-61578149</v>
      </c>
      <c r="Z38" s="32">
        <f>+IF(X38&lt;&gt;0,+(Y38/X38)*100,0)</f>
        <v>-3163.9236607255252</v>
      </c>
      <c r="AA38" s="33">
        <f>SUM(AA30:AA37)</f>
        <v>2595029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1571290</v>
      </c>
      <c r="D45" s="29">
        <f>+D38+D44</f>
        <v>0</v>
      </c>
      <c r="E45" s="30">
        <f t="shared" si="5"/>
        <v>3176948</v>
      </c>
      <c r="F45" s="31">
        <f t="shared" si="5"/>
        <v>2595029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-11575473</v>
      </c>
      <c r="L45" s="31">
        <f t="shared" si="5"/>
        <v>12676807</v>
      </c>
      <c r="M45" s="31">
        <f t="shared" si="5"/>
        <v>-3039621</v>
      </c>
      <c r="N45" s="31">
        <f t="shared" si="5"/>
        <v>-1938287</v>
      </c>
      <c r="O45" s="31">
        <f t="shared" si="5"/>
        <v>0</v>
      </c>
      <c r="P45" s="31">
        <f t="shared" si="5"/>
        <v>-17335384</v>
      </c>
      <c r="Q45" s="31">
        <f t="shared" si="5"/>
        <v>-40358219</v>
      </c>
      <c r="R45" s="31">
        <f t="shared" si="5"/>
        <v>-57693603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-59631890</v>
      </c>
      <c r="X45" s="31">
        <f t="shared" si="5"/>
        <v>1946259</v>
      </c>
      <c r="Y45" s="31">
        <f t="shared" si="5"/>
        <v>-61578149</v>
      </c>
      <c r="Z45" s="32">
        <f>+IF(X45&lt;&gt;0,+(Y45/X45)*100,0)</f>
        <v>-3163.9236607255252</v>
      </c>
      <c r="AA45" s="33">
        <f>+AA38+AA44</f>
        <v>2595029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-5942108</v>
      </c>
      <c r="D46" s="42">
        <f t="shared" si="6"/>
        <v>0</v>
      </c>
      <c r="E46" s="43">
        <f t="shared" si="6"/>
        <v>1509606</v>
      </c>
      <c r="F46" s="44">
        <f t="shared" si="6"/>
        <v>-1855108</v>
      </c>
      <c r="G46" s="44">
        <f t="shared" si="6"/>
        <v>0</v>
      </c>
      <c r="H46" s="44">
        <f t="shared" si="6"/>
        <v>112</v>
      </c>
      <c r="I46" s="44">
        <f t="shared" si="6"/>
        <v>-34870</v>
      </c>
      <c r="J46" s="44">
        <f t="shared" si="6"/>
        <v>-34758</v>
      </c>
      <c r="K46" s="44">
        <f t="shared" si="6"/>
        <v>-29632</v>
      </c>
      <c r="L46" s="44">
        <f t="shared" si="6"/>
        <v>-29550115</v>
      </c>
      <c r="M46" s="44">
        <f t="shared" si="6"/>
        <v>-405442</v>
      </c>
      <c r="N46" s="44">
        <f t="shared" si="6"/>
        <v>-29985189</v>
      </c>
      <c r="O46" s="44">
        <f t="shared" si="6"/>
        <v>-12612</v>
      </c>
      <c r="P46" s="44">
        <f t="shared" si="6"/>
        <v>-75989</v>
      </c>
      <c r="Q46" s="44">
        <f t="shared" si="6"/>
        <v>-253313</v>
      </c>
      <c r="R46" s="44">
        <f t="shared" si="6"/>
        <v>-341914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-30361861</v>
      </c>
      <c r="X46" s="44">
        <f t="shared" si="6"/>
        <v>-1391310</v>
      </c>
      <c r="Y46" s="44">
        <f t="shared" si="6"/>
        <v>-28970551</v>
      </c>
      <c r="Z46" s="45">
        <f>+IF(X46&lt;&gt;0,+(Y46/X46)*100,0)</f>
        <v>2082.2498939848056</v>
      </c>
      <c r="AA46" s="46">
        <f>+AA27-AA45</f>
        <v>-1855108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222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-15127267</v>
      </c>
      <c r="D6" s="18"/>
      <c r="E6" s="19">
        <v>-4750353</v>
      </c>
      <c r="F6" s="20">
        <v>-39007327</v>
      </c>
      <c r="G6" s="20">
        <v>-19410717</v>
      </c>
      <c r="H6" s="20">
        <v>712184</v>
      </c>
      <c r="I6" s="20">
        <v>-544096</v>
      </c>
      <c r="J6" s="20">
        <v>-19242629</v>
      </c>
      <c r="K6" s="20">
        <v>-632367</v>
      </c>
      <c r="L6" s="20">
        <v>-787177</v>
      </c>
      <c r="M6" s="20">
        <v>-3300703</v>
      </c>
      <c r="N6" s="20">
        <v>-4720247</v>
      </c>
      <c r="O6" s="20">
        <v>831920</v>
      </c>
      <c r="P6" s="20">
        <v>-561838</v>
      </c>
      <c r="Q6" s="20">
        <v>-1039617</v>
      </c>
      <c r="R6" s="20">
        <v>-769535</v>
      </c>
      <c r="S6" s="20"/>
      <c r="T6" s="20"/>
      <c r="U6" s="20"/>
      <c r="V6" s="20"/>
      <c r="W6" s="20">
        <v>-24732411</v>
      </c>
      <c r="X6" s="20">
        <v>-32143936</v>
      </c>
      <c r="Y6" s="20">
        <v>7411525</v>
      </c>
      <c r="Z6" s="21">
        <v>-23.057303872182921</v>
      </c>
      <c r="AA6" s="22">
        <v>-39007327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9428916</v>
      </c>
      <c r="D8" s="18"/>
      <c r="E8" s="19">
        <v>7804023</v>
      </c>
      <c r="F8" s="20">
        <v>11924832</v>
      </c>
      <c r="G8" s="20">
        <v>9908313</v>
      </c>
      <c r="H8" s="20">
        <v>290224</v>
      </c>
      <c r="I8" s="20">
        <v>658748</v>
      </c>
      <c r="J8" s="20">
        <v>10857285</v>
      </c>
      <c r="K8" s="20">
        <v>292326</v>
      </c>
      <c r="L8" s="20">
        <v>580965</v>
      </c>
      <c r="M8" s="20">
        <v>879770</v>
      </c>
      <c r="N8" s="20">
        <v>1753061</v>
      </c>
      <c r="O8" s="20">
        <v>316041</v>
      </c>
      <c r="P8" s="20">
        <v>165031</v>
      </c>
      <c r="Q8" s="20">
        <v>715112</v>
      </c>
      <c r="R8" s="20">
        <v>1196184</v>
      </c>
      <c r="S8" s="20"/>
      <c r="T8" s="20"/>
      <c r="U8" s="20"/>
      <c r="V8" s="20"/>
      <c r="W8" s="20">
        <v>13806530</v>
      </c>
      <c r="X8" s="20">
        <v>11765776</v>
      </c>
      <c r="Y8" s="20">
        <v>2040754</v>
      </c>
      <c r="Z8" s="21">
        <v>17.344831314143665</v>
      </c>
      <c r="AA8" s="22">
        <v>11924832</v>
      </c>
    </row>
    <row r="9" spans="1:27" x14ac:dyDescent="0.25">
      <c r="A9" s="23" t="s">
        <v>38</v>
      </c>
      <c r="B9" s="17" t="s">
        <v>33</v>
      </c>
      <c r="C9" s="18">
        <v>200486</v>
      </c>
      <c r="D9" s="18"/>
      <c r="E9" s="19">
        <v>2791218</v>
      </c>
      <c r="F9" s="20">
        <v>701962</v>
      </c>
      <c r="G9" s="20">
        <v>190784</v>
      </c>
      <c r="H9" s="20">
        <v>-28791</v>
      </c>
      <c r="I9" s="20">
        <v>6643</v>
      </c>
      <c r="J9" s="20">
        <v>168636</v>
      </c>
      <c r="K9" s="20">
        <v>1245</v>
      </c>
      <c r="L9" s="20">
        <v>6653</v>
      </c>
      <c r="M9" s="20">
        <v>11141</v>
      </c>
      <c r="N9" s="20">
        <v>19039</v>
      </c>
      <c r="O9" s="20">
        <v>10723</v>
      </c>
      <c r="P9" s="20">
        <v>-6699</v>
      </c>
      <c r="Q9" s="20">
        <v>-8278</v>
      </c>
      <c r="R9" s="20">
        <v>-4254</v>
      </c>
      <c r="S9" s="20"/>
      <c r="T9" s="20"/>
      <c r="U9" s="20"/>
      <c r="V9" s="20"/>
      <c r="W9" s="20">
        <v>183421</v>
      </c>
      <c r="X9" s="20">
        <v>90624</v>
      </c>
      <c r="Y9" s="20">
        <v>92797</v>
      </c>
      <c r="Z9" s="21">
        <v>102.39781956214688</v>
      </c>
      <c r="AA9" s="22">
        <v>701962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>
        <v>2721107</v>
      </c>
      <c r="D12" s="18"/>
      <c r="E12" s="19">
        <v>4869473</v>
      </c>
      <c r="F12" s="20">
        <v>6219161</v>
      </c>
      <c r="G12" s="24">
        <v>2721107</v>
      </c>
      <c r="H12" s="24"/>
      <c r="I12" s="24"/>
      <c r="J12" s="20">
        <v>2721107</v>
      </c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>
        <v>2721107</v>
      </c>
      <c r="X12" s="20">
        <v>5252919</v>
      </c>
      <c r="Y12" s="24">
        <v>-2531812</v>
      </c>
      <c r="Z12" s="25">
        <v>-48.198192281282083</v>
      </c>
      <c r="AA12" s="26">
        <v>6219161</v>
      </c>
    </row>
    <row r="13" spans="1:27" x14ac:dyDescent="0.25">
      <c r="A13" s="23" t="s">
        <v>42</v>
      </c>
      <c r="B13" s="17" t="s">
        <v>33</v>
      </c>
      <c r="C13" s="18">
        <v>-162439</v>
      </c>
      <c r="D13" s="18"/>
      <c r="E13" s="19">
        <v>-162439</v>
      </c>
      <c r="F13" s="20">
        <v>-162439</v>
      </c>
      <c r="G13" s="20">
        <v>-162439</v>
      </c>
      <c r="H13" s="20"/>
      <c r="I13" s="20"/>
      <c r="J13" s="20">
        <v>-162439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-162439</v>
      </c>
      <c r="X13" s="20">
        <v>-162439</v>
      </c>
      <c r="Y13" s="20"/>
      <c r="Z13" s="21"/>
      <c r="AA13" s="22">
        <v>-162439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-2939197</v>
      </c>
      <c r="D14" s="29">
        <f>SUM(D6:D13)</f>
        <v>0</v>
      </c>
      <c r="E14" s="30">
        <f t="shared" si="0"/>
        <v>10551922</v>
      </c>
      <c r="F14" s="31">
        <f t="shared" si="0"/>
        <v>-20323811</v>
      </c>
      <c r="G14" s="31">
        <f t="shared" si="0"/>
        <v>-6752952</v>
      </c>
      <c r="H14" s="31">
        <f t="shared" si="0"/>
        <v>973617</v>
      </c>
      <c r="I14" s="31">
        <f t="shared" si="0"/>
        <v>121295</v>
      </c>
      <c r="J14" s="31">
        <f t="shared" si="0"/>
        <v>-5658040</v>
      </c>
      <c r="K14" s="31">
        <f t="shared" si="0"/>
        <v>-338796</v>
      </c>
      <c r="L14" s="31">
        <f t="shared" si="0"/>
        <v>-199559</v>
      </c>
      <c r="M14" s="31">
        <f t="shared" si="0"/>
        <v>-2409792</v>
      </c>
      <c r="N14" s="31">
        <f t="shared" si="0"/>
        <v>-2948147</v>
      </c>
      <c r="O14" s="31">
        <f t="shared" si="0"/>
        <v>1158684</v>
      </c>
      <c r="P14" s="31">
        <f t="shared" si="0"/>
        <v>-403506</v>
      </c>
      <c r="Q14" s="31">
        <f t="shared" si="0"/>
        <v>-332783</v>
      </c>
      <c r="R14" s="31">
        <f t="shared" si="0"/>
        <v>422395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-8183792</v>
      </c>
      <c r="X14" s="31">
        <f t="shared" si="0"/>
        <v>-15197056</v>
      </c>
      <c r="Y14" s="31">
        <f t="shared" si="0"/>
        <v>7013264</v>
      </c>
      <c r="Z14" s="32">
        <f>+IF(X14&lt;&gt;0,+(Y14/X14)*100,0)</f>
        <v>-46.14883303713561</v>
      </c>
      <c r="AA14" s="33">
        <f>SUM(AA6:AA13)</f>
        <v>-20323811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18500782</v>
      </c>
      <c r="D18" s="18"/>
      <c r="E18" s="19">
        <v>8464473</v>
      </c>
      <c r="F18" s="20">
        <v>25915231</v>
      </c>
      <c r="G18" s="24">
        <v>18502439</v>
      </c>
      <c r="H18" s="24">
        <v>-1657</v>
      </c>
      <c r="I18" s="24">
        <v>1202706</v>
      </c>
      <c r="J18" s="20">
        <v>19703488</v>
      </c>
      <c r="K18" s="24">
        <v>378495</v>
      </c>
      <c r="L18" s="24">
        <v>106842</v>
      </c>
      <c r="M18" s="20">
        <v>807354</v>
      </c>
      <c r="N18" s="24">
        <v>1292691</v>
      </c>
      <c r="O18" s="24"/>
      <c r="P18" s="24">
        <v>292946</v>
      </c>
      <c r="Q18" s="20">
        <v>632417</v>
      </c>
      <c r="R18" s="24">
        <v>925363</v>
      </c>
      <c r="S18" s="24"/>
      <c r="T18" s="20"/>
      <c r="U18" s="24"/>
      <c r="V18" s="24"/>
      <c r="W18" s="24">
        <v>21921542</v>
      </c>
      <c r="X18" s="20">
        <v>22952121</v>
      </c>
      <c r="Y18" s="24">
        <v>-1030579</v>
      </c>
      <c r="Z18" s="25">
        <v>-4.4901253352576873</v>
      </c>
      <c r="AA18" s="26">
        <v>25915231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18500782</v>
      </c>
      <c r="D26" s="29">
        <f t="shared" ref="D26:Y26" si="1">SUM(D16:D25)</f>
        <v>0</v>
      </c>
      <c r="E26" s="35">
        <f t="shared" si="1"/>
        <v>8464473</v>
      </c>
      <c r="F26" s="36">
        <f t="shared" si="1"/>
        <v>25915231</v>
      </c>
      <c r="G26" s="36">
        <f t="shared" si="1"/>
        <v>18502439</v>
      </c>
      <c r="H26" s="36">
        <f t="shared" si="1"/>
        <v>-1657</v>
      </c>
      <c r="I26" s="36">
        <f t="shared" si="1"/>
        <v>1202706</v>
      </c>
      <c r="J26" s="36">
        <f t="shared" si="1"/>
        <v>19703488</v>
      </c>
      <c r="K26" s="36">
        <f t="shared" si="1"/>
        <v>378495</v>
      </c>
      <c r="L26" s="36">
        <f t="shared" si="1"/>
        <v>106842</v>
      </c>
      <c r="M26" s="36">
        <f t="shared" si="1"/>
        <v>807354</v>
      </c>
      <c r="N26" s="36">
        <f t="shared" si="1"/>
        <v>1292691</v>
      </c>
      <c r="O26" s="36">
        <f t="shared" si="1"/>
        <v>0</v>
      </c>
      <c r="P26" s="36">
        <f t="shared" si="1"/>
        <v>292946</v>
      </c>
      <c r="Q26" s="36">
        <f t="shared" si="1"/>
        <v>632417</v>
      </c>
      <c r="R26" s="36">
        <f t="shared" si="1"/>
        <v>925363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21921542</v>
      </c>
      <c r="X26" s="36">
        <f t="shared" si="1"/>
        <v>22952121</v>
      </c>
      <c r="Y26" s="36">
        <f t="shared" si="1"/>
        <v>-1030579</v>
      </c>
      <c r="Z26" s="37">
        <f>+IF(X26&lt;&gt;0,+(Y26/X26)*100,0)</f>
        <v>-4.4901253352576873</v>
      </c>
      <c r="AA26" s="38">
        <f>SUM(AA16:AA25)</f>
        <v>25915231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15561585</v>
      </c>
      <c r="D27" s="29">
        <f>+D14+D26</f>
        <v>0</v>
      </c>
      <c r="E27" s="30">
        <f t="shared" si="2"/>
        <v>19016395</v>
      </c>
      <c r="F27" s="31">
        <f t="shared" si="2"/>
        <v>5591420</v>
      </c>
      <c r="G27" s="31">
        <f t="shared" si="2"/>
        <v>11749487</v>
      </c>
      <c r="H27" s="31">
        <f t="shared" si="2"/>
        <v>971960</v>
      </c>
      <c r="I27" s="31">
        <f t="shared" si="2"/>
        <v>1324001</v>
      </c>
      <c r="J27" s="31">
        <f t="shared" si="2"/>
        <v>14045448</v>
      </c>
      <c r="K27" s="31">
        <f t="shared" si="2"/>
        <v>39699</v>
      </c>
      <c r="L27" s="31">
        <f t="shared" si="2"/>
        <v>-92717</v>
      </c>
      <c r="M27" s="31">
        <f t="shared" si="2"/>
        <v>-1602438</v>
      </c>
      <c r="N27" s="31">
        <f t="shared" si="2"/>
        <v>-1655456</v>
      </c>
      <c r="O27" s="31">
        <f t="shared" si="2"/>
        <v>1158684</v>
      </c>
      <c r="P27" s="31">
        <f t="shared" si="2"/>
        <v>-110560</v>
      </c>
      <c r="Q27" s="31">
        <f t="shared" si="2"/>
        <v>299634</v>
      </c>
      <c r="R27" s="31">
        <f t="shared" si="2"/>
        <v>1347758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13737750</v>
      </c>
      <c r="X27" s="31">
        <f t="shared" si="2"/>
        <v>7755065</v>
      </c>
      <c r="Y27" s="31">
        <f t="shared" si="2"/>
        <v>5982685</v>
      </c>
      <c r="Z27" s="32">
        <f>+IF(X27&lt;&gt;0,+(Y27/X27)*100,0)</f>
        <v>77.145517155562203</v>
      </c>
      <c r="AA27" s="33">
        <f>+AA14+AA26</f>
        <v>5591420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-79767</v>
      </c>
      <c r="D32" s="18"/>
      <c r="E32" s="19">
        <v>-68865</v>
      </c>
      <c r="F32" s="20">
        <v>-79766</v>
      </c>
      <c r="G32" s="20">
        <v>-80041</v>
      </c>
      <c r="H32" s="20"/>
      <c r="I32" s="20"/>
      <c r="J32" s="20">
        <v>-80041</v>
      </c>
      <c r="K32" s="20">
        <v>-103</v>
      </c>
      <c r="L32" s="20"/>
      <c r="M32" s="20">
        <v>-706</v>
      </c>
      <c r="N32" s="20">
        <v>-809</v>
      </c>
      <c r="O32" s="20">
        <v>-33</v>
      </c>
      <c r="P32" s="20">
        <v>-477</v>
      </c>
      <c r="Q32" s="20"/>
      <c r="R32" s="20">
        <v>-510</v>
      </c>
      <c r="S32" s="20"/>
      <c r="T32" s="20"/>
      <c r="U32" s="20"/>
      <c r="V32" s="20"/>
      <c r="W32" s="20">
        <v>-81360</v>
      </c>
      <c r="X32" s="20">
        <v>-79766</v>
      </c>
      <c r="Y32" s="20">
        <v>-1594</v>
      </c>
      <c r="Z32" s="21">
        <v>1.998345159591806</v>
      </c>
      <c r="AA32" s="22">
        <v>-79766</v>
      </c>
    </row>
    <row r="33" spans="1:27" x14ac:dyDescent="0.25">
      <c r="A33" s="23" t="s">
        <v>61</v>
      </c>
      <c r="B33" s="17" t="s">
        <v>33</v>
      </c>
      <c r="C33" s="18">
        <v>-10932349</v>
      </c>
      <c r="D33" s="18"/>
      <c r="E33" s="19">
        <v>5306713</v>
      </c>
      <c r="F33" s="20">
        <v>-8241227</v>
      </c>
      <c r="G33" s="20">
        <v>-14980014</v>
      </c>
      <c r="H33" s="20">
        <v>67792</v>
      </c>
      <c r="I33" s="20">
        <v>1171909</v>
      </c>
      <c r="J33" s="20">
        <v>-13740313</v>
      </c>
      <c r="K33" s="20">
        <v>-1041556</v>
      </c>
      <c r="L33" s="20">
        <v>55738</v>
      </c>
      <c r="M33" s="20">
        <v>99270</v>
      </c>
      <c r="N33" s="20">
        <v>-886548</v>
      </c>
      <c r="O33" s="20">
        <v>66605</v>
      </c>
      <c r="P33" s="20">
        <v>-65944</v>
      </c>
      <c r="Q33" s="20">
        <v>1167377</v>
      </c>
      <c r="R33" s="20">
        <v>1168038</v>
      </c>
      <c r="S33" s="20"/>
      <c r="T33" s="20"/>
      <c r="U33" s="20"/>
      <c r="V33" s="20"/>
      <c r="W33" s="20">
        <v>-13458823</v>
      </c>
      <c r="X33" s="20">
        <v>-8109147</v>
      </c>
      <c r="Y33" s="20">
        <v>-5349676</v>
      </c>
      <c r="Z33" s="21">
        <v>65.970884483904413</v>
      </c>
      <c r="AA33" s="22">
        <v>-8241227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>
        <v>4161217</v>
      </c>
      <c r="D35" s="18"/>
      <c r="E35" s="19">
        <v>-9418427</v>
      </c>
      <c r="F35" s="20">
        <v>4161217</v>
      </c>
      <c r="G35" s="20">
        <v>-28899395</v>
      </c>
      <c r="H35" s="20">
        <v>33060612</v>
      </c>
      <c r="I35" s="20"/>
      <c r="J35" s="20">
        <v>4161217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4161217</v>
      </c>
      <c r="X35" s="20">
        <v>4161217</v>
      </c>
      <c r="Y35" s="20"/>
      <c r="Z35" s="21"/>
      <c r="AA35" s="22">
        <v>4161217</v>
      </c>
    </row>
    <row r="36" spans="1:27" x14ac:dyDescent="0.25">
      <c r="A36" s="23" t="s">
        <v>64</v>
      </c>
      <c r="B36" s="17" t="s">
        <v>33</v>
      </c>
      <c r="C36" s="18">
        <v>3928908</v>
      </c>
      <c r="D36" s="18"/>
      <c r="E36" s="19">
        <v>5337670</v>
      </c>
      <c r="F36" s="20">
        <v>5449953</v>
      </c>
      <c r="G36" s="20">
        <v>3928906</v>
      </c>
      <c r="H36" s="20"/>
      <c r="I36" s="20"/>
      <c r="J36" s="20">
        <v>3928906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3928906</v>
      </c>
      <c r="X36" s="20">
        <v>5069694</v>
      </c>
      <c r="Y36" s="20">
        <v>-1140788</v>
      </c>
      <c r="Z36" s="21">
        <v>-22.502107622274639</v>
      </c>
      <c r="AA36" s="22">
        <v>5449953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-2921991</v>
      </c>
      <c r="D38" s="29">
        <f t="shared" ref="D38:Y38" si="3">SUM(D30:D37)</f>
        <v>0</v>
      </c>
      <c r="E38" s="30">
        <f t="shared" si="3"/>
        <v>1157091</v>
      </c>
      <c r="F38" s="31">
        <f t="shared" si="3"/>
        <v>1290177</v>
      </c>
      <c r="G38" s="31">
        <f t="shared" si="3"/>
        <v>-40030544</v>
      </c>
      <c r="H38" s="31">
        <f t="shared" si="3"/>
        <v>33128404</v>
      </c>
      <c r="I38" s="31">
        <f t="shared" si="3"/>
        <v>1171909</v>
      </c>
      <c r="J38" s="31">
        <f t="shared" si="3"/>
        <v>-5730231</v>
      </c>
      <c r="K38" s="31">
        <f t="shared" si="3"/>
        <v>-1041659</v>
      </c>
      <c r="L38" s="31">
        <f t="shared" si="3"/>
        <v>55738</v>
      </c>
      <c r="M38" s="31">
        <f t="shared" si="3"/>
        <v>98564</v>
      </c>
      <c r="N38" s="31">
        <f t="shared" si="3"/>
        <v>-887357</v>
      </c>
      <c r="O38" s="31">
        <f t="shared" si="3"/>
        <v>66572</v>
      </c>
      <c r="P38" s="31">
        <f t="shared" si="3"/>
        <v>-66421</v>
      </c>
      <c r="Q38" s="31">
        <f t="shared" si="3"/>
        <v>1167377</v>
      </c>
      <c r="R38" s="31">
        <f t="shared" si="3"/>
        <v>1167528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-5450060</v>
      </c>
      <c r="X38" s="31">
        <f t="shared" si="3"/>
        <v>1041998</v>
      </c>
      <c r="Y38" s="31">
        <f t="shared" si="3"/>
        <v>-6492058</v>
      </c>
      <c r="Z38" s="32">
        <f>+IF(X38&lt;&gt;0,+(Y38/X38)*100,0)</f>
        <v>-623.03939163031021</v>
      </c>
      <c r="AA38" s="33">
        <f>SUM(AA30:AA37)</f>
        <v>1290177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-2921991</v>
      </c>
      <c r="D45" s="29">
        <f>+D38+D44</f>
        <v>0</v>
      </c>
      <c r="E45" s="30">
        <f t="shared" si="5"/>
        <v>1157091</v>
      </c>
      <c r="F45" s="31">
        <f t="shared" si="5"/>
        <v>1290177</v>
      </c>
      <c r="G45" s="31">
        <f t="shared" si="5"/>
        <v>-40030544</v>
      </c>
      <c r="H45" s="31">
        <f t="shared" si="5"/>
        <v>33128404</v>
      </c>
      <c r="I45" s="31">
        <f t="shared" si="5"/>
        <v>1171909</v>
      </c>
      <c r="J45" s="31">
        <f t="shared" si="5"/>
        <v>-5730231</v>
      </c>
      <c r="K45" s="31">
        <f t="shared" si="5"/>
        <v>-1041659</v>
      </c>
      <c r="L45" s="31">
        <f t="shared" si="5"/>
        <v>55738</v>
      </c>
      <c r="M45" s="31">
        <f t="shared" si="5"/>
        <v>98564</v>
      </c>
      <c r="N45" s="31">
        <f t="shared" si="5"/>
        <v>-887357</v>
      </c>
      <c r="O45" s="31">
        <f t="shared" si="5"/>
        <v>66572</v>
      </c>
      <c r="P45" s="31">
        <f t="shared" si="5"/>
        <v>-66421</v>
      </c>
      <c r="Q45" s="31">
        <f t="shared" si="5"/>
        <v>1167377</v>
      </c>
      <c r="R45" s="31">
        <f t="shared" si="5"/>
        <v>1167528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-5450060</v>
      </c>
      <c r="X45" s="31">
        <f t="shared" si="5"/>
        <v>1041998</v>
      </c>
      <c r="Y45" s="31">
        <f t="shared" si="5"/>
        <v>-6492058</v>
      </c>
      <c r="Z45" s="32">
        <f>+IF(X45&lt;&gt;0,+(Y45/X45)*100,0)</f>
        <v>-623.03939163031021</v>
      </c>
      <c r="AA45" s="33">
        <f>+AA38+AA44</f>
        <v>1290177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18483576</v>
      </c>
      <c r="D46" s="42">
        <f t="shared" si="6"/>
        <v>0</v>
      </c>
      <c r="E46" s="43">
        <f t="shared" si="6"/>
        <v>17859304</v>
      </c>
      <c r="F46" s="44">
        <f t="shared" si="6"/>
        <v>4301243</v>
      </c>
      <c r="G46" s="44">
        <f t="shared" si="6"/>
        <v>51780031</v>
      </c>
      <c r="H46" s="44">
        <f t="shared" si="6"/>
        <v>-32156444</v>
      </c>
      <c r="I46" s="44">
        <f t="shared" si="6"/>
        <v>152092</v>
      </c>
      <c r="J46" s="44">
        <f t="shared" si="6"/>
        <v>19775679</v>
      </c>
      <c r="K46" s="44">
        <f t="shared" si="6"/>
        <v>1081358</v>
      </c>
      <c r="L46" s="44">
        <f t="shared" si="6"/>
        <v>-148455</v>
      </c>
      <c r="M46" s="44">
        <f t="shared" si="6"/>
        <v>-1701002</v>
      </c>
      <c r="N46" s="44">
        <f t="shared" si="6"/>
        <v>-768099</v>
      </c>
      <c r="O46" s="44">
        <f t="shared" si="6"/>
        <v>1092112</v>
      </c>
      <c r="P46" s="44">
        <f t="shared" si="6"/>
        <v>-44139</v>
      </c>
      <c r="Q46" s="44">
        <f t="shared" si="6"/>
        <v>-867743</v>
      </c>
      <c r="R46" s="44">
        <f t="shared" si="6"/>
        <v>180230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19187810</v>
      </c>
      <c r="X46" s="44">
        <f t="shared" si="6"/>
        <v>6713067</v>
      </c>
      <c r="Y46" s="44">
        <f t="shared" si="6"/>
        <v>12474743</v>
      </c>
      <c r="Z46" s="45">
        <f>+IF(X46&lt;&gt;0,+(Y46/X46)*100,0)</f>
        <v>185.82777439879564</v>
      </c>
      <c r="AA46" s="46">
        <f>+AA27-AA45</f>
        <v>4301243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-25573334</v>
      </c>
      <c r="D48" s="18"/>
      <c r="E48" s="19">
        <v>-26199326</v>
      </c>
      <c r="F48" s="20">
        <v>-39755660</v>
      </c>
      <c r="G48" s="20">
        <v>-21789744</v>
      </c>
      <c r="H48" s="20">
        <v>-4714765</v>
      </c>
      <c r="I48" s="20">
        <v>-909165</v>
      </c>
      <c r="J48" s="20">
        <v>-27413674</v>
      </c>
      <c r="K48" s="20">
        <v>41719</v>
      </c>
      <c r="L48" s="20">
        <v>-1103009</v>
      </c>
      <c r="M48" s="20">
        <v>-3389199</v>
      </c>
      <c r="N48" s="20">
        <v>-4450489</v>
      </c>
      <c r="O48" s="20">
        <v>-124241</v>
      </c>
      <c r="P48" s="20">
        <v>-765788</v>
      </c>
      <c r="Q48" s="20">
        <v>-1829159</v>
      </c>
      <c r="R48" s="20">
        <v>-2719188</v>
      </c>
      <c r="S48" s="20"/>
      <c r="T48" s="20"/>
      <c r="U48" s="20"/>
      <c r="V48" s="20"/>
      <c r="W48" s="20">
        <v>-34583351</v>
      </c>
      <c r="X48" s="20">
        <v>-37343791</v>
      </c>
      <c r="Y48" s="20">
        <v>2760440</v>
      </c>
      <c r="Z48" s="47">
        <v>-7.3919651060600682</v>
      </c>
      <c r="AA48" s="22">
        <v>-39755660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-25573334</v>
      </c>
      <c r="D51" s="50">
        <f t="shared" ref="D51:Y51" si="7">SUM(D48:D50)</f>
        <v>0</v>
      </c>
      <c r="E51" s="51">
        <f t="shared" si="7"/>
        <v>-26199326</v>
      </c>
      <c r="F51" s="52">
        <f t="shared" si="7"/>
        <v>-39755660</v>
      </c>
      <c r="G51" s="52">
        <f t="shared" si="7"/>
        <v>-21789744</v>
      </c>
      <c r="H51" s="52">
        <f t="shared" si="7"/>
        <v>-4714765</v>
      </c>
      <c r="I51" s="52">
        <f t="shared" si="7"/>
        <v>-909165</v>
      </c>
      <c r="J51" s="52">
        <f t="shared" si="7"/>
        <v>-27413674</v>
      </c>
      <c r="K51" s="52">
        <f t="shared" si="7"/>
        <v>41719</v>
      </c>
      <c r="L51" s="52">
        <f t="shared" si="7"/>
        <v>-1103009</v>
      </c>
      <c r="M51" s="52">
        <f t="shared" si="7"/>
        <v>-3389199</v>
      </c>
      <c r="N51" s="52">
        <f t="shared" si="7"/>
        <v>-4450489</v>
      </c>
      <c r="O51" s="52">
        <f t="shared" si="7"/>
        <v>-124241</v>
      </c>
      <c r="P51" s="52">
        <f t="shared" si="7"/>
        <v>-765788</v>
      </c>
      <c r="Q51" s="52">
        <f t="shared" si="7"/>
        <v>-1829159</v>
      </c>
      <c r="R51" s="52">
        <f t="shared" si="7"/>
        <v>-2719188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-34583351</v>
      </c>
      <c r="X51" s="52">
        <f t="shared" si="7"/>
        <v>-37343791</v>
      </c>
      <c r="Y51" s="52">
        <f t="shared" si="7"/>
        <v>2760440</v>
      </c>
      <c r="Z51" s="53">
        <f>+IF(X51&lt;&gt;0,+(Y51/X51)*100,0)</f>
        <v>-7.3919651060600682</v>
      </c>
      <c r="AA51" s="54">
        <f>SUM(AA48:AA50)</f>
        <v>-39755660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223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-33570911</v>
      </c>
      <c r="D6" s="18"/>
      <c r="E6" s="19">
        <v>20864580</v>
      </c>
      <c r="F6" s="20">
        <v>-26563513</v>
      </c>
      <c r="G6" s="20">
        <v>-35966577</v>
      </c>
      <c r="H6" s="20">
        <v>-1561192</v>
      </c>
      <c r="I6" s="20">
        <v>-3993104</v>
      </c>
      <c r="J6" s="20">
        <v>-41520873</v>
      </c>
      <c r="K6" s="20">
        <v>-6020835</v>
      </c>
      <c r="L6" s="20">
        <v>359930</v>
      </c>
      <c r="M6" s="20">
        <v>-7271911</v>
      </c>
      <c r="N6" s="20">
        <v>-12932816</v>
      </c>
      <c r="O6" s="20">
        <v>-1323402</v>
      </c>
      <c r="P6" s="20">
        <v>-1547139</v>
      </c>
      <c r="Q6" s="20">
        <v>-3664593</v>
      </c>
      <c r="R6" s="20">
        <v>-6535134</v>
      </c>
      <c r="S6" s="20"/>
      <c r="T6" s="20"/>
      <c r="U6" s="20"/>
      <c r="V6" s="20"/>
      <c r="W6" s="20">
        <v>-60988823</v>
      </c>
      <c r="X6" s="20">
        <v>-23452262</v>
      </c>
      <c r="Y6" s="20">
        <v>-37536561</v>
      </c>
      <c r="Z6" s="21">
        <v>160.05518358954032</v>
      </c>
      <c r="AA6" s="22">
        <v>-26563513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41826914</v>
      </c>
      <c r="D8" s="18"/>
      <c r="E8" s="19">
        <v>51008571</v>
      </c>
      <c r="F8" s="20">
        <v>51940141</v>
      </c>
      <c r="G8" s="20">
        <v>43943501</v>
      </c>
      <c r="H8" s="20">
        <v>1838268</v>
      </c>
      <c r="I8" s="20">
        <v>1798377</v>
      </c>
      <c r="J8" s="20">
        <v>47580146</v>
      </c>
      <c r="K8" s="20">
        <v>2301403</v>
      </c>
      <c r="L8" s="20">
        <v>2146568</v>
      </c>
      <c r="M8" s="20">
        <v>1062595</v>
      </c>
      <c r="N8" s="20">
        <v>5510566</v>
      </c>
      <c r="O8" s="20">
        <v>1685357</v>
      </c>
      <c r="P8" s="20">
        <v>1861150</v>
      </c>
      <c r="Q8" s="20">
        <v>1970002</v>
      </c>
      <c r="R8" s="20">
        <v>5516509</v>
      </c>
      <c r="S8" s="20"/>
      <c r="T8" s="20"/>
      <c r="U8" s="20"/>
      <c r="V8" s="20"/>
      <c r="W8" s="20">
        <v>58607221</v>
      </c>
      <c r="X8" s="20">
        <v>50100002</v>
      </c>
      <c r="Y8" s="20">
        <v>8507219</v>
      </c>
      <c r="Z8" s="21">
        <v>16.980476368044854</v>
      </c>
      <c r="AA8" s="22">
        <v>51940141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-392774</v>
      </c>
      <c r="D11" s="18"/>
      <c r="E11" s="19"/>
      <c r="F11" s="20">
        <v>-5930974</v>
      </c>
      <c r="G11" s="20">
        <v>-412899</v>
      </c>
      <c r="H11" s="20"/>
      <c r="I11" s="20">
        <v>-120033</v>
      </c>
      <c r="J11" s="20">
        <v>-532932</v>
      </c>
      <c r="K11" s="20">
        <v>-142675</v>
      </c>
      <c r="L11" s="20">
        <v>-31445</v>
      </c>
      <c r="M11" s="20">
        <v>-29957</v>
      </c>
      <c r="N11" s="20">
        <v>-204077</v>
      </c>
      <c r="O11" s="20"/>
      <c r="P11" s="20">
        <v>-222557</v>
      </c>
      <c r="Q11" s="20">
        <v>-70091</v>
      </c>
      <c r="R11" s="20">
        <v>-292648</v>
      </c>
      <c r="S11" s="20"/>
      <c r="T11" s="20"/>
      <c r="U11" s="20"/>
      <c r="V11" s="20"/>
      <c r="W11" s="20">
        <v>-1029657</v>
      </c>
      <c r="X11" s="20">
        <v>-2608054</v>
      </c>
      <c r="Y11" s="20">
        <v>1578397</v>
      </c>
      <c r="Z11" s="21">
        <v>-60.520104261644889</v>
      </c>
      <c r="AA11" s="22">
        <v>-5930974</v>
      </c>
    </row>
    <row r="12" spans="1:27" x14ac:dyDescent="0.25">
      <c r="A12" s="23" t="s">
        <v>41</v>
      </c>
      <c r="B12" s="17" t="s">
        <v>33</v>
      </c>
      <c r="C12" s="18">
        <v>-5697301</v>
      </c>
      <c r="D12" s="18"/>
      <c r="E12" s="19"/>
      <c r="F12" s="20">
        <v>-5697300</v>
      </c>
      <c r="G12" s="24">
        <v>-5666024</v>
      </c>
      <c r="H12" s="24">
        <v>357270</v>
      </c>
      <c r="I12" s="24">
        <v>677968</v>
      </c>
      <c r="J12" s="20">
        <v>-4630786</v>
      </c>
      <c r="K12" s="24">
        <v>938088</v>
      </c>
      <c r="L12" s="24">
        <v>114990</v>
      </c>
      <c r="M12" s="20">
        <v>981721</v>
      </c>
      <c r="N12" s="24">
        <v>2034799</v>
      </c>
      <c r="O12" s="24">
        <v>370757</v>
      </c>
      <c r="P12" s="24">
        <v>378229</v>
      </c>
      <c r="Q12" s="20">
        <v>656834</v>
      </c>
      <c r="R12" s="24">
        <v>1405820</v>
      </c>
      <c r="S12" s="24"/>
      <c r="T12" s="20"/>
      <c r="U12" s="24"/>
      <c r="V12" s="24"/>
      <c r="W12" s="24">
        <v>-1190167</v>
      </c>
      <c r="X12" s="20">
        <v>-5697300</v>
      </c>
      <c r="Y12" s="24">
        <v>4507133</v>
      </c>
      <c r="Z12" s="25">
        <v>-79.109981921260953</v>
      </c>
      <c r="AA12" s="26">
        <v>-5697300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2165928</v>
      </c>
      <c r="D14" s="29">
        <f>SUM(D6:D13)</f>
        <v>0</v>
      </c>
      <c r="E14" s="30">
        <f t="shared" si="0"/>
        <v>71873151</v>
      </c>
      <c r="F14" s="31">
        <f t="shared" si="0"/>
        <v>13748354</v>
      </c>
      <c r="G14" s="31">
        <f t="shared" si="0"/>
        <v>1898001</v>
      </c>
      <c r="H14" s="31">
        <f t="shared" si="0"/>
        <v>634346</v>
      </c>
      <c r="I14" s="31">
        <f t="shared" si="0"/>
        <v>-1636792</v>
      </c>
      <c r="J14" s="31">
        <f t="shared" si="0"/>
        <v>895555</v>
      </c>
      <c r="K14" s="31">
        <f t="shared" si="0"/>
        <v>-2924019</v>
      </c>
      <c r="L14" s="31">
        <f t="shared" si="0"/>
        <v>2590043</v>
      </c>
      <c r="M14" s="31">
        <f t="shared" si="0"/>
        <v>-5257552</v>
      </c>
      <c r="N14" s="31">
        <f t="shared" si="0"/>
        <v>-5591528</v>
      </c>
      <c r="O14" s="31">
        <f t="shared" si="0"/>
        <v>732712</v>
      </c>
      <c r="P14" s="31">
        <f t="shared" si="0"/>
        <v>469683</v>
      </c>
      <c r="Q14" s="31">
        <f t="shared" si="0"/>
        <v>-1107848</v>
      </c>
      <c r="R14" s="31">
        <f t="shared" si="0"/>
        <v>94547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-4601426</v>
      </c>
      <c r="X14" s="31">
        <f t="shared" si="0"/>
        <v>18342386</v>
      </c>
      <c r="Y14" s="31">
        <f t="shared" si="0"/>
        <v>-22943812</v>
      </c>
      <c r="Z14" s="32">
        <f>+IF(X14&lt;&gt;0,+(Y14/X14)*100,0)</f>
        <v>-125.08630011384561</v>
      </c>
      <c r="AA14" s="33">
        <f>SUM(AA6:AA13)</f>
        <v>13748354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5377130</v>
      </c>
      <c r="D18" s="18"/>
      <c r="E18" s="19">
        <v>42363518</v>
      </c>
      <c r="F18" s="20">
        <v>10808824</v>
      </c>
      <c r="G18" s="24">
        <v>28605032</v>
      </c>
      <c r="H18" s="24">
        <v>-12673190</v>
      </c>
      <c r="I18" s="24">
        <v>-4787190</v>
      </c>
      <c r="J18" s="20">
        <v>11144652</v>
      </c>
      <c r="K18" s="24">
        <v>-4946727</v>
      </c>
      <c r="L18" s="24">
        <v>-4787161</v>
      </c>
      <c r="M18" s="20">
        <v>-4945771</v>
      </c>
      <c r="N18" s="24">
        <v>-14679659</v>
      </c>
      <c r="O18" s="24">
        <v>6356989</v>
      </c>
      <c r="P18" s="24"/>
      <c r="Q18" s="20">
        <v>1046770</v>
      </c>
      <c r="R18" s="24">
        <v>7403759</v>
      </c>
      <c r="S18" s="24"/>
      <c r="T18" s="20"/>
      <c r="U18" s="24"/>
      <c r="V18" s="24"/>
      <c r="W18" s="24">
        <v>3868752</v>
      </c>
      <c r="X18" s="20">
        <v>7383131</v>
      </c>
      <c r="Y18" s="24">
        <v>-3514379</v>
      </c>
      <c r="Z18" s="25">
        <v>-47.600117077700503</v>
      </c>
      <c r="AA18" s="26">
        <v>10808824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5377130</v>
      </c>
      <c r="D26" s="29">
        <f t="shared" ref="D26:Y26" si="1">SUM(D16:D25)</f>
        <v>0</v>
      </c>
      <c r="E26" s="35">
        <f t="shared" si="1"/>
        <v>42363518</v>
      </c>
      <c r="F26" s="36">
        <f t="shared" si="1"/>
        <v>10808824</v>
      </c>
      <c r="G26" s="36">
        <f t="shared" si="1"/>
        <v>28605032</v>
      </c>
      <c r="H26" s="36">
        <f t="shared" si="1"/>
        <v>-12673190</v>
      </c>
      <c r="I26" s="36">
        <f t="shared" si="1"/>
        <v>-4787190</v>
      </c>
      <c r="J26" s="36">
        <f t="shared" si="1"/>
        <v>11144652</v>
      </c>
      <c r="K26" s="36">
        <f t="shared" si="1"/>
        <v>-4946727</v>
      </c>
      <c r="L26" s="36">
        <f t="shared" si="1"/>
        <v>-4787161</v>
      </c>
      <c r="M26" s="36">
        <f t="shared" si="1"/>
        <v>-4945771</v>
      </c>
      <c r="N26" s="36">
        <f t="shared" si="1"/>
        <v>-14679659</v>
      </c>
      <c r="O26" s="36">
        <f t="shared" si="1"/>
        <v>6356989</v>
      </c>
      <c r="P26" s="36">
        <f t="shared" si="1"/>
        <v>0</v>
      </c>
      <c r="Q26" s="36">
        <f t="shared" si="1"/>
        <v>1046770</v>
      </c>
      <c r="R26" s="36">
        <f t="shared" si="1"/>
        <v>7403759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3868752</v>
      </c>
      <c r="X26" s="36">
        <f t="shared" si="1"/>
        <v>7383131</v>
      </c>
      <c r="Y26" s="36">
        <f t="shared" si="1"/>
        <v>-3514379</v>
      </c>
      <c r="Z26" s="37">
        <f>+IF(X26&lt;&gt;0,+(Y26/X26)*100,0)</f>
        <v>-47.600117077700503</v>
      </c>
      <c r="AA26" s="38">
        <f>SUM(AA16:AA25)</f>
        <v>10808824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7543058</v>
      </c>
      <c r="D27" s="29">
        <f>+D14+D26</f>
        <v>0</v>
      </c>
      <c r="E27" s="30">
        <f t="shared" si="2"/>
        <v>114236669</v>
      </c>
      <c r="F27" s="31">
        <f t="shared" si="2"/>
        <v>24557178</v>
      </c>
      <c r="G27" s="31">
        <f t="shared" si="2"/>
        <v>30503033</v>
      </c>
      <c r="H27" s="31">
        <f t="shared" si="2"/>
        <v>-12038844</v>
      </c>
      <c r="I27" s="31">
        <f t="shared" si="2"/>
        <v>-6423982</v>
      </c>
      <c r="J27" s="31">
        <f t="shared" si="2"/>
        <v>12040207</v>
      </c>
      <c r="K27" s="31">
        <f t="shared" si="2"/>
        <v>-7870746</v>
      </c>
      <c r="L27" s="31">
        <f t="shared" si="2"/>
        <v>-2197118</v>
      </c>
      <c r="M27" s="31">
        <f t="shared" si="2"/>
        <v>-10203323</v>
      </c>
      <c r="N27" s="31">
        <f t="shared" si="2"/>
        <v>-20271187</v>
      </c>
      <c r="O27" s="31">
        <f t="shared" si="2"/>
        <v>7089701</v>
      </c>
      <c r="P27" s="31">
        <f t="shared" si="2"/>
        <v>469683</v>
      </c>
      <c r="Q27" s="31">
        <f t="shared" si="2"/>
        <v>-61078</v>
      </c>
      <c r="R27" s="31">
        <f t="shared" si="2"/>
        <v>7498306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-732674</v>
      </c>
      <c r="X27" s="31">
        <f t="shared" si="2"/>
        <v>25725517</v>
      </c>
      <c r="Y27" s="31">
        <f t="shared" si="2"/>
        <v>-26458191</v>
      </c>
      <c r="Z27" s="32">
        <f>+IF(X27&lt;&gt;0,+(Y27/X27)*100,0)</f>
        <v>-102.84804383134458</v>
      </c>
      <c r="AA27" s="33">
        <f>+AA14+AA26</f>
        <v>24557178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-6908</v>
      </c>
      <c r="D32" s="18"/>
      <c r="E32" s="19"/>
      <c r="F32" s="20">
        <v>-6908</v>
      </c>
      <c r="G32" s="20">
        <v>-8055</v>
      </c>
      <c r="H32" s="20">
        <v>-133</v>
      </c>
      <c r="I32" s="20">
        <v>-972</v>
      </c>
      <c r="J32" s="20">
        <v>-9160</v>
      </c>
      <c r="K32" s="20">
        <v>-1210</v>
      </c>
      <c r="L32" s="20">
        <v>-2745</v>
      </c>
      <c r="M32" s="20">
        <v>-1583</v>
      </c>
      <c r="N32" s="20">
        <v>-5538</v>
      </c>
      <c r="O32" s="20">
        <v>-334</v>
      </c>
      <c r="P32" s="20">
        <v>-907</v>
      </c>
      <c r="Q32" s="20"/>
      <c r="R32" s="20">
        <v>-1241</v>
      </c>
      <c r="S32" s="20"/>
      <c r="T32" s="20"/>
      <c r="U32" s="20"/>
      <c r="V32" s="20"/>
      <c r="W32" s="20">
        <v>-15939</v>
      </c>
      <c r="X32" s="20">
        <v>-6908</v>
      </c>
      <c r="Y32" s="20">
        <v>-9031</v>
      </c>
      <c r="Z32" s="21">
        <v>130.73248407643311</v>
      </c>
      <c r="AA32" s="22">
        <v>-6908</v>
      </c>
    </row>
    <row r="33" spans="1:27" x14ac:dyDescent="0.25">
      <c r="A33" s="23" t="s">
        <v>61</v>
      </c>
      <c r="B33" s="17" t="s">
        <v>33</v>
      </c>
      <c r="C33" s="18">
        <v>15352959</v>
      </c>
      <c r="D33" s="18"/>
      <c r="E33" s="19">
        <v>4346356</v>
      </c>
      <c r="F33" s="20">
        <v>17029257</v>
      </c>
      <c r="G33" s="20">
        <v>14699557</v>
      </c>
      <c r="H33" s="20">
        <v>2955647</v>
      </c>
      <c r="I33" s="20">
        <v>208563</v>
      </c>
      <c r="J33" s="20">
        <v>17863767</v>
      </c>
      <c r="K33" s="20">
        <v>2812307</v>
      </c>
      <c r="L33" s="20">
        <v>2350828</v>
      </c>
      <c r="M33" s="20">
        <v>-2861656</v>
      </c>
      <c r="N33" s="20">
        <v>2301479</v>
      </c>
      <c r="O33" s="20">
        <v>167925</v>
      </c>
      <c r="P33" s="20">
        <v>193225</v>
      </c>
      <c r="Q33" s="20">
        <v>195647</v>
      </c>
      <c r="R33" s="20">
        <v>556797</v>
      </c>
      <c r="S33" s="20"/>
      <c r="T33" s="20"/>
      <c r="U33" s="20"/>
      <c r="V33" s="20"/>
      <c r="W33" s="20">
        <v>20722043</v>
      </c>
      <c r="X33" s="20">
        <v>14364812</v>
      </c>
      <c r="Y33" s="20">
        <v>6357231</v>
      </c>
      <c r="Z33" s="21">
        <v>44.255580929287483</v>
      </c>
      <c r="AA33" s="22">
        <v>17029257</v>
      </c>
    </row>
    <row r="34" spans="1:27" x14ac:dyDescent="0.25">
      <c r="A34" s="23" t="s">
        <v>62</v>
      </c>
      <c r="B34" s="17" t="s">
        <v>33</v>
      </c>
      <c r="C34" s="18">
        <v>-1763000</v>
      </c>
      <c r="D34" s="18"/>
      <c r="E34" s="19">
        <v>-5</v>
      </c>
      <c r="F34" s="20">
        <v>-1763005</v>
      </c>
      <c r="G34" s="20">
        <v>-1763000</v>
      </c>
      <c r="H34" s="20"/>
      <c r="I34" s="20"/>
      <c r="J34" s="20">
        <v>-1763000</v>
      </c>
      <c r="K34" s="20"/>
      <c r="L34" s="20">
        <v>-229233</v>
      </c>
      <c r="M34" s="20"/>
      <c r="N34" s="20">
        <v>-229233</v>
      </c>
      <c r="O34" s="20">
        <v>-75897</v>
      </c>
      <c r="P34" s="20">
        <v>-208319</v>
      </c>
      <c r="Q34" s="20">
        <v>-2565484</v>
      </c>
      <c r="R34" s="20">
        <v>-2849700</v>
      </c>
      <c r="S34" s="20"/>
      <c r="T34" s="20"/>
      <c r="U34" s="20"/>
      <c r="V34" s="20"/>
      <c r="W34" s="20">
        <v>-4841933</v>
      </c>
      <c r="X34" s="20">
        <v>-1763000</v>
      </c>
      <c r="Y34" s="20">
        <v>-3078933</v>
      </c>
      <c r="Z34" s="21">
        <v>174.64169030062394</v>
      </c>
      <c r="AA34" s="22">
        <v>-1763005</v>
      </c>
    </row>
    <row r="35" spans="1:27" x14ac:dyDescent="0.25">
      <c r="A35" s="23" t="s">
        <v>63</v>
      </c>
      <c r="B35" s="17" t="s">
        <v>33</v>
      </c>
      <c r="C35" s="18"/>
      <c r="D35" s="18"/>
      <c r="E35" s="19">
        <v>14167816</v>
      </c>
      <c r="F35" s="20">
        <v>14167816</v>
      </c>
      <c r="G35" s="20">
        <v>590529</v>
      </c>
      <c r="H35" s="20">
        <v>-590529</v>
      </c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10625859</v>
      </c>
      <c r="Y35" s="20">
        <v>-10625859</v>
      </c>
      <c r="Z35" s="21">
        <v>-100</v>
      </c>
      <c r="AA35" s="22">
        <v>14167816</v>
      </c>
    </row>
    <row r="36" spans="1:27" x14ac:dyDescent="0.25">
      <c r="A36" s="23" t="s">
        <v>64</v>
      </c>
      <c r="B36" s="17" t="s">
        <v>33</v>
      </c>
      <c r="C36" s="18">
        <v>328884</v>
      </c>
      <c r="D36" s="18"/>
      <c r="E36" s="19">
        <v>19021976</v>
      </c>
      <c r="F36" s="20">
        <v>19350861</v>
      </c>
      <c r="G36" s="20">
        <v>1753457</v>
      </c>
      <c r="H36" s="20">
        <v>-1116288</v>
      </c>
      <c r="I36" s="20">
        <v>156923</v>
      </c>
      <c r="J36" s="20">
        <v>794092</v>
      </c>
      <c r="K36" s="20">
        <v>174008</v>
      </c>
      <c r="L36" s="20">
        <v>168186</v>
      </c>
      <c r="M36" s="20">
        <v>169378</v>
      </c>
      <c r="N36" s="20">
        <v>511572</v>
      </c>
      <c r="O36" s="20">
        <v>199426</v>
      </c>
      <c r="P36" s="20">
        <v>173692</v>
      </c>
      <c r="Q36" s="20">
        <v>174493</v>
      </c>
      <c r="R36" s="20">
        <v>547611</v>
      </c>
      <c r="S36" s="20"/>
      <c r="T36" s="20"/>
      <c r="U36" s="20"/>
      <c r="V36" s="20"/>
      <c r="W36" s="20">
        <v>1853275</v>
      </c>
      <c r="X36" s="20">
        <v>14595370</v>
      </c>
      <c r="Y36" s="20">
        <v>-12742095</v>
      </c>
      <c r="Z36" s="21">
        <v>-87.302308882885455</v>
      </c>
      <c r="AA36" s="22">
        <v>19350861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13911935</v>
      </c>
      <c r="D38" s="29">
        <f t="shared" ref="D38:Y38" si="3">SUM(D30:D37)</f>
        <v>0</v>
      </c>
      <c r="E38" s="30">
        <f t="shared" si="3"/>
        <v>37536143</v>
      </c>
      <c r="F38" s="31">
        <f t="shared" si="3"/>
        <v>48778021</v>
      </c>
      <c r="G38" s="31">
        <f t="shared" si="3"/>
        <v>15272488</v>
      </c>
      <c r="H38" s="31">
        <f t="shared" si="3"/>
        <v>1248697</v>
      </c>
      <c r="I38" s="31">
        <f t="shared" si="3"/>
        <v>364514</v>
      </c>
      <c r="J38" s="31">
        <f t="shared" si="3"/>
        <v>16885699</v>
      </c>
      <c r="K38" s="31">
        <f t="shared" si="3"/>
        <v>2985105</v>
      </c>
      <c r="L38" s="31">
        <f t="shared" si="3"/>
        <v>2287036</v>
      </c>
      <c r="M38" s="31">
        <f t="shared" si="3"/>
        <v>-2693861</v>
      </c>
      <c r="N38" s="31">
        <f t="shared" si="3"/>
        <v>2578280</v>
      </c>
      <c r="O38" s="31">
        <f t="shared" si="3"/>
        <v>291120</v>
      </c>
      <c r="P38" s="31">
        <f t="shared" si="3"/>
        <v>157691</v>
      </c>
      <c r="Q38" s="31">
        <f t="shared" si="3"/>
        <v>-2195344</v>
      </c>
      <c r="R38" s="31">
        <f t="shared" si="3"/>
        <v>-1746533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17717446</v>
      </c>
      <c r="X38" s="31">
        <f t="shared" si="3"/>
        <v>37816133</v>
      </c>
      <c r="Y38" s="31">
        <f t="shared" si="3"/>
        <v>-20098687</v>
      </c>
      <c r="Z38" s="32">
        <f>+IF(X38&lt;&gt;0,+(Y38/X38)*100,0)</f>
        <v>-53.148445929148814</v>
      </c>
      <c r="AA38" s="33">
        <f>SUM(AA30:AA37)</f>
        <v>48778021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33256402</v>
      </c>
      <c r="D41" s="18"/>
      <c r="E41" s="19">
        <v>70199375</v>
      </c>
      <c r="F41" s="20">
        <v>33256402</v>
      </c>
      <c r="G41" s="20">
        <v>63817614</v>
      </c>
      <c r="H41" s="20">
        <v>-26390594</v>
      </c>
      <c r="I41" s="20"/>
      <c r="J41" s="20">
        <v>37427020</v>
      </c>
      <c r="K41" s="20"/>
      <c r="L41" s="20"/>
      <c r="M41" s="20"/>
      <c r="N41" s="20"/>
      <c r="O41" s="20">
        <v>3449205</v>
      </c>
      <c r="P41" s="20"/>
      <c r="Q41" s="20"/>
      <c r="R41" s="20">
        <v>3449205</v>
      </c>
      <c r="S41" s="20"/>
      <c r="T41" s="20"/>
      <c r="U41" s="20"/>
      <c r="V41" s="20"/>
      <c r="W41" s="20">
        <v>40876225</v>
      </c>
      <c r="X41" s="20">
        <v>33256402</v>
      </c>
      <c r="Y41" s="20">
        <v>7619823</v>
      </c>
      <c r="Z41" s="21">
        <v>22.912349327506927</v>
      </c>
      <c r="AA41" s="22">
        <v>33256402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33256402</v>
      </c>
      <c r="D44" s="29">
        <f t="shared" ref="D44:Y44" si="4">SUM(D40:D43)</f>
        <v>0</v>
      </c>
      <c r="E44" s="35">
        <f t="shared" si="4"/>
        <v>70199375</v>
      </c>
      <c r="F44" s="36">
        <f t="shared" si="4"/>
        <v>33256402</v>
      </c>
      <c r="G44" s="36">
        <f t="shared" si="4"/>
        <v>63817614</v>
      </c>
      <c r="H44" s="36">
        <f t="shared" si="4"/>
        <v>-26390594</v>
      </c>
      <c r="I44" s="36">
        <f t="shared" si="4"/>
        <v>0</v>
      </c>
      <c r="J44" s="36">
        <f t="shared" si="4"/>
        <v>37427020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3449205</v>
      </c>
      <c r="P44" s="36">
        <f t="shared" si="4"/>
        <v>0</v>
      </c>
      <c r="Q44" s="36">
        <f t="shared" si="4"/>
        <v>0</v>
      </c>
      <c r="R44" s="36">
        <f t="shared" si="4"/>
        <v>3449205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40876225</v>
      </c>
      <c r="X44" s="36">
        <f t="shared" si="4"/>
        <v>33256402</v>
      </c>
      <c r="Y44" s="36">
        <f t="shared" si="4"/>
        <v>7619823</v>
      </c>
      <c r="Z44" s="37">
        <f>+IF(X44&lt;&gt;0,+(Y44/X44)*100,0)</f>
        <v>22.912349327506927</v>
      </c>
      <c r="AA44" s="38">
        <f>SUM(AA40:AA43)</f>
        <v>33256402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47168337</v>
      </c>
      <c r="D45" s="29">
        <f>+D38+D44</f>
        <v>0</v>
      </c>
      <c r="E45" s="30">
        <f t="shared" si="5"/>
        <v>107735518</v>
      </c>
      <c r="F45" s="31">
        <f t="shared" si="5"/>
        <v>82034423</v>
      </c>
      <c r="G45" s="31">
        <f t="shared" si="5"/>
        <v>79090102</v>
      </c>
      <c r="H45" s="31">
        <f t="shared" si="5"/>
        <v>-25141897</v>
      </c>
      <c r="I45" s="31">
        <f t="shared" si="5"/>
        <v>364514</v>
      </c>
      <c r="J45" s="31">
        <f t="shared" si="5"/>
        <v>54312719</v>
      </c>
      <c r="K45" s="31">
        <f t="shared" si="5"/>
        <v>2985105</v>
      </c>
      <c r="L45" s="31">
        <f t="shared" si="5"/>
        <v>2287036</v>
      </c>
      <c r="M45" s="31">
        <f t="shared" si="5"/>
        <v>-2693861</v>
      </c>
      <c r="N45" s="31">
        <f t="shared" si="5"/>
        <v>2578280</v>
      </c>
      <c r="O45" s="31">
        <f t="shared" si="5"/>
        <v>3740325</v>
      </c>
      <c r="P45" s="31">
        <f t="shared" si="5"/>
        <v>157691</v>
      </c>
      <c r="Q45" s="31">
        <f t="shared" si="5"/>
        <v>-2195344</v>
      </c>
      <c r="R45" s="31">
        <f t="shared" si="5"/>
        <v>1702672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58593671</v>
      </c>
      <c r="X45" s="31">
        <f t="shared" si="5"/>
        <v>71072535</v>
      </c>
      <c r="Y45" s="31">
        <f t="shared" si="5"/>
        <v>-12478864</v>
      </c>
      <c r="Z45" s="32">
        <f>+IF(X45&lt;&gt;0,+(Y45/X45)*100,0)</f>
        <v>-17.557927264026816</v>
      </c>
      <c r="AA45" s="33">
        <f>+AA38+AA44</f>
        <v>82034423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-39625279</v>
      </c>
      <c r="D46" s="42">
        <f t="shared" si="6"/>
        <v>0</v>
      </c>
      <c r="E46" s="43">
        <f t="shared" si="6"/>
        <v>6501151</v>
      </c>
      <c r="F46" s="44">
        <f t="shared" si="6"/>
        <v>-57477245</v>
      </c>
      <c r="G46" s="44">
        <f t="shared" si="6"/>
        <v>-48587069</v>
      </c>
      <c r="H46" s="44">
        <f t="shared" si="6"/>
        <v>13103053</v>
      </c>
      <c r="I46" s="44">
        <f t="shared" si="6"/>
        <v>-6788496</v>
      </c>
      <c r="J46" s="44">
        <f t="shared" si="6"/>
        <v>-42272512</v>
      </c>
      <c r="K46" s="44">
        <f t="shared" si="6"/>
        <v>-10855851</v>
      </c>
      <c r="L46" s="44">
        <f t="shared" si="6"/>
        <v>-4484154</v>
      </c>
      <c r="M46" s="44">
        <f t="shared" si="6"/>
        <v>-7509462</v>
      </c>
      <c r="N46" s="44">
        <f t="shared" si="6"/>
        <v>-22849467</v>
      </c>
      <c r="O46" s="44">
        <f t="shared" si="6"/>
        <v>3349376</v>
      </c>
      <c r="P46" s="44">
        <f t="shared" si="6"/>
        <v>311992</v>
      </c>
      <c r="Q46" s="44">
        <f t="shared" si="6"/>
        <v>2134266</v>
      </c>
      <c r="R46" s="44">
        <f t="shared" si="6"/>
        <v>5795634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-59326345</v>
      </c>
      <c r="X46" s="44">
        <f t="shared" si="6"/>
        <v>-45347018</v>
      </c>
      <c r="Y46" s="44">
        <f t="shared" si="6"/>
        <v>-13979327</v>
      </c>
      <c r="Z46" s="45">
        <f>+IF(X46&lt;&gt;0,+(Y46/X46)*100,0)</f>
        <v>30.827444927029156</v>
      </c>
      <c r="AA46" s="46">
        <f>+AA27-AA45</f>
        <v>-57477245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-217024271</v>
      </c>
      <c r="D48" s="18"/>
      <c r="E48" s="19">
        <v>-160609156</v>
      </c>
      <c r="F48" s="20">
        <v>-283608061</v>
      </c>
      <c r="G48" s="20">
        <v>-284311899</v>
      </c>
      <c r="H48" s="20">
        <v>-11033870</v>
      </c>
      <c r="I48" s="20">
        <v>-8726383</v>
      </c>
      <c r="J48" s="20">
        <v>-304072152</v>
      </c>
      <c r="K48" s="20">
        <v>-15515703</v>
      </c>
      <c r="L48" s="20">
        <v>-8023368</v>
      </c>
      <c r="M48" s="20">
        <v>-1631018</v>
      </c>
      <c r="N48" s="20">
        <v>-25170089</v>
      </c>
      <c r="O48" s="20">
        <v>24866769</v>
      </c>
      <c r="P48" s="20">
        <v>-3637962</v>
      </c>
      <c r="Q48" s="20">
        <v>-1139128</v>
      </c>
      <c r="R48" s="20">
        <v>20089679</v>
      </c>
      <c r="S48" s="20"/>
      <c r="T48" s="20"/>
      <c r="U48" s="20"/>
      <c r="V48" s="20"/>
      <c r="W48" s="20">
        <v>-309152562</v>
      </c>
      <c r="X48" s="20">
        <v>-271477833</v>
      </c>
      <c r="Y48" s="20">
        <v>-37674729</v>
      </c>
      <c r="Z48" s="47">
        <v>13.877644662059756</v>
      </c>
      <c r="AA48" s="22">
        <v>-283608061</v>
      </c>
    </row>
    <row r="49" spans="1:27" x14ac:dyDescent="0.25">
      <c r="A49" s="23" t="s">
        <v>75</v>
      </c>
      <c r="B49" s="17" t="s">
        <v>33</v>
      </c>
      <c r="C49" s="18">
        <v>-6124081</v>
      </c>
      <c r="D49" s="18"/>
      <c r="E49" s="19"/>
      <c r="F49" s="20"/>
      <c r="G49" s="20">
        <v>-6124081</v>
      </c>
      <c r="H49" s="20"/>
      <c r="I49" s="20"/>
      <c r="J49" s="20">
        <v>-6124081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-6124081</v>
      </c>
      <c r="X49" s="20"/>
      <c r="Y49" s="20">
        <v>-6124081</v>
      </c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-223148352</v>
      </c>
      <c r="D51" s="50">
        <f t="shared" ref="D51:Y51" si="7">SUM(D48:D50)</f>
        <v>0</v>
      </c>
      <c r="E51" s="51">
        <f t="shared" si="7"/>
        <v>-160609156</v>
      </c>
      <c r="F51" s="52">
        <f t="shared" si="7"/>
        <v>-283608061</v>
      </c>
      <c r="G51" s="52">
        <f t="shared" si="7"/>
        <v>-290435980</v>
      </c>
      <c r="H51" s="52">
        <f t="shared" si="7"/>
        <v>-11033870</v>
      </c>
      <c r="I51" s="52">
        <f t="shared" si="7"/>
        <v>-8726383</v>
      </c>
      <c r="J51" s="52">
        <f t="shared" si="7"/>
        <v>-310196233</v>
      </c>
      <c r="K51" s="52">
        <f t="shared" si="7"/>
        <v>-15515703</v>
      </c>
      <c r="L51" s="52">
        <f t="shared" si="7"/>
        <v>-8023368</v>
      </c>
      <c r="M51" s="52">
        <f t="shared" si="7"/>
        <v>-1631018</v>
      </c>
      <c r="N51" s="52">
        <f t="shared" si="7"/>
        <v>-25170089</v>
      </c>
      <c r="O51" s="52">
        <f t="shared" si="7"/>
        <v>24866769</v>
      </c>
      <c r="P51" s="52">
        <f t="shared" si="7"/>
        <v>-3637962</v>
      </c>
      <c r="Q51" s="52">
        <f t="shared" si="7"/>
        <v>-1139128</v>
      </c>
      <c r="R51" s="52">
        <f t="shared" si="7"/>
        <v>20089679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-315276643</v>
      </c>
      <c r="X51" s="52">
        <f t="shared" si="7"/>
        <v>-271477833</v>
      </c>
      <c r="Y51" s="52">
        <f t="shared" si="7"/>
        <v>-43798810</v>
      </c>
      <c r="Z51" s="53">
        <f>+IF(X51&lt;&gt;0,+(Y51/X51)*100,0)</f>
        <v>16.133475619720304</v>
      </c>
      <c r="AA51" s="54">
        <f>SUM(AA48:AA50)</f>
        <v>-283608061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224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12156553</v>
      </c>
      <c r="D6" s="18"/>
      <c r="E6" s="19">
        <v>544536</v>
      </c>
      <c r="F6" s="20">
        <v>9994006</v>
      </c>
      <c r="G6" s="20">
        <v>13384257</v>
      </c>
      <c r="H6" s="20">
        <v>1448533</v>
      </c>
      <c r="I6" s="20">
        <v>935479</v>
      </c>
      <c r="J6" s="20">
        <v>15768269</v>
      </c>
      <c r="K6" s="20">
        <v>981540</v>
      </c>
      <c r="L6" s="20">
        <v>1449416</v>
      </c>
      <c r="M6" s="20">
        <v>1306627</v>
      </c>
      <c r="N6" s="20">
        <v>3737583</v>
      </c>
      <c r="O6" s="20">
        <v>1062835</v>
      </c>
      <c r="P6" s="20">
        <v>1193588</v>
      </c>
      <c r="Q6" s="20">
        <v>1511888</v>
      </c>
      <c r="R6" s="20">
        <v>3768311</v>
      </c>
      <c r="S6" s="20"/>
      <c r="T6" s="20"/>
      <c r="U6" s="20"/>
      <c r="V6" s="20"/>
      <c r="W6" s="20">
        <v>23274163</v>
      </c>
      <c r="X6" s="20">
        <v>4188190</v>
      </c>
      <c r="Y6" s="20">
        <v>19085973</v>
      </c>
      <c r="Z6" s="21">
        <v>455.70933983415267</v>
      </c>
      <c r="AA6" s="22">
        <v>9994006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66063446</v>
      </c>
      <c r="D8" s="18"/>
      <c r="E8" s="19">
        <v>15120156</v>
      </c>
      <c r="F8" s="20">
        <v>15912701</v>
      </c>
      <c r="G8" s="20">
        <v>82968786</v>
      </c>
      <c r="H8" s="20">
        <v>-12211444</v>
      </c>
      <c r="I8" s="20">
        <v>-11235332</v>
      </c>
      <c r="J8" s="20">
        <v>59522010</v>
      </c>
      <c r="K8" s="20">
        <v>1553815</v>
      </c>
      <c r="L8" s="20">
        <v>1545177</v>
      </c>
      <c r="M8" s="20">
        <v>1748585</v>
      </c>
      <c r="N8" s="20">
        <v>4847577</v>
      </c>
      <c r="O8" s="20">
        <v>1872819</v>
      </c>
      <c r="P8" s="20">
        <v>1686008</v>
      </c>
      <c r="Q8" s="20">
        <v>1661299</v>
      </c>
      <c r="R8" s="20">
        <v>5220126</v>
      </c>
      <c r="S8" s="20"/>
      <c r="T8" s="20"/>
      <c r="U8" s="20"/>
      <c r="V8" s="20"/>
      <c r="W8" s="20">
        <v>69589713</v>
      </c>
      <c r="X8" s="20">
        <v>11657135</v>
      </c>
      <c r="Y8" s="20">
        <v>57932578</v>
      </c>
      <c r="Z8" s="21">
        <v>496.9709795760279</v>
      </c>
      <c r="AA8" s="22">
        <v>15912701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946531</v>
      </c>
      <c r="D11" s="18"/>
      <c r="E11" s="19"/>
      <c r="F11" s="20"/>
      <c r="G11" s="20">
        <v>946531</v>
      </c>
      <c r="H11" s="20"/>
      <c r="I11" s="20">
        <v>29950</v>
      </c>
      <c r="J11" s="20">
        <v>976481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976481</v>
      </c>
      <c r="X11" s="20"/>
      <c r="Y11" s="20">
        <v>976481</v>
      </c>
      <c r="Z11" s="21"/>
      <c r="AA11" s="22"/>
    </row>
    <row r="12" spans="1:27" x14ac:dyDescent="0.25">
      <c r="A12" s="23" t="s">
        <v>41</v>
      </c>
      <c r="B12" s="17" t="s">
        <v>33</v>
      </c>
      <c r="C12" s="18">
        <v>9710315</v>
      </c>
      <c r="D12" s="18"/>
      <c r="E12" s="19"/>
      <c r="F12" s="20"/>
      <c r="G12" s="24">
        <v>9710314</v>
      </c>
      <c r="H12" s="24"/>
      <c r="I12" s="24">
        <v>28574</v>
      </c>
      <c r="J12" s="20">
        <v>9738888</v>
      </c>
      <c r="K12" s="24">
        <v>73954</v>
      </c>
      <c r="L12" s="24"/>
      <c r="M12" s="20"/>
      <c r="N12" s="24">
        <v>73954</v>
      </c>
      <c r="O12" s="24"/>
      <c r="P12" s="24">
        <v>23598</v>
      </c>
      <c r="Q12" s="20"/>
      <c r="R12" s="24">
        <v>23598</v>
      </c>
      <c r="S12" s="24"/>
      <c r="T12" s="20"/>
      <c r="U12" s="24"/>
      <c r="V12" s="24"/>
      <c r="W12" s="24">
        <v>9836440</v>
      </c>
      <c r="X12" s="20"/>
      <c r="Y12" s="24">
        <v>9836440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-61816</v>
      </c>
      <c r="D13" s="18"/>
      <c r="E13" s="19"/>
      <c r="F13" s="20"/>
      <c r="G13" s="20">
        <v>-61816</v>
      </c>
      <c r="H13" s="20"/>
      <c r="I13" s="20"/>
      <c r="J13" s="20">
        <v>-61816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-61816</v>
      </c>
      <c r="X13" s="20"/>
      <c r="Y13" s="20">
        <v>-61816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88815029</v>
      </c>
      <c r="D14" s="29">
        <f>SUM(D6:D13)</f>
        <v>0</v>
      </c>
      <c r="E14" s="30">
        <f t="shared" si="0"/>
        <v>15664692</v>
      </c>
      <c r="F14" s="31">
        <f t="shared" si="0"/>
        <v>25906707</v>
      </c>
      <c r="G14" s="31">
        <f t="shared" si="0"/>
        <v>106948072</v>
      </c>
      <c r="H14" s="31">
        <f t="shared" si="0"/>
        <v>-10762911</v>
      </c>
      <c r="I14" s="31">
        <f t="shared" si="0"/>
        <v>-10241329</v>
      </c>
      <c r="J14" s="31">
        <f t="shared" si="0"/>
        <v>85943832</v>
      </c>
      <c r="K14" s="31">
        <f t="shared" si="0"/>
        <v>2609309</v>
      </c>
      <c r="L14" s="31">
        <f t="shared" si="0"/>
        <v>2994593</v>
      </c>
      <c r="M14" s="31">
        <f t="shared" si="0"/>
        <v>3055212</v>
      </c>
      <c r="N14" s="31">
        <f t="shared" si="0"/>
        <v>8659114</v>
      </c>
      <c r="O14" s="31">
        <f t="shared" si="0"/>
        <v>2935654</v>
      </c>
      <c r="P14" s="31">
        <f t="shared" si="0"/>
        <v>2903194</v>
      </c>
      <c r="Q14" s="31">
        <f t="shared" si="0"/>
        <v>3173187</v>
      </c>
      <c r="R14" s="31">
        <f t="shared" si="0"/>
        <v>9012035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103614981</v>
      </c>
      <c r="X14" s="31">
        <f t="shared" si="0"/>
        <v>15845325</v>
      </c>
      <c r="Y14" s="31">
        <f t="shared" si="0"/>
        <v>87769656</v>
      </c>
      <c r="Z14" s="32">
        <f>+IF(X14&lt;&gt;0,+(Y14/X14)*100,0)</f>
        <v>553.91515162989708</v>
      </c>
      <c r="AA14" s="33">
        <f>SUM(AA6:AA13)</f>
        <v>25906707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66497091</v>
      </c>
      <c r="D18" s="18"/>
      <c r="E18" s="19">
        <v>6547116</v>
      </c>
      <c r="F18" s="20">
        <v>3014676</v>
      </c>
      <c r="G18" s="24">
        <v>62962737</v>
      </c>
      <c r="H18" s="24">
        <v>4583933</v>
      </c>
      <c r="I18" s="24">
        <v>-2610779</v>
      </c>
      <c r="J18" s="20">
        <v>64935891</v>
      </c>
      <c r="K18" s="24">
        <v>228171</v>
      </c>
      <c r="L18" s="24">
        <v>-264857</v>
      </c>
      <c r="M18" s="20">
        <v>-264857</v>
      </c>
      <c r="N18" s="24">
        <v>-301543</v>
      </c>
      <c r="O18" s="24">
        <v>808029</v>
      </c>
      <c r="P18" s="24">
        <v>-560261</v>
      </c>
      <c r="Q18" s="20"/>
      <c r="R18" s="24">
        <v>247768</v>
      </c>
      <c r="S18" s="24"/>
      <c r="T18" s="20"/>
      <c r="U18" s="24"/>
      <c r="V18" s="24"/>
      <c r="W18" s="24">
        <v>64882116</v>
      </c>
      <c r="X18" s="20">
        <v>3497361</v>
      </c>
      <c r="Y18" s="24">
        <v>61384755</v>
      </c>
      <c r="Z18" s="25">
        <v>1755.1735437090992</v>
      </c>
      <c r="AA18" s="26">
        <v>3014676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66497091</v>
      </c>
      <c r="D26" s="29">
        <f t="shared" ref="D26:Y26" si="1">SUM(D16:D25)</f>
        <v>0</v>
      </c>
      <c r="E26" s="35">
        <f t="shared" si="1"/>
        <v>6547116</v>
      </c>
      <c r="F26" s="36">
        <f t="shared" si="1"/>
        <v>3014676</v>
      </c>
      <c r="G26" s="36">
        <f t="shared" si="1"/>
        <v>62962737</v>
      </c>
      <c r="H26" s="36">
        <f t="shared" si="1"/>
        <v>4583933</v>
      </c>
      <c r="I26" s="36">
        <f t="shared" si="1"/>
        <v>-2610779</v>
      </c>
      <c r="J26" s="36">
        <f t="shared" si="1"/>
        <v>64935891</v>
      </c>
      <c r="K26" s="36">
        <f t="shared" si="1"/>
        <v>228171</v>
      </c>
      <c r="L26" s="36">
        <f t="shared" si="1"/>
        <v>-264857</v>
      </c>
      <c r="M26" s="36">
        <f t="shared" si="1"/>
        <v>-264857</v>
      </c>
      <c r="N26" s="36">
        <f t="shared" si="1"/>
        <v>-301543</v>
      </c>
      <c r="O26" s="36">
        <f t="shared" si="1"/>
        <v>808029</v>
      </c>
      <c r="P26" s="36">
        <f t="shared" si="1"/>
        <v>-560261</v>
      </c>
      <c r="Q26" s="36">
        <f t="shared" si="1"/>
        <v>0</v>
      </c>
      <c r="R26" s="36">
        <f t="shared" si="1"/>
        <v>247768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64882116</v>
      </c>
      <c r="X26" s="36">
        <f t="shared" si="1"/>
        <v>3497361</v>
      </c>
      <c r="Y26" s="36">
        <f t="shared" si="1"/>
        <v>61384755</v>
      </c>
      <c r="Z26" s="37">
        <f>+IF(X26&lt;&gt;0,+(Y26/X26)*100,0)</f>
        <v>1755.1735437090992</v>
      </c>
      <c r="AA26" s="38">
        <f>SUM(AA16:AA25)</f>
        <v>3014676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155312120</v>
      </c>
      <c r="D27" s="29">
        <f>+D14+D26</f>
        <v>0</v>
      </c>
      <c r="E27" s="30">
        <f t="shared" si="2"/>
        <v>22211808</v>
      </c>
      <c r="F27" s="31">
        <f t="shared" si="2"/>
        <v>28921383</v>
      </c>
      <c r="G27" s="31">
        <f t="shared" si="2"/>
        <v>169910809</v>
      </c>
      <c r="H27" s="31">
        <f t="shared" si="2"/>
        <v>-6178978</v>
      </c>
      <c r="I27" s="31">
        <f t="shared" si="2"/>
        <v>-12852108</v>
      </c>
      <c r="J27" s="31">
        <f t="shared" si="2"/>
        <v>150879723</v>
      </c>
      <c r="K27" s="31">
        <f t="shared" si="2"/>
        <v>2837480</v>
      </c>
      <c r="L27" s="31">
        <f t="shared" si="2"/>
        <v>2729736</v>
      </c>
      <c r="M27" s="31">
        <f t="shared" si="2"/>
        <v>2790355</v>
      </c>
      <c r="N27" s="31">
        <f t="shared" si="2"/>
        <v>8357571</v>
      </c>
      <c r="O27" s="31">
        <f t="shared" si="2"/>
        <v>3743683</v>
      </c>
      <c r="P27" s="31">
        <f t="shared" si="2"/>
        <v>2342933</v>
      </c>
      <c r="Q27" s="31">
        <f t="shared" si="2"/>
        <v>3173187</v>
      </c>
      <c r="R27" s="31">
        <f t="shared" si="2"/>
        <v>9259803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168497097</v>
      </c>
      <c r="X27" s="31">
        <f t="shared" si="2"/>
        <v>19342686</v>
      </c>
      <c r="Y27" s="31">
        <f t="shared" si="2"/>
        <v>149154411</v>
      </c>
      <c r="Z27" s="32">
        <f>+IF(X27&lt;&gt;0,+(Y27/X27)*100,0)</f>
        <v>771.11529908514262</v>
      </c>
      <c r="AA27" s="33">
        <f>+AA14+AA26</f>
        <v>28921383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-257452</v>
      </c>
      <c r="D32" s="18"/>
      <c r="E32" s="19"/>
      <c r="F32" s="20"/>
      <c r="G32" s="20">
        <v>-258825</v>
      </c>
      <c r="H32" s="20">
        <v>-2443</v>
      </c>
      <c r="I32" s="20">
        <v>-2205</v>
      </c>
      <c r="J32" s="20">
        <v>-263473</v>
      </c>
      <c r="K32" s="20">
        <v>-1747</v>
      </c>
      <c r="L32" s="20">
        <v>-1710</v>
      </c>
      <c r="M32" s="20">
        <v>-949</v>
      </c>
      <c r="N32" s="20">
        <v>-4406</v>
      </c>
      <c r="O32" s="20">
        <v>-1661</v>
      </c>
      <c r="P32" s="20">
        <v>-3851</v>
      </c>
      <c r="Q32" s="20">
        <v>-1544</v>
      </c>
      <c r="R32" s="20">
        <v>-7056</v>
      </c>
      <c r="S32" s="20"/>
      <c r="T32" s="20"/>
      <c r="U32" s="20"/>
      <c r="V32" s="20"/>
      <c r="W32" s="20">
        <v>-274935</v>
      </c>
      <c r="X32" s="20"/>
      <c r="Y32" s="20">
        <v>-274935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-6022164</v>
      </c>
      <c r="D33" s="18"/>
      <c r="E33" s="19">
        <v>9324180</v>
      </c>
      <c r="F33" s="20">
        <v>9324180</v>
      </c>
      <c r="G33" s="20">
        <v>-5877489</v>
      </c>
      <c r="H33" s="20">
        <v>710458</v>
      </c>
      <c r="I33" s="20">
        <v>78616</v>
      </c>
      <c r="J33" s="20">
        <v>-5088415</v>
      </c>
      <c r="K33" s="20">
        <v>212842</v>
      </c>
      <c r="L33" s="20">
        <v>340040</v>
      </c>
      <c r="M33" s="20">
        <v>78289</v>
      </c>
      <c r="N33" s="20">
        <v>631171</v>
      </c>
      <c r="O33" s="20">
        <v>338009</v>
      </c>
      <c r="P33" s="20">
        <v>142284</v>
      </c>
      <c r="Q33" s="20">
        <v>415936</v>
      </c>
      <c r="R33" s="20">
        <v>896229</v>
      </c>
      <c r="S33" s="20"/>
      <c r="T33" s="20"/>
      <c r="U33" s="20"/>
      <c r="V33" s="20"/>
      <c r="W33" s="20">
        <v>-3561015</v>
      </c>
      <c r="X33" s="20">
        <v>6993135</v>
      </c>
      <c r="Y33" s="20">
        <v>-10554150</v>
      </c>
      <c r="Z33" s="21">
        <v>-150.92158238043453</v>
      </c>
      <c r="AA33" s="22">
        <v>9324180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12265956</v>
      </c>
      <c r="D36" s="18"/>
      <c r="E36" s="19">
        <v>8184960</v>
      </c>
      <c r="F36" s="20">
        <v>8184960</v>
      </c>
      <c r="G36" s="20">
        <v>12453442</v>
      </c>
      <c r="H36" s="20">
        <v>200734</v>
      </c>
      <c r="I36" s="20">
        <v>197152</v>
      </c>
      <c r="J36" s="20">
        <v>12851328</v>
      </c>
      <c r="K36" s="20">
        <v>216879</v>
      </c>
      <c r="L36" s="20">
        <v>202131</v>
      </c>
      <c r="M36" s="20">
        <v>201267</v>
      </c>
      <c r="N36" s="20">
        <v>620277</v>
      </c>
      <c r="O36" s="20">
        <v>176339</v>
      </c>
      <c r="P36" s="20">
        <v>195575</v>
      </c>
      <c r="Q36" s="20">
        <v>204614</v>
      </c>
      <c r="R36" s="20">
        <v>576528</v>
      </c>
      <c r="S36" s="20"/>
      <c r="T36" s="20"/>
      <c r="U36" s="20"/>
      <c r="V36" s="20"/>
      <c r="W36" s="20">
        <v>14048133</v>
      </c>
      <c r="X36" s="20">
        <v>6138720</v>
      </c>
      <c r="Y36" s="20">
        <v>7909413</v>
      </c>
      <c r="Z36" s="21">
        <v>128.8446614277895</v>
      </c>
      <c r="AA36" s="22">
        <v>8184960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5986340</v>
      </c>
      <c r="D38" s="29">
        <f t="shared" ref="D38:Y38" si="3">SUM(D30:D37)</f>
        <v>0</v>
      </c>
      <c r="E38" s="30">
        <f t="shared" si="3"/>
        <v>17509140</v>
      </c>
      <c r="F38" s="31">
        <f t="shared" si="3"/>
        <v>17509140</v>
      </c>
      <c r="G38" s="31">
        <f t="shared" si="3"/>
        <v>6317128</v>
      </c>
      <c r="H38" s="31">
        <f t="shared" si="3"/>
        <v>908749</v>
      </c>
      <c r="I38" s="31">
        <f t="shared" si="3"/>
        <v>273563</v>
      </c>
      <c r="J38" s="31">
        <f t="shared" si="3"/>
        <v>7499440</v>
      </c>
      <c r="K38" s="31">
        <f t="shared" si="3"/>
        <v>427974</v>
      </c>
      <c r="L38" s="31">
        <f t="shared" si="3"/>
        <v>540461</v>
      </c>
      <c r="M38" s="31">
        <f t="shared" si="3"/>
        <v>278607</v>
      </c>
      <c r="N38" s="31">
        <f t="shared" si="3"/>
        <v>1247042</v>
      </c>
      <c r="O38" s="31">
        <f t="shared" si="3"/>
        <v>512687</v>
      </c>
      <c r="P38" s="31">
        <f t="shared" si="3"/>
        <v>334008</v>
      </c>
      <c r="Q38" s="31">
        <f t="shared" si="3"/>
        <v>619006</v>
      </c>
      <c r="R38" s="31">
        <f t="shared" si="3"/>
        <v>1465701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10212183</v>
      </c>
      <c r="X38" s="31">
        <f t="shared" si="3"/>
        <v>13131855</v>
      </c>
      <c r="Y38" s="31">
        <f t="shared" si="3"/>
        <v>-2919672</v>
      </c>
      <c r="Z38" s="32">
        <f>+IF(X38&lt;&gt;0,+(Y38/X38)*100,0)</f>
        <v>-22.233507756520311</v>
      </c>
      <c r="AA38" s="33">
        <f>SUM(AA30:AA37)</f>
        <v>17509140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5986340</v>
      </c>
      <c r="D45" s="29">
        <f>+D38+D44</f>
        <v>0</v>
      </c>
      <c r="E45" s="30">
        <f t="shared" si="5"/>
        <v>17509140</v>
      </c>
      <c r="F45" s="31">
        <f t="shared" si="5"/>
        <v>17509140</v>
      </c>
      <c r="G45" s="31">
        <f t="shared" si="5"/>
        <v>6317128</v>
      </c>
      <c r="H45" s="31">
        <f t="shared" si="5"/>
        <v>908749</v>
      </c>
      <c r="I45" s="31">
        <f t="shared" si="5"/>
        <v>273563</v>
      </c>
      <c r="J45" s="31">
        <f t="shared" si="5"/>
        <v>7499440</v>
      </c>
      <c r="K45" s="31">
        <f t="shared" si="5"/>
        <v>427974</v>
      </c>
      <c r="L45" s="31">
        <f t="shared" si="5"/>
        <v>540461</v>
      </c>
      <c r="M45" s="31">
        <f t="shared" si="5"/>
        <v>278607</v>
      </c>
      <c r="N45" s="31">
        <f t="shared" si="5"/>
        <v>1247042</v>
      </c>
      <c r="O45" s="31">
        <f t="shared" si="5"/>
        <v>512687</v>
      </c>
      <c r="P45" s="31">
        <f t="shared" si="5"/>
        <v>334008</v>
      </c>
      <c r="Q45" s="31">
        <f t="shared" si="5"/>
        <v>619006</v>
      </c>
      <c r="R45" s="31">
        <f t="shared" si="5"/>
        <v>1465701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10212183</v>
      </c>
      <c r="X45" s="31">
        <f t="shared" si="5"/>
        <v>13131855</v>
      </c>
      <c r="Y45" s="31">
        <f t="shared" si="5"/>
        <v>-2919672</v>
      </c>
      <c r="Z45" s="32">
        <f>+IF(X45&lt;&gt;0,+(Y45/X45)*100,0)</f>
        <v>-22.233507756520311</v>
      </c>
      <c r="AA45" s="33">
        <f>+AA38+AA44</f>
        <v>17509140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149325780</v>
      </c>
      <c r="D46" s="42">
        <f t="shared" si="6"/>
        <v>0</v>
      </c>
      <c r="E46" s="43">
        <f t="shared" si="6"/>
        <v>4702668</v>
      </c>
      <c r="F46" s="44">
        <f t="shared" si="6"/>
        <v>11412243</v>
      </c>
      <c r="G46" s="44">
        <f t="shared" si="6"/>
        <v>163593681</v>
      </c>
      <c r="H46" s="44">
        <f t="shared" si="6"/>
        <v>-7087727</v>
      </c>
      <c r="I46" s="44">
        <f t="shared" si="6"/>
        <v>-13125671</v>
      </c>
      <c r="J46" s="44">
        <f t="shared" si="6"/>
        <v>143380283</v>
      </c>
      <c r="K46" s="44">
        <f t="shared" si="6"/>
        <v>2409506</v>
      </c>
      <c r="L46" s="44">
        <f t="shared" si="6"/>
        <v>2189275</v>
      </c>
      <c r="M46" s="44">
        <f t="shared" si="6"/>
        <v>2511748</v>
      </c>
      <c r="N46" s="44">
        <f t="shared" si="6"/>
        <v>7110529</v>
      </c>
      <c r="O46" s="44">
        <f t="shared" si="6"/>
        <v>3230996</v>
      </c>
      <c r="P46" s="44">
        <f t="shared" si="6"/>
        <v>2008925</v>
      </c>
      <c r="Q46" s="44">
        <f t="shared" si="6"/>
        <v>2554181</v>
      </c>
      <c r="R46" s="44">
        <f t="shared" si="6"/>
        <v>7794102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158284914</v>
      </c>
      <c r="X46" s="44">
        <f t="shared" si="6"/>
        <v>6210831</v>
      </c>
      <c r="Y46" s="44">
        <f t="shared" si="6"/>
        <v>152074083</v>
      </c>
      <c r="Z46" s="45">
        <f>+IF(X46&lt;&gt;0,+(Y46/X46)*100,0)</f>
        <v>2448.5303657433283</v>
      </c>
      <c r="AA46" s="46">
        <f>+AA27-AA45</f>
        <v>11412243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-16645438</v>
      </c>
      <c r="D48" s="18"/>
      <c r="E48" s="19">
        <v>4702668</v>
      </c>
      <c r="F48" s="20">
        <v>11412243</v>
      </c>
      <c r="G48" s="20">
        <v>-7415528</v>
      </c>
      <c r="H48" s="20">
        <v>-1388126</v>
      </c>
      <c r="I48" s="20">
        <v>-5954354</v>
      </c>
      <c r="J48" s="20">
        <v>-14758008</v>
      </c>
      <c r="K48" s="20">
        <v>549836</v>
      </c>
      <c r="L48" s="20">
        <v>421498</v>
      </c>
      <c r="M48" s="20">
        <v>605103</v>
      </c>
      <c r="N48" s="20">
        <v>1576437</v>
      </c>
      <c r="O48" s="20">
        <v>1185344</v>
      </c>
      <c r="P48" s="20">
        <v>495736</v>
      </c>
      <c r="Q48" s="20">
        <v>-409281</v>
      </c>
      <c r="R48" s="20">
        <v>1271799</v>
      </c>
      <c r="S48" s="20"/>
      <c r="T48" s="20"/>
      <c r="U48" s="20"/>
      <c r="V48" s="20"/>
      <c r="W48" s="20">
        <v>-11909772</v>
      </c>
      <c r="X48" s="20">
        <v>6210831</v>
      </c>
      <c r="Y48" s="20">
        <v>-18120603</v>
      </c>
      <c r="Z48" s="47">
        <v>-291.75810773147748</v>
      </c>
      <c r="AA48" s="22">
        <v>11412243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-16645438</v>
      </c>
      <c r="D51" s="50">
        <f t="shared" ref="D51:Y51" si="7">SUM(D48:D50)</f>
        <v>0</v>
      </c>
      <c r="E51" s="51">
        <f t="shared" si="7"/>
        <v>4702668</v>
      </c>
      <c r="F51" s="52">
        <f t="shared" si="7"/>
        <v>11412243</v>
      </c>
      <c r="G51" s="52">
        <f t="shared" si="7"/>
        <v>-7415528</v>
      </c>
      <c r="H51" s="52">
        <f t="shared" si="7"/>
        <v>-1388126</v>
      </c>
      <c r="I51" s="52">
        <f t="shared" si="7"/>
        <v>-5954354</v>
      </c>
      <c r="J51" s="52">
        <f t="shared" si="7"/>
        <v>-14758008</v>
      </c>
      <c r="K51" s="52">
        <f t="shared" si="7"/>
        <v>549836</v>
      </c>
      <c r="L51" s="52">
        <f t="shared" si="7"/>
        <v>421498</v>
      </c>
      <c r="M51" s="52">
        <f t="shared" si="7"/>
        <v>605103</v>
      </c>
      <c r="N51" s="52">
        <f t="shared" si="7"/>
        <v>1576437</v>
      </c>
      <c r="O51" s="52">
        <f t="shared" si="7"/>
        <v>1185344</v>
      </c>
      <c r="P51" s="52">
        <f t="shared" si="7"/>
        <v>495736</v>
      </c>
      <c r="Q51" s="52">
        <f t="shared" si="7"/>
        <v>-409281</v>
      </c>
      <c r="R51" s="52">
        <f t="shared" si="7"/>
        <v>1271799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-11909772</v>
      </c>
      <c r="X51" s="52">
        <f t="shared" si="7"/>
        <v>6210831</v>
      </c>
      <c r="Y51" s="52">
        <f t="shared" si="7"/>
        <v>-18120603</v>
      </c>
      <c r="Z51" s="53">
        <f>+IF(X51&lt;&gt;0,+(Y51/X51)*100,0)</f>
        <v>-291.75810773147748</v>
      </c>
      <c r="AA51" s="54">
        <f>SUM(AA48:AA50)</f>
        <v>11412243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225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226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13599765</v>
      </c>
      <c r="D6" s="18"/>
      <c r="E6" s="19">
        <v>-11865963</v>
      </c>
      <c r="F6" s="20">
        <v>-11865963</v>
      </c>
      <c r="G6" s="20">
        <v>14006403</v>
      </c>
      <c r="H6" s="20">
        <v>427776</v>
      </c>
      <c r="I6" s="20">
        <v>402140</v>
      </c>
      <c r="J6" s="20">
        <v>14836319</v>
      </c>
      <c r="K6" s="20">
        <v>450157</v>
      </c>
      <c r="L6" s="20">
        <v>485098</v>
      </c>
      <c r="M6" s="20">
        <v>349956</v>
      </c>
      <c r="N6" s="20">
        <v>1285211</v>
      </c>
      <c r="O6" s="20">
        <v>506936</v>
      </c>
      <c r="P6" s="20">
        <v>473876</v>
      </c>
      <c r="Q6" s="20">
        <v>444793</v>
      </c>
      <c r="R6" s="20">
        <v>1425605</v>
      </c>
      <c r="S6" s="20"/>
      <c r="T6" s="20"/>
      <c r="U6" s="20"/>
      <c r="V6" s="20"/>
      <c r="W6" s="20">
        <v>17547135</v>
      </c>
      <c r="X6" s="20">
        <v>-9432094</v>
      </c>
      <c r="Y6" s="20">
        <v>26979229</v>
      </c>
      <c r="Z6" s="21">
        <v>-286.03647291895101</v>
      </c>
      <c r="AA6" s="22">
        <v>-11865963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13517053</v>
      </c>
      <c r="D8" s="18"/>
      <c r="E8" s="19">
        <v>14181533</v>
      </c>
      <c r="F8" s="20">
        <v>14181533</v>
      </c>
      <c r="G8" s="20">
        <v>14031737</v>
      </c>
      <c r="H8" s="20">
        <v>1708835</v>
      </c>
      <c r="I8" s="20">
        <v>311470</v>
      </c>
      <c r="J8" s="20">
        <v>16052042</v>
      </c>
      <c r="K8" s="20">
        <v>304529</v>
      </c>
      <c r="L8" s="20">
        <v>259942</v>
      </c>
      <c r="M8" s="20">
        <v>436978</v>
      </c>
      <c r="N8" s="20">
        <v>1001449</v>
      </c>
      <c r="O8" s="20">
        <v>267066</v>
      </c>
      <c r="P8" s="20">
        <v>298302</v>
      </c>
      <c r="Q8" s="20">
        <v>279766</v>
      </c>
      <c r="R8" s="20">
        <v>845134</v>
      </c>
      <c r="S8" s="20"/>
      <c r="T8" s="20"/>
      <c r="U8" s="20"/>
      <c r="V8" s="20"/>
      <c r="W8" s="20">
        <v>17898625</v>
      </c>
      <c r="X8" s="20">
        <v>12158392</v>
      </c>
      <c r="Y8" s="20">
        <v>5740233</v>
      </c>
      <c r="Z8" s="21">
        <v>47.212106666736851</v>
      </c>
      <c r="AA8" s="22">
        <v>14181533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-3733997</v>
      </c>
      <c r="D11" s="18"/>
      <c r="E11" s="19">
        <v>30953</v>
      </c>
      <c r="F11" s="20">
        <v>30953</v>
      </c>
      <c r="G11" s="20">
        <v>-3733996</v>
      </c>
      <c r="H11" s="20">
        <v>-24714</v>
      </c>
      <c r="I11" s="20">
        <v>-18385</v>
      </c>
      <c r="J11" s="20">
        <v>-3777095</v>
      </c>
      <c r="K11" s="20"/>
      <c r="L11" s="20">
        <v>-126404</v>
      </c>
      <c r="M11" s="20"/>
      <c r="N11" s="20">
        <v>-126404</v>
      </c>
      <c r="O11" s="20">
        <v>-28950</v>
      </c>
      <c r="P11" s="20"/>
      <c r="Q11" s="20">
        <v>-34160</v>
      </c>
      <c r="R11" s="20">
        <v>-63110</v>
      </c>
      <c r="S11" s="20"/>
      <c r="T11" s="20"/>
      <c r="U11" s="20"/>
      <c r="V11" s="20"/>
      <c r="W11" s="20">
        <v>-3966609</v>
      </c>
      <c r="X11" s="20">
        <v>-52086</v>
      </c>
      <c r="Y11" s="20">
        <v>-3914523</v>
      </c>
      <c r="Z11" s="21">
        <v>7515.4993664324384</v>
      </c>
      <c r="AA11" s="22">
        <v>30953</v>
      </c>
    </row>
    <row r="12" spans="1:27" x14ac:dyDescent="0.25">
      <c r="A12" s="23" t="s">
        <v>41</v>
      </c>
      <c r="B12" s="17" t="s">
        <v>33</v>
      </c>
      <c r="C12" s="18">
        <v>830542</v>
      </c>
      <c r="D12" s="18"/>
      <c r="E12" s="19"/>
      <c r="F12" s="20"/>
      <c r="G12" s="24">
        <v>830542</v>
      </c>
      <c r="H12" s="24"/>
      <c r="I12" s="24"/>
      <c r="J12" s="20">
        <v>830542</v>
      </c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>
        <v>830542</v>
      </c>
      <c r="X12" s="20"/>
      <c r="Y12" s="24">
        <v>830542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-34776</v>
      </c>
      <c r="D13" s="18"/>
      <c r="E13" s="19"/>
      <c r="F13" s="20"/>
      <c r="G13" s="20">
        <v>-34776</v>
      </c>
      <c r="H13" s="20"/>
      <c r="I13" s="20"/>
      <c r="J13" s="20">
        <v>-34776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-34776</v>
      </c>
      <c r="X13" s="20"/>
      <c r="Y13" s="20">
        <v>-34776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24178587</v>
      </c>
      <c r="D14" s="29">
        <f>SUM(D6:D13)</f>
        <v>0</v>
      </c>
      <c r="E14" s="30">
        <f t="shared" si="0"/>
        <v>2346523</v>
      </c>
      <c r="F14" s="31">
        <f t="shared" si="0"/>
        <v>2346523</v>
      </c>
      <c r="G14" s="31">
        <f t="shared" si="0"/>
        <v>25099910</v>
      </c>
      <c r="H14" s="31">
        <f t="shared" si="0"/>
        <v>2111897</v>
      </c>
      <c r="I14" s="31">
        <f t="shared" si="0"/>
        <v>695225</v>
      </c>
      <c r="J14" s="31">
        <f t="shared" si="0"/>
        <v>27907032</v>
      </c>
      <c r="K14" s="31">
        <f t="shared" si="0"/>
        <v>754686</v>
      </c>
      <c r="L14" s="31">
        <f t="shared" si="0"/>
        <v>618636</v>
      </c>
      <c r="M14" s="31">
        <f t="shared" si="0"/>
        <v>786934</v>
      </c>
      <c r="N14" s="31">
        <f t="shared" si="0"/>
        <v>2160256</v>
      </c>
      <c r="O14" s="31">
        <f t="shared" si="0"/>
        <v>745052</v>
      </c>
      <c r="P14" s="31">
        <f t="shared" si="0"/>
        <v>772178</v>
      </c>
      <c r="Q14" s="31">
        <f t="shared" si="0"/>
        <v>690399</v>
      </c>
      <c r="R14" s="31">
        <f t="shared" si="0"/>
        <v>2207629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32274917</v>
      </c>
      <c r="X14" s="31">
        <f t="shared" si="0"/>
        <v>2674212</v>
      </c>
      <c r="Y14" s="31">
        <f t="shared" si="0"/>
        <v>29600705</v>
      </c>
      <c r="Z14" s="32">
        <f>+IF(X14&lt;&gt;0,+(Y14/X14)*100,0)</f>
        <v>1106.8944795700565</v>
      </c>
      <c r="AA14" s="33">
        <f>SUM(AA6:AA13)</f>
        <v>2346523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10698497</v>
      </c>
      <c r="D18" s="18"/>
      <c r="E18" s="19">
        <v>-6512831</v>
      </c>
      <c r="F18" s="20">
        <v>-6512831</v>
      </c>
      <c r="G18" s="24">
        <v>12093497</v>
      </c>
      <c r="H18" s="24">
        <v>-1395000</v>
      </c>
      <c r="I18" s="24"/>
      <c r="J18" s="20">
        <v>10698497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10698497</v>
      </c>
      <c r="X18" s="20">
        <v>-8951163</v>
      </c>
      <c r="Y18" s="24">
        <v>19649660</v>
      </c>
      <c r="Z18" s="25">
        <v>-219.52074830946549</v>
      </c>
      <c r="AA18" s="26">
        <v>-6512831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10698497</v>
      </c>
      <c r="D26" s="29">
        <f t="shared" ref="D26:Y26" si="1">SUM(D16:D25)</f>
        <v>0</v>
      </c>
      <c r="E26" s="35">
        <f t="shared" si="1"/>
        <v>-6512831</v>
      </c>
      <c r="F26" s="36">
        <f t="shared" si="1"/>
        <v>-6512831</v>
      </c>
      <c r="G26" s="36">
        <f t="shared" si="1"/>
        <v>12093497</v>
      </c>
      <c r="H26" s="36">
        <f t="shared" si="1"/>
        <v>-1395000</v>
      </c>
      <c r="I26" s="36">
        <f t="shared" si="1"/>
        <v>0</v>
      </c>
      <c r="J26" s="36">
        <f t="shared" si="1"/>
        <v>10698497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10698497</v>
      </c>
      <c r="X26" s="36">
        <f t="shared" si="1"/>
        <v>-8951163</v>
      </c>
      <c r="Y26" s="36">
        <f t="shared" si="1"/>
        <v>19649660</v>
      </c>
      <c r="Z26" s="37">
        <f>+IF(X26&lt;&gt;0,+(Y26/X26)*100,0)</f>
        <v>-219.52074830946549</v>
      </c>
      <c r="AA26" s="38">
        <f>SUM(AA16:AA25)</f>
        <v>-6512831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34877084</v>
      </c>
      <c r="D27" s="29">
        <f>+D14+D26</f>
        <v>0</v>
      </c>
      <c r="E27" s="30">
        <f t="shared" si="2"/>
        <v>-4166308</v>
      </c>
      <c r="F27" s="31">
        <f t="shared" si="2"/>
        <v>-4166308</v>
      </c>
      <c r="G27" s="31">
        <f t="shared" si="2"/>
        <v>37193407</v>
      </c>
      <c r="H27" s="31">
        <f t="shared" si="2"/>
        <v>716897</v>
      </c>
      <c r="I27" s="31">
        <f t="shared" si="2"/>
        <v>695225</v>
      </c>
      <c r="J27" s="31">
        <f t="shared" si="2"/>
        <v>38605529</v>
      </c>
      <c r="K27" s="31">
        <f t="shared" si="2"/>
        <v>754686</v>
      </c>
      <c r="L27" s="31">
        <f t="shared" si="2"/>
        <v>618636</v>
      </c>
      <c r="M27" s="31">
        <f t="shared" si="2"/>
        <v>786934</v>
      </c>
      <c r="N27" s="31">
        <f t="shared" si="2"/>
        <v>2160256</v>
      </c>
      <c r="O27" s="31">
        <f t="shared" si="2"/>
        <v>745052</v>
      </c>
      <c r="P27" s="31">
        <f t="shared" si="2"/>
        <v>772178</v>
      </c>
      <c r="Q27" s="31">
        <f t="shared" si="2"/>
        <v>690399</v>
      </c>
      <c r="R27" s="31">
        <f t="shared" si="2"/>
        <v>2207629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42973414</v>
      </c>
      <c r="X27" s="31">
        <f t="shared" si="2"/>
        <v>-6276951</v>
      </c>
      <c r="Y27" s="31">
        <f t="shared" si="2"/>
        <v>49250365</v>
      </c>
      <c r="Z27" s="32">
        <f>+IF(X27&lt;&gt;0,+(Y27/X27)*100,0)</f>
        <v>-784.62242257427204</v>
      </c>
      <c r="AA27" s="33">
        <f>+AA14+AA26</f>
        <v>-4166308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-32460</v>
      </c>
      <c r="D32" s="18"/>
      <c r="E32" s="19"/>
      <c r="F32" s="20"/>
      <c r="G32" s="20">
        <v>-34120</v>
      </c>
      <c r="H32" s="20"/>
      <c r="I32" s="20"/>
      <c r="J32" s="20">
        <v>-34120</v>
      </c>
      <c r="K32" s="20">
        <v>-3822</v>
      </c>
      <c r="L32" s="20">
        <v>-2210</v>
      </c>
      <c r="M32" s="20"/>
      <c r="N32" s="20">
        <v>-6032</v>
      </c>
      <c r="O32" s="20"/>
      <c r="P32" s="20">
        <v>-248</v>
      </c>
      <c r="Q32" s="20">
        <v>-9066</v>
      </c>
      <c r="R32" s="20">
        <v>-9314</v>
      </c>
      <c r="S32" s="20"/>
      <c r="T32" s="20"/>
      <c r="U32" s="20"/>
      <c r="V32" s="20"/>
      <c r="W32" s="20">
        <v>-49466</v>
      </c>
      <c r="X32" s="20"/>
      <c r="Y32" s="20">
        <v>-49466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1144600</v>
      </c>
      <c r="D33" s="18"/>
      <c r="E33" s="19">
        <v>14804818</v>
      </c>
      <c r="F33" s="20">
        <v>15354558</v>
      </c>
      <c r="G33" s="20">
        <v>1173473</v>
      </c>
      <c r="H33" s="20">
        <v>21494</v>
      </c>
      <c r="I33" s="20">
        <v>25028</v>
      </c>
      <c r="J33" s="20">
        <v>1219995</v>
      </c>
      <c r="K33" s="20">
        <v>23714</v>
      </c>
      <c r="L33" s="20">
        <v>18288</v>
      </c>
      <c r="M33" s="20">
        <v>40306</v>
      </c>
      <c r="N33" s="20">
        <v>82308</v>
      </c>
      <c r="O33" s="20">
        <v>18773</v>
      </c>
      <c r="P33" s="20">
        <v>22281</v>
      </c>
      <c r="Q33" s="20">
        <v>21038</v>
      </c>
      <c r="R33" s="20">
        <v>62092</v>
      </c>
      <c r="S33" s="20"/>
      <c r="T33" s="20"/>
      <c r="U33" s="20"/>
      <c r="V33" s="20"/>
      <c r="W33" s="20">
        <v>1364395</v>
      </c>
      <c r="X33" s="20">
        <v>12994733</v>
      </c>
      <c r="Y33" s="20">
        <v>-11630338</v>
      </c>
      <c r="Z33" s="21">
        <v>-89.500399892787328</v>
      </c>
      <c r="AA33" s="22">
        <v>15354558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3560545</v>
      </c>
      <c r="D36" s="18"/>
      <c r="E36" s="19"/>
      <c r="F36" s="20"/>
      <c r="G36" s="20">
        <v>3614490</v>
      </c>
      <c r="H36" s="20">
        <v>2972</v>
      </c>
      <c r="I36" s="20"/>
      <c r="J36" s="20">
        <v>3617462</v>
      </c>
      <c r="K36" s="20"/>
      <c r="L36" s="20"/>
      <c r="M36" s="20">
        <v>45274</v>
      </c>
      <c r="N36" s="20">
        <v>45274</v>
      </c>
      <c r="O36" s="20"/>
      <c r="P36" s="20"/>
      <c r="Q36" s="20"/>
      <c r="R36" s="20"/>
      <c r="S36" s="20"/>
      <c r="T36" s="20"/>
      <c r="U36" s="20"/>
      <c r="V36" s="20"/>
      <c r="W36" s="20">
        <v>3662736</v>
      </c>
      <c r="X36" s="20"/>
      <c r="Y36" s="20">
        <v>3662736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4672685</v>
      </c>
      <c r="D38" s="29">
        <f t="shared" ref="D38:Y38" si="3">SUM(D30:D37)</f>
        <v>0</v>
      </c>
      <c r="E38" s="30">
        <f t="shared" si="3"/>
        <v>14804818</v>
      </c>
      <c r="F38" s="31">
        <f t="shared" si="3"/>
        <v>15354558</v>
      </c>
      <c r="G38" s="31">
        <f t="shared" si="3"/>
        <v>4753843</v>
      </c>
      <c r="H38" s="31">
        <f t="shared" si="3"/>
        <v>24466</v>
      </c>
      <c r="I38" s="31">
        <f t="shared" si="3"/>
        <v>25028</v>
      </c>
      <c r="J38" s="31">
        <f t="shared" si="3"/>
        <v>4803337</v>
      </c>
      <c r="K38" s="31">
        <f t="shared" si="3"/>
        <v>19892</v>
      </c>
      <c r="L38" s="31">
        <f t="shared" si="3"/>
        <v>16078</v>
      </c>
      <c r="M38" s="31">
        <f t="shared" si="3"/>
        <v>85580</v>
      </c>
      <c r="N38" s="31">
        <f t="shared" si="3"/>
        <v>121550</v>
      </c>
      <c r="O38" s="31">
        <f t="shared" si="3"/>
        <v>18773</v>
      </c>
      <c r="P38" s="31">
        <f t="shared" si="3"/>
        <v>22033</v>
      </c>
      <c r="Q38" s="31">
        <f t="shared" si="3"/>
        <v>11972</v>
      </c>
      <c r="R38" s="31">
        <f t="shared" si="3"/>
        <v>52778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4977665</v>
      </c>
      <c r="X38" s="31">
        <f t="shared" si="3"/>
        <v>12994733</v>
      </c>
      <c r="Y38" s="31">
        <f t="shared" si="3"/>
        <v>-8017068</v>
      </c>
      <c r="Z38" s="32">
        <f>+IF(X38&lt;&gt;0,+(Y38/X38)*100,0)</f>
        <v>-61.694749711286875</v>
      </c>
      <c r="AA38" s="33">
        <f>SUM(AA30:AA37)</f>
        <v>15354558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4672685</v>
      </c>
      <c r="D45" s="29">
        <f>+D38+D44</f>
        <v>0</v>
      </c>
      <c r="E45" s="30">
        <f t="shared" si="5"/>
        <v>14804818</v>
      </c>
      <c r="F45" s="31">
        <f t="shared" si="5"/>
        <v>15354558</v>
      </c>
      <c r="G45" s="31">
        <f t="shared" si="5"/>
        <v>4753843</v>
      </c>
      <c r="H45" s="31">
        <f t="shared" si="5"/>
        <v>24466</v>
      </c>
      <c r="I45" s="31">
        <f t="shared" si="5"/>
        <v>25028</v>
      </c>
      <c r="J45" s="31">
        <f t="shared" si="5"/>
        <v>4803337</v>
      </c>
      <c r="K45" s="31">
        <f t="shared" si="5"/>
        <v>19892</v>
      </c>
      <c r="L45" s="31">
        <f t="shared" si="5"/>
        <v>16078</v>
      </c>
      <c r="M45" s="31">
        <f t="shared" si="5"/>
        <v>85580</v>
      </c>
      <c r="N45" s="31">
        <f t="shared" si="5"/>
        <v>121550</v>
      </c>
      <c r="O45" s="31">
        <f t="shared" si="5"/>
        <v>18773</v>
      </c>
      <c r="P45" s="31">
        <f t="shared" si="5"/>
        <v>22033</v>
      </c>
      <c r="Q45" s="31">
        <f t="shared" si="5"/>
        <v>11972</v>
      </c>
      <c r="R45" s="31">
        <f t="shared" si="5"/>
        <v>52778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4977665</v>
      </c>
      <c r="X45" s="31">
        <f t="shared" si="5"/>
        <v>12994733</v>
      </c>
      <c r="Y45" s="31">
        <f t="shared" si="5"/>
        <v>-8017068</v>
      </c>
      <c r="Z45" s="32">
        <f>+IF(X45&lt;&gt;0,+(Y45/X45)*100,0)</f>
        <v>-61.694749711286875</v>
      </c>
      <c r="AA45" s="33">
        <f>+AA38+AA44</f>
        <v>15354558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30204399</v>
      </c>
      <c r="D46" s="42">
        <f t="shared" si="6"/>
        <v>0</v>
      </c>
      <c r="E46" s="43">
        <f t="shared" si="6"/>
        <v>-18971126</v>
      </c>
      <c r="F46" s="44">
        <f t="shared" si="6"/>
        <v>-19520866</v>
      </c>
      <c r="G46" s="44">
        <f t="shared" si="6"/>
        <v>32439564</v>
      </c>
      <c r="H46" s="44">
        <f t="shared" si="6"/>
        <v>692431</v>
      </c>
      <c r="I46" s="44">
        <f t="shared" si="6"/>
        <v>670197</v>
      </c>
      <c r="J46" s="44">
        <f t="shared" si="6"/>
        <v>33802192</v>
      </c>
      <c r="K46" s="44">
        <f t="shared" si="6"/>
        <v>734794</v>
      </c>
      <c r="L46" s="44">
        <f t="shared" si="6"/>
        <v>602558</v>
      </c>
      <c r="M46" s="44">
        <f t="shared" si="6"/>
        <v>701354</v>
      </c>
      <c r="N46" s="44">
        <f t="shared" si="6"/>
        <v>2038706</v>
      </c>
      <c r="O46" s="44">
        <f t="shared" si="6"/>
        <v>726279</v>
      </c>
      <c r="P46" s="44">
        <f t="shared" si="6"/>
        <v>750145</v>
      </c>
      <c r="Q46" s="44">
        <f t="shared" si="6"/>
        <v>678427</v>
      </c>
      <c r="R46" s="44">
        <f t="shared" si="6"/>
        <v>2154851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37995749</v>
      </c>
      <c r="X46" s="44">
        <f t="shared" si="6"/>
        <v>-19271684</v>
      </c>
      <c r="Y46" s="44">
        <f t="shared" si="6"/>
        <v>57267433</v>
      </c>
      <c r="Z46" s="45">
        <f>+IF(X46&lt;&gt;0,+(Y46/X46)*100,0)</f>
        <v>-297.1584268401246</v>
      </c>
      <c r="AA46" s="46">
        <f>+AA27-AA45</f>
        <v>-19520866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2816162</v>
      </c>
      <c r="D48" s="18"/>
      <c r="E48" s="19">
        <v>-18971126</v>
      </c>
      <c r="F48" s="20">
        <v>-19520866</v>
      </c>
      <c r="G48" s="20">
        <v>-1661876</v>
      </c>
      <c r="H48" s="20">
        <v>4567930</v>
      </c>
      <c r="I48" s="20">
        <v>103339</v>
      </c>
      <c r="J48" s="20">
        <v>3009393</v>
      </c>
      <c r="K48" s="20">
        <v>99727</v>
      </c>
      <c r="L48" s="20">
        <v>-3076</v>
      </c>
      <c r="M48" s="20"/>
      <c r="N48" s="20">
        <v>96651</v>
      </c>
      <c r="O48" s="20">
        <v>29636</v>
      </c>
      <c r="P48" s="20">
        <v>54009</v>
      </c>
      <c r="Q48" s="20">
        <v>76172</v>
      </c>
      <c r="R48" s="20">
        <v>159817</v>
      </c>
      <c r="S48" s="20"/>
      <c r="T48" s="20"/>
      <c r="U48" s="20"/>
      <c r="V48" s="20"/>
      <c r="W48" s="20">
        <v>3265861</v>
      </c>
      <c r="X48" s="20">
        <v>-19271684</v>
      </c>
      <c r="Y48" s="20">
        <v>22537545</v>
      </c>
      <c r="Z48" s="47">
        <v>-116.94642253370282</v>
      </c>
      <c r="AA48" s="22">
        <v>-19520866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2816162</v>
      </c>
      <c r="D51" s="50">
        <f t="shared" ref="D51:Y51" si="7">SUM(D48:D50)</f>
        <v>0</v>
      </c>
      <c r="E51" s="51">
        <f t="shared" si="7"/>
        <v>-18971126</v>
      </c>
      <c r="F51" s="52">
        <f t="shared" si="7"/>
        <v>-19520866</v>
      </c>
      <c r="G51" s="52">
        <f t="shared" si="7"/>
        <v>-1661876</v>
      </c>
      <c r="H51" s="52">
        <f t="shared" si="7"/>
        <v>4567930</v>
      </c>
      <c r="I51" s="52">
        <f t="shared" si="7"/>
        <v>103339</v>
      </c>
      <c r="J51" s="52">
        <f t="shared" si="7"/>
        <v>3009393</v>
      </c>
      <c r="K51" s="52">
        <f t="shared" si="7"/>
        <v>99727</v>
      </c>
      <c r="L51" s="52">
        <f t="shared" si="7"/>
        <v>-3076</v>
      </c>
      <c r="M51" s="52">
        <f t="shared" si="7"/>
        <v>0</v>
      </c>
      <c r="N51" s="52">
        <f t="shared" si="7"/>
        <v>96651</v>
      </c>
      <c r="O51" s="52">
        <f t="shared" si="7"/>
        <v>29636</v>
      </c>
      <c r="P51" s="52">
        <f t="shared" si="7"/>
        <v>54009</v>
      </c>
      <c r="Q51" s="52">
        <f t="shared" si="7"/>
        <v>76172</v>
      </c>
      <c r="R51" s="52">
        <f t="shared" si="7"/>
        <v>159817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3265861</v>
      </c>
      <c r="X51" s="52">
        <f t="shared" si="7"/>
        <v>-19271684</v>
      </c>
      <c r="Y51" s="52">
        <f t="shared" si="7"/>
        <v>22537545</v>
      </c>
      <c r="Z51" s="53">
        <f>+IF(X51&lt;&gt;0,+(Y51/X51)*100,0)</f>
        <v>-116.94642253370282</v>
      </c>
      <c r="AA51" s="54">
        <f>SUM(AA48:AA50)</f>
        <v>-19520866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227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54092888</v>
      </c>
      <c r="D6" s="18"/>
      <c r="E6" s="19">
        <v>-386601056</v>
      </c>
      <c r="F6" s="20">
        <v>-422256459</v>
      </c>
      <c r="G6" s="20">
        <v>62477590</v>
      </c>
      <c r="H6" s="20">
        <v>-2747084</v>
      </c>
      <c r="I6" s="20">
        <v>-1826738</v>
      </c>
      <c r="J6" s="20">
        <v>57903768</v>
      </c>
      <c r="K6" s="20">
        <v>673934</v>
      </c>
      <c r="L6" s="20">
        <v>-5014801</v>
      </c>
      <c r="M6" s="20">
        <v>5503864</v>
      </c>
      <c r="N6" s="20">
        <v>1162997</v>
      </c>
      <c r="O6" s="20">
        <v>-1963149</v>
      </c>
      <c r="P6" s="20">
        <v>661408</v>
      </c>
      <c r="Q6" s="20">
        <v>3451401</v>
      </c>
      <c r="R6" s="20">
        <v>2149660</v>
      </c>
      <c r="S6" s="20"/>
      <c r="T6" s="20"/>
      <c r="U6" s="20"/>
      <c r="V6" s="20"/>
      <c r="W6" s="20">
        <v>61216425</v>
      </c>
      <c r="X6" s="20">
        <v>-346219429</v>
      </c>
      <c r="Y6" s="20">
        <v>407435854</v>
      </c>
      <c r="Z6" s="21">
        <v>-117.68139505538842</v>
      </c>
      <c r="AA6" s="22">
        <v>-422256459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19427385</v>
      </c>
      <c r="D8" s="18"/>
      <c r="E8" s="19">
        <v>15322429</v>
      </c>
      <c r="F8" s="20">
        <v>22753255</v>
      </c>
      <c r="G8" s="20">
        <v>25815751</v>
      </c>
      <c r="H8" s="20">
        <v>-4528664</v>
      </c>
      <c r="I8" s="20">
        <v>804441</v>
      </c>
      <c r="J8" s="20">
        <v>22091528</v>
      </c>
      <c r="K8" s="20">
        <v>1076208</v>
      </c>
      <c r="L8" s="20">
        <v>438689</v>
      </c>
      <c r="M8" s="20">
        <v>4631658</v>
      </c>
      <c r="N8" s="20">
        <v>6146555</v>
      </c>
      <c r="O8" s="20">
        <v>804823</v>
      </c>
      <c r="P8" s="20">
        <v>915150</v>
      </c>
      <c r="Q8" s="20">
        <v>710813</v>
      </c>
      <c r="R8" s="20">
        <v>2430786</v>
      </c>
      <c r="S8" s="20"/>
      <c r="T8" s="20"/>
      <c r="U8" s="20"/>
      <c r="V8" s="20"/>
      <c r="W8" s="20">
        <v>30668869</v>
      </c>
      <c r="X8" s="20">
        <v>20337249</v>
      </c>
      <c r="Y8" s="20">
        <v>10331620</v>
      </c>
      <c r="Z8" s="21">
        <v>50.801462872387503</v>
      </c>
      <c r="AA8" s="22">
        <v>22753255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>
        <v>-1</v>
      </c>
      <c r="P9" s="20"/>
      <c r="Q9" s="20"/>
      <c r="R9" s="20">
        <v>-1</v>
      </c>
      <c r="S9" s="20"/>
      <c r="T9" s="20"/>
      <c r="U9" s="20"/>
      <c r="V9" s="20"/>
      <c r="W9" s="20">
        <v>-1</v>
      </c>
      <c r="X9" s="20"/>
      <c r="Y9" s="20">
        <v>-1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-3235713</v>
      </c>
      <c r="D11" s="18"/>
      <c r="E11" s="19">
        <v>-2739904</v>
      </c>
      <c r="F11" s="20">
        <v>23201702</v>
      </c>
      <c r="G11" s="20">
        <v>-3293061</v>
      </c>
      <c r="H11" s="20">
        <v>-260070</v>
      </c>
      <c r="I11" s="20">
        <v>-24935</v>
      </c>
      <c r="J11" s="20">
        <v>-3578066</v>
      </c>
      <c r="K11" s="20"/>
      <c r="L11" s="20"/>
      <c r="M11" s="20"/>
      <c r="N11" s="20"/>
      <c r="O11" s="20">
        <v>-10337</v>
      </c>
      <c r="P11" s="20">
        <v>-11891</v>
      </c>
      <c r="Q11" s="20">
        <v>-101810</v>
      </c>
      <c r="R11" s="20">
        <v>-124038</v>
      </c>
      <c r="S11" s="20"/>
      <c r="T11" s="20"/>
      <c r="U11" s="20"/>
      <c r="V11" s="20"/>
      <c r="W11" s="20">
        <v>-3702104</v>
      </c>
      <c r="X11" s="20">
        <v>23534698</v>
      </c>
      <c r="Y11" s="20">
        <v>-27236802</v>
      </c>
      <c r="Z11" s="21">
        <v>-115.73040792790287</v>
      </c>
      <c r="AA11" s="22">
        <v>23201702</v>
      </c>
    </row>
    <row r="12" spans="1:27" x14ac:dyDescent="0.25">
      <c r="A12" s="23" t="s">
        <v>41</v>
      </c>
      <c r="B12" s="17" t="s">
        <v>33</v>
      </c>
      <c r="C12" s="18">
        <v>18861054</v>
      </c>
      <c r="D12" s="18"/>
      <c r="E12" s="19"/>
      <c r="F12" s="20"/>
      <c r="G12" s="24">
        <v>19027734</v>
      </c>
      <c r="H12" s="24">
        <v>429846</v>
      </c>
      <c r="I12" s="24">
        <v>327369</v>
      </c>
      <c r="J12" s="20">
        <v>19784949</v>
      </c>
      <c r="K12" s="24">
        <v>5400</v>
      </c>
      <c r="L12" s="24">
        <v>735037</v>
      </c>
      <c r="M12" s="20">
        <v>308820</v>
      </c>
      <c r="N12" s="24">
        <v>1049257</v>
      </c>
      <c r="O12" s="24">
        <v>345844</v>
      </c>
      <c r="P12" s="24">
        <v>353</v>
      </c>
      <c r="Q12" s="20">
        <v>429164</v>
      </c>
      <c r="R12" s="24">
        <v>775361</v>
      </c>
      <c r="S12" s="24"/>
      <c r="T12" s="20"/>
      <c r="U12" s="24"/>
      <c r="V12" s="24"/>
      <c r="W12" s="24">
        <v>21609567</v>
      </c>
      <c r="X12" s="20"/>
      <c r="Y12" s="24">
        <v>21609567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89145614</v>
      </c>
      <c r="D14" s="29">
        <f>SUM(D6:D13)</f>
        <v>0</v>
      </c>
      <c r="E14" s="30">
        <f t="shared" si="0"/>
        <v>-374018531</v>
      </c>
      <c r="F14" s="31">
        <f t="shared" si="0"/>
        <v>-376301502</v>
      </c>
      <c r="G14" s="31">
        <f t="shared" si="0"/>
        <v>104028014</v>
      </c>
      <c r="H14" s="31">
        <f t="shared" si="0"/>
        <v>-7105972</v>
      </c>
      <c r="I14" s="31">
        <f t="shared" si="0"/>
        <v>-719863</v>
      </c>
      <c r="J14" s="31">
        <f t="shared" si="0"/>
        <v>96202179</v>
      </c>
      <c r="K14" s="31">
        <f t="shared" si="0"/>
        <v>1755542</v>
      </c>
      <c r="L14" s="31">
        <f t="shared" si="0"/>
        <v>-3841075</v>
      </c>
      <c r="M14" s="31">
        <f t="shared" si="0"/>
        <v>10444342</v>
      </c>
      <c r="N14" s="31">
        <f t="shared" si="0"/>
        <v>8358809</v>
      </c>
      <c r="O14" s="31">
        <f t="shared" si="0"/>
        <v>-822820</v>
      </c>
      <c r="P14" s="31">
        <f t="shared" si="0"/>
        <v>1565020</v>
      </c>
      <c r="Q14" s="31">
        <f t="shared" si="0"/>
        <v>4489568</v>
      </c>
      <c r="R14" s="31">
        <f t="shared" si="0"/>
        <v>5231768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109792756</v>
      </c>
      <c r="X14" s="31">
        <f t="shared" si="0"/>
        <v>-302347482</v>
      </c>
      <c r="Y14" s="31">
        <f t="shared" si="0"/>
        <v>412140238</v>
      </c>
      <c r="Z14" s="32">
        <f>+IF(X14&lt;&gt;0,+(Y14/X14)*100,0)</f>
        <v>-136.31343488417079</v>
      </c>
      <c r="AA14" s="33">
        <f>SUM(AA6:AA13)</f>
        <v>-376301502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46609118</v>
      </c>
      <c r="D18" s="18"/>
      <c r="E18" s="19">
        <v>-4361865</v>
      </c>
      <c r="F18" s="20">
        <v>-1921060</v>
      </c>
      <c r="G18" s="24">
        <v>46867039</v>
      </c>
      <c r="H18" s="24">
        <v>-910562</v>
      </c>
      <c r="I18" s="24">
        <v>-162776</v>
      </c>
      <c r="J18" s="20">
        <v>45793701</v>
      </c>
      <c r="K18" s="24">
        <v>-168201</v>
      </c>
      <c r="L18" s="24">
        <v>-162776</v>
      </c>
      <c r="M18" s="20">
        <v>-81301</v>
      </c>
      <c r="N18" s="24">
        <v>-412278</v>
      </c>
      <c r="O18" s="24">
        <v>-168201</v>
      </c>
      <c r="P18" s="24">
        <v>-155071</v>
      </c>
      <c r="Q18" s="20">
        <v>-168201</v>
      </c>
      <c r="R18" s="24">
        <v>-491473</v>
      </c>
      <c r="S18" s="24"/>
      <c r="T18" s="20"/>
      <c r="U18" s="24"/>
      <c r="V18" s="24"/>
      <c r="W18" s="24">
        <v>44889950</v>
      </c>
      <c r="X18" s="20">
        <v>-2371367</v>
      </c>
      <c r="Y18" s="24">
        <v>47261317</v>
      </c>
      <c r="Z18" s="25">
        <v>-1992.9988483435925</v>
      </c>
      <c r="AA18" s="26">
        <v>-1921060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46609118</v>
      </c>
      <c r="D26" s="29">
        <f t="shared" ref="D26:Y26" si="1">SUM(D16:D25)</f>
        <v>0</v>
      </c>
      <c r="E26" s="35">
        <f t="shared" si="1"/>
        <v>-4361865</v>
      </c>
      <c r="F26" s="36">
        <f t="shared" si="1"/>
        <v>-1921060</v>
      </c>
      <c r="G26" s="36">
        <f t="shared" si="1"/>
        <v>46867039</v>
      </c>
      <c r="H26" s="36">
        <f t="shared" si="1"/>
        <v>-910562</v>
      </c>
      <c r="I26" s="36">
        <f t="shared" si="1"/>
        <v>-162776</v>
      </c>
      <c r="J26" s="36">
        <f t="shared" si="1"/>
        <v>45793701</v>
      </c>
      <c r="K26" s="36">
        <f t="shared" si="1"/>
        <v>-168201</v>
      </c>
      <c r="L26" s="36">
        <f t="shared" si="1"/>
        <v>-162776</v>
      </c>
      <c r="M26" s="36">
        <f t="shared" si="1"/>
        <v>-81301</v>
      </c>
      <c r="N26" s="36">
        <f t="shared" si="1"/>
        <v>-412278</v>
      </c>
      <c r="O26" s="36">
        <f t="shared" si="1"/>
        <v>-168201</v>
      </c>
      <c r="P26" s="36">
        <f t="shared" si="1"/>
        <v>-155071</v>
      </c>
      <c r="Q26" s="36">
        <f t="shared" si="1"/>
        <v>-168201</v>
      </c>
      <c r="R26" s="36">
        <f t="shared" si="1"/>
        <v>-491473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44889950</v>
      </c>
      <c r="X26" s="36">
        <f t="shared" si="1"/>
        <v>-2371367</v>
      </c>
      <c r="Y26" s="36">
        <f t="shared" si="1"/>
        <v>47261317</v>
      </c>
      <c r="Z26" s="37">
        <f>+IF(X26&lt;&gt;0,+(Y26/X26)*100,0)</f>
        <v>-1992.9988483435925</v>
      </c>
      <c r="AA26" s="38">
        <f>SUM(AA16:AA25)</f>
        <v>-1921060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135754732</v>
      </c>
      <c r="D27" s="29">
        <f>+D14+D26</f>
        <v>0</v>
      </c>
      <c r="E27" s="30">
        <f t="shared" si="2"/>
        <v>-378380396</v>
      </c>
      <c r="F27" s="31">
        <f t="shared" si="2"/>
        <v>-378222562</v>
      </c>
      <c r="G27" s="31">
        <f t="shared" si="2"/>
        <v>150895053</v>
      </c>
      <c r="H27" s="31">
        <f t="shared" si="2"/>
        <v>-8016534</v>
      </c>
      <c r="I27" s="31">
        <f t="shared" si="2"/>
        <v>-882639</v>
      </c>
      <c r="J27" s="31">
        <f t="shared" si="2"/>
        <v>141995880</v>
      </c>
      <c r="K27" s="31">
        <f t="shared" si="2"/>
        <v>1587341</v>
      </c>
      <c r="L27" s="31">
        <f t="shared" si="2"/>
        <v>-4003851</v>
      </c>
      <c r="M27" s="31">
        <f t="shared" si="2"/>
        <v>10363041</v>
      </c>
      <c r="N27" s="31">
        <f t="shared" si="2"/>
        <v>7946531</v>
      </c>
      <c r="O27" s="31">
        <f t="shared" si="2"/>
        <v>-991021</v>
      </c>
      <c r="P27" s="31">
        <f t="shared" si="2"/>
        <v>1409949</v>
      </c>
      <c r="Q27" s="31">
        <f t="shared" si="2"/>
        <v>4321367</v>
      </c>
      <c r="R27" s="31">
        <f t="shared" si="2"/>
        <v>4740295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154682706</v>
      </c>
      <c r="X27" s="31">
        <f t="shared" si="2"/>
        <v>-304718849</v>
      </c>
      <c r="Y27" s="31">
        <f t="shared" si="2"/>
        <v>459401555</v>
      </c>
      <c r="Z27" s="32">
        <f>+IF(X27&lt;&gt;0,+(Y27/X27)*100,0)</f>
        <v>-150.76243445642575</v>
      </c>
      <c r="AA27" s="33">
        <f>+AA14+AA26</f>
        <v>-378222562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-81128</v>
      </c>
      <c r="D32" s="18"/>
      <c r="E32" s="19"/>
      <c r="F32" s="20"/>
      <c r="G32" s="20">
        <v>-82030</v>
      </c>
      <c r="H32" s="20">
        <v>-511</v>
      </c>
      <c r="I32" s="20">
        <v>-15071</v>
      </c>
      <c r="J32" s="20">
        <v>-97612</v>
      </c>
      <c r="K32" s="20">
        <v>-3818</v>
      </c>
      <c r="L32" s="20">
        <v>-1408</v>
      </c>
      <c r="M32" s="20">
        <v>-1636</v>
      </c>
      <c r="N32" s="20">
        <v>-6862</v>
      </c>
      <c r="O32" s="20">
        <v>-4933</v>
      </c>
      <c r="P32" s="20">
        <v>-2636</v>
      </c>
      <c r="Q32" s="20">
        <v>-1651</v>
      </c>
      <c r="R32" s="20">
        <v>-9220</v>
      </c>
      <c r="S32" s="20"/>
      <c r="T32" s="20"/>
      <c r="U32" s="20"/>
      <c r="V32" s="20"/>
      <c r="W32" s="20">
        <v>-113694</v>
      </c>
      <c r="X32" s="20"/>
      <c r="Y32" s="20">
        <v>-113694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1640812</v>
      </c>
      <c r="D33" s="18"/>
      <c r="E33" s="19">
        <v>-313084190</v>
      </c>
      <c r="F33" s="20">
        <v>-343406704</v>
      </c>
      <c r="G33" s="20">
        <v>1641608</v>
      </c>
      <c r="H33" s="20">
        <v>39</v>
      </c>
      <c r="I33" s="20">
        <v>12853</v>
      </c>
      <c r="J33" s="20">
        <v>1654500</v>
      </c>
      <c r="K33" s="20">
        <v>2453977</v>
      </c>
      <c r="L33" s="20">
        <v>-2452504</v>
      </c>
      <c r="M33" s="20">
        <v>2157</v>
      </c>
      <c r="N33" s="20">
        <v>3630</v>
      </c>
      <c r="O33" s="20">
        <v>-684</v>
      </c>
      <c r="P33" s="20">
        <v>215</v>
      </c>
      <c r="Q33" s="20">
        <v>519</v>
      </c>
      <c r="R33" s="20">
        <v>50</v>
      </c>
      <c r="S33" s="20"/>
      <c r="T33" s="20"/>
      <c r="U33" s="20"/>
      <c r="V33" s="20"/>
      <c r="W33" s="20">
        <v>1658180</v>
      </c>
      <c r="X33" s="20">
        <v>-275224181</v>
      </c>
      <c r="Y33" s="20">
        <v>276882361</v>
      </c>
      <c r="Z33" s="21">
        <v>-100.60248339879701</v>
      </c>
      <c r="AA33" s="22">
        <v>-343406704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>
        <v>8205734</v>
      </c>
      <c r="D35" s="18"/>
      <c r="E35" s="19">
        <v>7380211</v>
      </c>
      <c r="F35" s="20">
        <v>7380211</v>
      </c>
      <c r="G35" s="20">
        <v>8205734</v>
      </c>
      <c r="H35" s="20"/>
      <c r="I35" s="20"/>
      <c r="J35" s="20">
        <v>8205734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8205734</v>
      </c>
      <c r="X35" s="20">
        <v>7380211</v>
      </c>
      <c r="Y35" s="20">
        <v>825523</v>
      </c>
      <c r="Z35" s="21">
        <v>11.185628703569586</v>
      </c>
      <c r="AA35" s="22">
        <v>7380211</v>
      </c>
    </row>
    <row r="36" spans="1:27" x14ac:dyDescent="0.25">
      <c r="A36" s="23" t="s">
        <v>64</v>
      </c>
      <c r="B36" s="17" t="s">
        <v>33</v>
      </c>
      <c r="C36" s="18">
        <v>12922883</v>
      </c>
      <c r="D36" s="18"/>
      <c r="E36" s="19"/>
      <c r="F36" s="20"/>
      <c r="G36" s="20">
        <v>13090646</v>
      </c>
      <c r="H36" s="20">
        <v>166004</v>
      </c>
      <c r="I36" s="20">
        <v>147877</v>
      </c>
      <c r="J36" s="20">
        <v>13404527</v>
      </c>
      <c r="K36" s="20">
        <v>165982</v>
      </c>
      <c r="L36" s="20">
        <v>164136</v>
      </c>
      <c r="M36" s="20">
        <v>161205</v>
      </c>
      <c r="N36" s="20">
        <v>491323</v>
      </c>
      <c r="O36" s="20">
        <v>163554</v>
      </c>
      <c r="P36" s="20">
        <v>169325</v>
      </c>
      <c r="Q36" s="20">
        <v>164480</v>
      </c>
      <c r="R36" s="20">
        <v>497359</v>
      </c>
      <c r="S36" s="20"/>
      <c r="T36" s="20"/>
      <c r="U36" s="20"/>
      <c r="V36" s="20"/>
      <c r="W36" s="20">
        <v>14393209</v>
      </c>
      <c r="X36" s="20"/>
      <c r="Y36" s="20">
        <v>14393209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22688301</v>
      </c>
      <c r="D38" s="29">
        <f t="shared" ref="D38:Y38" si="3">SUM(D30:D37)</f>
        <v>0</v>
      </c>
      <c r="E38" s="30">
        <f t="shared" si="3"/>
        <v>-305703979</v>
      </c>
      <c r="F38" s="31">
        <f t="shared" si="3"/>
        <v>-336026493</v>
      </c>
      <c r="G38" s="31">
        <f t="shared" si="3"/>
        <v>22855958</v>
      </c>
      <c r="H38" s="31">
        <f t="shared" si="3"/>
        <v>165532</v>
      </c>
      <c r="I38" s="31">
        <f t="shared" si="3"/>
        <v>145659</v>
      </c>
      <c r="J38" s="31">
        <f t="shared" si="3"/>
        <v>23167149</v>
      </c>
      <c r="K38" s="31">
        <f t="shared" si="3"/>
        <v>2616141</v>
      </c>
      <c r="L38" s="31">
        <f t="shared" si="3"/>
        <v>-2289776</v>
      </c>
      <c r="M38" s="31">
        <f t="shared" si="3"/>
        <v>161726</v>
      </c>
      <c r="N38" s="31">
        <f t="shared" si="3"/>
        <v>488091</v>
      </c>
      <c r="O38" s="31">
        <f t="shared" si="3"/>
        <v>157937</v>
      </c>
      <c r="P38" s="31">
        <f t="shared" si="3"/>
        <v>166904</v>
      </c>
      <c r="Q38" s="31">
        <f t="shared" si="3"/>
        <v>163348</v>
      </c>
      <c r="R38" s="31">
        <f t="shared" si="3"/>
        <v>488189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24143429</v>
      </c>
      <c r="X38" s="31">
        <f t="shared" si="3"/>
        <v>-267843970</v>
      </c>
      <c r="Y38" s="31">
        <f t="shared" si="3"/>
        <v>291987399</v>
      </c>
      <c r="Z38" s="32">
        <f>+IF(X38&lt;&gt;0,+(Y38/X38)*100,0)</f>
        <v>-109.01399012268224</v>
      </c>
      <c r="AA38" s="33">
        <f>SUM(AA30:AA37)</f>
        <v>-336026493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106171029</v>
      </c>
      <c r="D41" s="18"/>
      <c r="E41" s="19">
        <v>86017657</v>
      </c>
      <c r="F41" s="20">
        <v>86017657</v>
      </c>
      <c r="G41" s="20">
        <v>106171029</v>
      </c>
      <c r="H41" s="20"/>
      <c r="I41" s="20"/>
      <c r="J41" s="20">
        <v>106171029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106171029</v>
      </c>
      <c r="X41" s="20">
        <v>86017657</v>
      </c>
      <c r="Y41" s="20">
        <v>20153372</v>
      </c>
      <c r="Z41" s="21">
        <v>23.429343117309042</v>
      </c>
      <c r="AA41" s="22">
        <v>86017657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106171029</v>
      </c>
      <c r="D44" s="29">
        <f t="shared" ref="D44:Y44" si="4">SUM(D40:D43)</f>
        <v>0</v>
      </c>
      <c r="E44" s="35">
        <f t="shared" si="4"/>
        <v>86017657</v>
      </c>
      <c r="F44" s="36">
        <f t="shared" si="4"/>
        <v>86017657</v>
      </c>
      <c r="G44" s="36">
        <f t="shared" si="4"/>
        <v>106171029</v>
      </c>
      <c r="H44" s="36">
        <f t="shared" si="4"/>
        <v>0</v>
      </c>
      <c r="I44" s="36">
        <f t="shared" si="4"/>
        <v>0</v>
      </c>
      <c r="J44" s="36">
        <f t="shared" si="4"/>
        <v>106171029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106171029</v>
      </c>
      <c r="X44" s="36">
        <f t="shared" si="4"/>
        <v>86017657</v>
      </c>
      <c r="Y44" s="36">
        <f t="shared" si="4"/>
        <v>20153372</v>
      </c>
      <c r="Z44" s="37">
        <f>+IF(X44&lt;&gt;0,+(Y44/X44)*100,0)</f>
        <v>23.429343117309042</v>
      </c>
      <c r="AA44" s="38">
        <f>SUM(AA40:AA43)</f>
        <v>86017657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128859330</v>
      </c>
      <c r="D45" s="29">
        <f>+D38+D44</f>
        <v>0</v>
      </c>
      <c r="E45" s="30">
        <f t="shared" si="5"/>
        <v>-219686322</v>
      </c>
      <c r="F45" s="31">
        <f t="shared" si="5"/>
        <v>-250008836</v>
      </c>
      <c r="G45" s="31">
        <f t="shared" si="5"/>
        <v>129026987</v>
      </c>
      <c r="H45" s="31">
        <f t="shared" si="5"/>
        <v>165532</v>
      </c>
      <c r="I45" s="31">
        <f t="shared" si="5"/>
        <v>145659</v>
      </c>
      <c r="J45" s="31">
        <f t="shared" si="5"/>
        <v>129338178</v>
      </c>
      <c r="K45" s="31">
        <f t="shared" si="5"/>
        <v>2616141</v>
      </c>
      <c r="L45" s="31">
        <f t="shared" si="5"/>
        <v>-2289776</v>
      </c>
      <c r="M45" s="31">
        <f t="shared" si="5"/>
        <v>161726</v>
      </c>
      <c r="N45" s="31">
        <f t="shared" si="5"/>
        <v>488091</v>
      </c>
      <c r="O45" s="31">
        <f t="shared" si="5"/>
        <v>157937</v>
      </c>
      <c r="P45" s="31">
        <f t="shared" si="5"/>
        <v>166904</v>
      </c>
      <c r="Q45" s="31">
        <f t="shared" si="5"/>
        <v>163348</v>
      </c>
      <c r="R45" s="31">
        <f t="shared" si="5"/>
        <v>488189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130314458</v>
      </c>
      <c r="X45" s="31">
        <f t="shared" si="5"/>
        <v>-181826313</v>
      </c>
      <c r="Y45" s="31">
        <f t="shared" si="5"/>
        <v>312140771</v>
      </c>
      <c r="Z45" s="32">
        <f>+IF(X45&lt;&gt;0,+(Y45/X45)*100,0)</f>
        <v>-171.669746721422</v>
      </c>
      <c r="AA45" s="33">
        <f>+AA38+AA44</f>
        <v>-250008836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6895402</v>
      </c>
      <c r="D46" s="42">
        <f t="shared" si="6"/>
        <v>0</v>
      </c>
      <c r="E46" s="43">
        <f t="shared" si="6"/>
        <v>-158694074</v>
      </c>
      <c r="F46" s="44">
        <f t="shared" si="6"/>
        <v>-128213726</v>
      </c>
      <c r="G46" s="44">
        <f t="shared" si="6"/>
        <v>21868066</v>
      </c>
      <c r="H46" s="44">
        <f t="shared" si="6"/>
        <v>-8182066</v>
      </c>
      <c r="I46" s="44">
        <f t="shared" si="6"/>
        <v>-1028298</v>
      </c>
      <c r="J46" s="44">
        <f t="shared" si="6"/>
        <v>12657702</v>
      </c>
      <c r="K46" s="44">
        <f t="shared" si="6"/>
        <v>-1028800</v>
      </c>
      <c r="L46" s="44">
        <f t="shared" si="6"/>
        <v>-1714075</v>
      </c>
      <c r="M46" s="44">
        <f t="shared" si="6"/>
        <v>10201315</v>
      </c>
      <c r="N46" s="44">
        <f t="shared" si="6"/>
        <v>7458440</v>
      </c>
      <c r="O46" s="44">
        <f t="shared" si="6"/>
        <v>-1148958</v>
      </c>
      <c r="P46" s="44">
        <f t="shared" si="6"/>
        <v>1243045</v>
      </c>
      <c r="Q46" s="44">
        <f t="shared" si="6"/>
        <v>4158019</v>
      </c>
      <c r="R46" s="44">
        <f t="shared" si="6"/>
        <v>4252106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24368248</v>
      </c>
      <c r="X46" s="44">
        <f t="shared" si="6"/>
        <v>-122892536</v>
      </c>
      <c r="Y46" s="44">
        <f t="shared" si="6"/>
        <v>147260784</v>
      </c>
      <c r="Z46" s="45">
        <f>+IF(X46&lt;&gt;0,+(Y46/X46)*100,0)</f>
        <v>-119.82890807949475</v>
      </c>
      <c r="AA46" s="46">
        <f>+AA27-AA45</f>
        <v>-128213726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-88620115</v>
      </c>
      <c r="D48" s="18"/>
      <c r="E48" s="19">
        <v>1361839239</v>
      </c>
      <c r="F48" s="20">
        <v>1356041632</v>
      </c>
      <c r="G48" s="20">
        <v>-58251472</v>
      </c>
      <c r="H48" s="20">
        <v>-2745932</v>
      </c>
      <c r="I48" s="20">
        <v>-15855304</v>
      </c>
      <c r="J48" s="20">
        <v>-76852708</v>
      </c>
      <c r="K48" s="20">
        <v>-2202456</v>
      </c>
      <c r="L48" s="20">
        <v>-2903965</v>
      </c>
      <c r="M48" s="20">
        <v>-2952343</v>
      </c>
      <c r="N48" s="20">
        <v>-8058764</v>
      </c>
      <c r="O48" s="20">
        <v>4212037</v>
      </c>
      <c r="P48" s="20">
        <v>-16550</v>
      </c>
      <c r="Q48" s="20">
        <v>2856479</v>
      </c>
      <c r="R48" s="20">
        <v>7051966</v>
      </c>
      <c r="S48" s="20"/>
      <c r="T48" s="20"/>
      <c r="U48" s="20"/>
      <c r="V48" s="20"/>
      <c r="W48" s="20">
        <v>-77859506</v>
      </c>
      <c r="X48" s="20">
        <v>1361362822</v>
      </c>
      <c r="Y48" s="20">
        <v>-1439222328</v>
      </c>
      <c r="Z48" s="47">
        <v>-105.7192325764865</v>
      </c>
      <c r="AA48" s="22">
        <v>1356041632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-88620115</v>
      </c>
      <c r="D51" s="50">
        <f t="shared" ref="D51:Y51" si="7">SUM(D48:D50)</f>
        <v>0</v>
      </c>
      <c r="E51" s="51">
        <f t="shared" si="7"/>
        <v>1361839239</v>
      </c>
      <c r="F51" s="52">
        <f t="shared" si="7"/>
        <v>1356041632</v>
      </c>
      <c r="G51" s="52">
        <f t="shared" si="7"/>
        <v>-58251472</v>
      </c>
      <c r="H51" s="52">
        <f t="shared" si="7"/>
        <v>-2745932</v>
      </c>
      <c r="I51" s="52">
        <f t="shared" si="7"/>
        <v>-15855304</v>
      </c>
      <c r="J51" s="52">
        <f t="shared" si="7"/>
        <v>-76852708</v>
      </c>
      <c r="K51" s="52">
        <f t="shared" si="7"/>
        <v>-2202456</v>
      </c>
      <c r="L51" s="52">
        <f t="shared" si="7"/>
        <v>-2903965</v>
      </c>
      <c r="M51" s="52">
        <f t="shared" si="7"/>
        <v>-2952343</v>
      </c>
      <c r="N51" s="52">
        <f t="shared" si="7"/>
        <v>-8058764</v>
      </c>
      <c r="O51" s="52">
        <f t="shared" si="7"/>
        <v>4212037</v>
      </c>
      <c r="P51" s="52">
        <f t="shared" si="7"/>
        <v>-16550</v>
      </c>
      <c r="Q51" s="52">
        <f t="shared" si="7"/>
        <v>2856479</v>
      </c>
      <c r="R51" s="52">
        <f t="shared" si="7"/>
        <v>7051966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-77859506</v>
      </c>
      <c r="X51" s="52">
        <f t="shared" si="7"/>
        <v>1361362822</v>
      </c>
      <c r="Y51" s="52">
        <f t="shared" si="7"/>
        <v>-1439222328</v>
      </c>
      <c r="Z51" s="53">
        <f>+IF(X51&lt;&gt;0,+(Y51/X51)*100,0)</f>
        <v>-105.7192325764865</v>
      </c>
      <c r="AA51" s="54">
        <f>SUM(AA48:AA50)</f>
        <v>1356041632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228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-34303402</v>
      </c>
      <c r="F6" s="20">
        <v>-28215004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-21161250</v>
      </c>
      <c r="Y6" s="20">
        <v>21161250</v>
      </c>
      <c r="Z6" s="21">
        <v>-100</v>
      </c>
      <c r="AA6" s="22">
        <v>-28215004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3525000</v>
      </c>
      <c r="F12" s="20">
        <v>3143850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2357892</v>
      </c>
      <c r="Y12" s="24">
        <v>-2357892</v>
      </c>
      <c r="Z12" s="25">
        <v>-100</v>
      </c>
      <c r="AA12" s="26">
        <v>3143850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-30778402</v>
      </c>
      <c r="F14" s="31">
        <f t="shared" si="0"/>
        <v>-25071154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-18803358</v>
      </c>
      <c r="Y14" s="31">
        <f t="shared" si="0"/>
        <v>18803358</v>
      </c>
      <c r="Z14" s="32">
        <f>+IF(X14&lt;&gt;0,+(Y14/X14)*100,0)</f>
        <v>-100</v>
      </c>
      <c r="AA14" s="33">
        <f>SUM(AA6:AA13)</f>
        <v>-25071154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2321953</v>
      </c>
      <c r="D18" s="18"/>
      <c r="E18" s="19">
        <v>1950399</v>
      </c>
      <c r="F18" s="20">
        <v>860399</v>
      </c>
      <c r="G18" s="24"/>
      <c r="H18" s="24">
        <v>-1446</v>
      </c>
      <c r="I18" s="24">
        <v>-1399</v>
      </c>
      <c r="J18" s="20">
        <v>-2845</v>
      </c>
      <c r="K18" s="24">
        <v>-1446</v>
      </c>
      <c r="L18" s="24">
        <v>-1580789</v>
      </c>
      <c r="M18" s="20">
        <v>-1446</v>
      </c>
      <c r="N18" s="24">
        <v>-1583681</v>
      </c>
      <c r="O18" s="24">
        <v>-1446</v>
      </c>
      <c r="P18" s="24">
        <v>-1306</v>
      </c>
      <c r="Q18" s="20">
        <v>-1446</v>
      </c>
      <c r="R18" s="24">
        <v>-4198</v>
      </c>
      <c r="S18" s="24"/>
      <c r="T18" s="20"/>
      <c r="U18" s="24"/>
      <c r="V18" s="24"/>
      <c r="W18" s="24">
        <v>-1590724</v>
      </c>
      <c r="X18" s="20">
        <v>645300</v>
      </c>
      <c r="Y18" s="24">
        <v>-2236024</v>
      </c>
      <c r="Z18" s="25">
        <v>-346.50922051758874</v>
      </c>
      <c r="AA18" s="26">
        <v>860399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2321953</v>
      </c>
      <c r="D26" s="29">
        <f t="shared" ref="D26:Y26" si="1">SUM(D16:D25)</f>
        <v>0</v>
      </c>
      <c r="E26" s="35">
        <f t="shared" si="1"/>
        <v>1950399</v>
      </c>
      <c r="F26" s="36">
        <f t="shared" si="1"/>
        <v>860399</v>
      </c>
      <c r="G26" s="36">
        <f t="shared" si="1"/>
        <v>0</v>
      </c>
      <c r="H26" s="36">
        <f t="shared" si="1"/>
        <v>-1446</v>
      </c>
      <c r="I26" s="36">
        <f t="shared" si="1"/>
        <v>-1399</v>
      </c>
      <c r="J26" s="36">
        <f t="shared" si="1"/>
        <v>-2845</v>
      </c>
      <c r="K26" s="36">
        <f t="shared" si="1"/>
        <v>-1446</v>
      </c>
      <c r="L26" s="36">
        <f t="shared" si="1"/>
        <v>-1580789</v>
      </c>
      <c r="M26" s="36">
        <f t="shared" si="1"/>
        <v>-1446</v>
      </c>
      <c r="N26" s="36">
        <f t="shared" si="1"/>
        <v>-1583681</v>
      </c>
      <c r="O26" s="36">
        <f t="shared" si="1"/>
        <v>-1446</v>
      </c>
      <c r="P26" s="36">
        <f t="shared" si="1"/>
        <v>-1306</v>
      </c>
      <c r="Q26" s="36">
        <f t="shared" si="1"/>
        <v>-1446</v>
      </c>
      <c r="R26" s="36">
        <f t="shared" si="1"/>
        <v>-4198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-1590724</v>
      </c>
      <c r="X26" s="36">
        <f t="shared" si="1"/>
        <v>645300</v>
      </c>
      <c r="Y26" s="36">
        <f t="shared" si="1"/>
        <v>-2236024</v>
      </c>
      <c r="Z26" s="37">
        <f>+IF(X26&lt;&gt;0,+(Y26/X26)*100,0)</f>
        <v>-346.50922051758874</v>
      </c>
      <c r="AA26" s="38">
        <f>SUM(AA16:AA25)</f>
        <v>860399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2321953</v>
      </c>
      <c r="D27" s="29">
        <f>+D14+D26</f>
        <v>0</v>
      </c>
      <c r="E27" s="30">
        <f t="shared" si="2"/>
        <v>-28828003</v>
      </c>
      <c r="F27" s="31">
        <f t="shared" si="2"/>
        <v>-24210755</v>
      </c>
      <c r="G27" s="31">
        <f t="shared" si="2"/>
        <v>0</v>
      </c>
      <c r="H27" s="31">
        <f t="shared" si="2"/>
        <v>-1446</v>
      </c>
      <c r="I27" s="31">
        <f t="shared" si="2"/>
        <v>-1399</v>
      </c>
      <c r="J27" s="31">
        <f t="shared" si="2"/>
        <v>-2845</v>
      </c>
      <c r="K27" s="31">
        <f t="shared" si="2"/>
        <v>-1446</v>
      </c>
      <c r="L27" s="31">
        <f t="shared" si="2"/>
        <v>-1580789</v>
      </c>
      <c r="M27" s="31">
        <f t="shared" si="2"/>
        <v>-1446</v>
      </c>
      <c r="N27" s="31">
        <f t="shared" si="2"/>
        <v>-1583681</v>
      </c>
      <c r="O27" s="31">
        <f t="shared" si="2"/>
        <v>-1446</v>
      </c>
      <c r="P27" s="31">
        <f t="shared" si="2"/>
        <v>-1306</v>
      </c>
      <c r="Q27" s="31">
        <f t="shared" si="2"/>
        <v>-1446</v>
      </c>
      <c r="R27" s="31">
        <f t="shared" si="2"/>
        <v>-4198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-1590724</v>
      </c>
      <c r="X27" s="31">
        <f t="shared" si="2"/>
        <v>-18158058</v>
      </c>
      <c r="Y27" s="31">
        <f t="shared" si="2"/>
        <v>16567334</v>
      </c>
      <c r="Z27" s="32">
        <f>+IF(X27&lt;&gt;0,+(Y27/X27)*100,0)</f>
        <v>-91.239569782187061</v>
      </c>
      <c r="AA27" s="33">
        <f>+AA14+AA26</f>
        <v>-24210755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>
        <v>14160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10620</v>
      </c>
      <c r="Y33" s="20">
        <v>-10620</v>
      </c>
      <c r="Z33" s="21">
        <v>-100</v>
      </c>
      <c r="AA33" s="22">
        <v>14160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14160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10620</v>
      </c>
      <c r="Y38" s="31">
        <f t="shared" si="3"/>
        <v>-10620</v>
      </c>
      <c r="Z38" s="32">
        <f>+IF(X38&lt;&gt;0,+(Y38/X38)*100,0)</f>
        <v>-100</v>
      </c>
      <c r="AA38" s="33">
        <f>SUM(AA30:AA37)</f>
        <v>14160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14160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10620</v>
      </c>
      <c r="Y45" s="31">
        <f t="shared" si="5"/>
        <v>-10620</v>
      </c>
      <c r="Z45" s="32">
        <f>+IF(X45&lt;&gt;0,+(Y45/X45)*100,0)</f>
        <v>-100</v>
      </c>
      <c r="AA45" s="33">
        <f>+AA38+AA44</f>
        <v>14160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2321953</v>
      </c>
      <c r="D46" s="42">
        <f t="shared" si="6"/>
        <v>0</v>
      </c>
      <c r="E46" s="43">
        <f t="shared" si="6"/>
        <v>-28828003</v>
      </c>
      <c r="F46" s="44">
        <f t="shared" si="6"/>
        <v>-24224915</v>
      </c>
      <c r="G46" s="44">
        <f t="shared" si="6"/>
        <v>0</v>
      </c>
      <c r="H46" s="44">
        <f t="shared" si="6"/>
        <v>-1446</v>
      </c>
      <c r="I46" s="44">
        <f t="shared" si="6"/>
        <v>-1399</v>
      </c>
      <c r="J46" s="44">
        <f t="shared" si="6"/>
        <v>-2845</v>
      </c>
      <c r="K46" s="44">
        <f t="shared" si="6"/>
        <v>-1446</v>
      </c>
      <c r="L46" s="44">
        <f t="shared" si="6"/>
        <v>-1580789</v>
      </c>
      <c r="M46" s="44">
        <f t="shared" si="6"/>
        <v>-1446</v>
      </c>
      <c r="N46" s="44">
        <f t="shared" si="6"/>
        <v>-1583681</v>
      </c>
      <c r="O46" s="44">
        <f t="shared" si="6"/>
        <v>-1446</v>
      </c>
      <c r="P46" s="44">
        <f t="shared" si="6"/>
        <v>-1306</v>
      </c>
      <c r="Q46" s="44">
        <f t="shared" si="6"/>
        <v>-1446</v>
      </c>
      <c r="R46" s="44">
        <f t="shared" si="6"/>
        <v>-4198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-1590724</v>
      </c>
      <c r="X46" s="44">
        <f t="shared" si="6"/>
        <v>-18168678</v>
      </c>
      <c r="Y46" s="44">
        <f t="shared" si="6"/>
        <v>16577954</v>
      </c>
      <c r="Z46" s="45">
        <f>+IF(X46&lt;&gt;0,+(Y46/X46)*100,0)</f>
        <v>-91.244690450235282</v>
      </c>
      <c r="AA46" s="46">
        <f>+AA27-AA45</f>
        <v>-24224915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229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-143376838</v>
      </c>
      <c r="D6" s="18"/>
      <c r="E6" s="19">
        <v>70712644</v>
      </c>
      <c r="F6" s="20">
        <v>-165692834</v>
      </c>
      <c r="G6" s="20">
        <v>-153260236</v>
      </c>
      <c r="H6" s="20"/>
      <c r="I6" s="20">
        <v>-11164735</v>
      </c>
      <c r="J6" s="20">
        <v>-164424971</v>
      </c>
      <c r="K6" s="20">
        <v>-2261773</v>
      </c>
      <c r="L6" s="20">
        <v>883983</v>
      </c>
      <c r="M6" s="20">
        <v>-2342622</v>
      </c>
      <c r="N6" s="20">
        <v>-3720412</v>
      </c>
      <c r="O6" s="20">
        <v>-5909070</v>
      </c>
      <c r="P6" s="20">
        <v>-1566888</v>
      </c>
      <c r="Q6" s="20">
        <v>-1612034</v>
      </c>
      <c r="R6" s="20">
        <v>-9087992</v>
      </c>
      <c r="S6" s="20"/>
      <c r="T6" s="20"/>
      <c r="U6" s="20"/>
      <c r="V6" s="20"/>
      <c r="W6" s="20">
        <v>-177233375</v>
      </c>
      <c r="X6" s="20">
        <v>-162308119</v>
      </c>
      <c r="Y6" s="20">
        <v>-14925256</v>
      </c>
      <c r="Z6" s="21">
        <v>9.1956311809639057</v>
      </c>
      <c r="AA6" s="22">
        <v>-165692834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78261288</v>
      </c>
      <c r="D8" s="18"/>
      <c r="E8" s="19">
        <v>112111867</v>
      </c>
      <c r="F8" s="20">
        <v>128938697</v>
      </c>
      <c r="G8" s="20">
        <v>91662879</v>
      </c>
      <c r="H8" s="20"/>
      <c r="I8" s="20">
        <v>-23091797</v>
      </c>
      <c r="J8" s="20">
        <v>68571082</v>
      </c>
      <c r="K8" s="20">
        <v>1446621</v>
      </c>
      <c r="L8" s="20">
        <v>1662546</v>
      </c>
      <c r="M8" s="20">
        <v>1849399</v>
      </c>
      <c r="N8" s="20">
        <v>4958566</v>
      </c>
      <c r="O8" s="20">
        <v>2632426</v>
      </c>
      <c r="P8" s="20">
        <v>887468</v>
      </c>
      <c r="Q8" s="20">
        <v>1491766</v>
      </c>
      <c r="R8" s="20">
        <v>5011660</v>
      </c>
      <c r="S8" s="20"/>
      <c r="T8" s="20"/>
      <c r="U8" s="20"/>
      <c r="V8" s="20"/>
      <c r="W8" s="20">
        <v>78541308</v>
      </c>
      <c r="X8" s="20">
        <v>125274201</v>
      </c>
      <c r="Y8" s="20">
        <v>-46732893</v>
      </c>
      <c r="Z8" s="21">
        <v>-37.304482987682356</v>
      </c>
      <c r="AA8" s="22">
        <v>128938697</v>
      </c>
    </row>
    <row r="9" spans="1:27" x14ac:dyDescent="0.25">
      <c r="A9" s="23" t="s">
        <v>38</v>
      </c>
      <c r="B9" s="17" t="s">
        <v>33</v>
      </c>
      <c r="C9" s="18">
        <v>-973811</v>
      </c>
      <c r="D9" s="18"/>
      <c r="E9" s="19"/>
      <c r="F9" s="20">
        <v>-973811</v>
      </c>
      <c r="G9" s="20">
        <v>-973032</v>
      </c>
      <c r="H9" s="20"/>
      <c r="I9" s="20">
        <v>1558</v>
      </c>
      <c r="J9" s="20">
        <v>-971474</v>
      </c>
      <c r="K9" s="20">
        <v>739</v>
      </c>
      <c r="L9" s="20">
        <v>768</v>
      </c>
      <c r="M9" s="20">
        <v>765</v>
      </c>
      <c r="N9" s="20">
        <v>2272</v>
      </c>
      <c r="O9" s="20">
        <v>718</v>
      </c>
      <c r="P9" s="20">
        <v>754</v>
      </c>
      <c r="Q9" s="20">
        <v>743</v>
      </c>
      <c r="R9" s="20">
        <v>2215</v>
      </c>
      <c r="S9" s="20"/>
      <c r="T9" s="20"/>
      <c r="U9" s="20"/>
      <c r="V9" s="20"/>
      <c r="W9" s="20">
        <v>-966987</v>
      </c>
      <c r="X9" s="20">
        <v>-973811</v>
      </c>
      <c r="Y9" s="20">
        <v>6824</v>
      </c>
      <c r="Z9" s="21">
        <v>-0.70075199397008248</v>
      </c>
      <c r="AA9" s="22">
        <v>-973811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2553469</v>
      </c>
      <c r="D11" s="18"/>
      <c r="E11" s="19"/>
      <c r="F11" s="20">
        <v>2553469</v>
      </c>
      <c r="G11" s="20">
        <v>2553469</v>
      </c>
      <c r="H11" s="20"/>
      <c r="I11" s="20"/>
      <c r="J11" s="20">
        <v>2553469</v>
      </c>
      <c r="K11" s="20">
        <v>47590</v>
      </c>
      <c r="L11" s="20"/>
      <c r="M11" s="20">
        <v>20300</v>
      </c>
      <c r="N11" s="20">
        <v>67890</v>
      </c>
      <c r="O11" s="20"/>
      <c r="P11" s="20"/>
      <c r="Q11" s="20"/>
      <c r="R11" s="20"/>
      <c r="S11" s="20"/>
      <c r="T11" s="20"/>
      <c r="U11" s="20"/>
      <c r="V11" s="20"/>
      <c r="W11" s="20">
        <v>2621359</v>
      </c>
      <c r="X11" s="20">
        <v>2553469</v>
      </c>
      <c r="Y11" s="20">
        <v>67890</v>
      </c>
      <c r="Z11" s="21">
        <v>2.6587360175510257</v>
      </c>
      <c r="AA11" s="22">
        <v>2553469</v>
      </c>
    </row>
    <row r="12" spans="1:27" x14ac:dyDescent="0.25">
      <c r="A12" s="23" t="s">
        <v>41</v>
      </c>
      <c r="B12" s="17" t="s">
        <v>33</v>
      </c>
      <c r="C12" s="18">
        <v>26673972</v>
      </c>
      <c r="D12" s="18"/>
      <c r="E12" s="19"/>
      <c r="F12" s="20">
        <v>26673972</v>
      </c>
      <c r="G12" s="24">
        <v>28150656</v>
      </c>
      <c r="H12" s="24"/>
      <c r="I12" s="24">
        <v>1896923</v>
      </c>
      <c r="J12" s="20">
        <v>30047579</v>
      </c>
      <c r="K12" s="24">
        <v>560496</v>
      </c>
      <c r="L12" s="24">
        <v>139961</v>
      </c>
      <c r="M12" s="20">
        <v>522063</v>
      </c>
      <c r="N12" s="24">
        <v>1222520</v>
      </c>
      <c r="O12" s="24">
        <v>1043032</v>
      </c>
      <c r="P12" s="24">
        <v>521516</v>
      </c>
      <c r="Q12" s="20">
        <v>468743</v>
      </c>
      <c r="R12" s="24">
        <v>2033291</v>
      </c>
      <c r="S12" s="24"/>
      <c r="T12" s="20"/>
      <c r="U12" s="24"/>
      <c r="V12" s="24"/>
      <c r="W12" s="24">
        <v>33303390</v>
      </c>
      <c r="X12" s="20">
        <v>26673972</v>
      </c>
      <c r="Y12" s="24">
        <v>6629418</v>
      </c>
      <c r="Z12" s="25">
        <v>24.853508881241986</v>
      </c>
      <c r="AA12" s="26">
        <v>26673972</v>
      </c>
    </row>
    <row r="13" spans="1:27" x14ac:dyDescent="0.25">
      <c r="A13" s="23" t="s">
        <v>42</v>
      </c>
      <c r="B13" s="17" t="s">
        <v>33</v>
      </c>
      <c r="C13" s="18">
        <v>-1047426</v>
      </c>
      <c r="D13" s="18"/>
      <c r="E13" s="19"/>
      <c r="F13" s="20"/>
      <c r="G13" s="20">
        <v>-1047426</v>
      </c>
      <c r="H13" s="20"/>
      <c r="I13" s="20"/>
      <c r="J13" s="20">
        <v>-1047426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-1047426</v>
      </c>
      <c r="X13" s="20"/>
      <c r="Y13" s="20">
        <v>-1047426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-37909346</v>
      </c>
      <c r="D14" s="29">
        <f>SUM(D6:D13)</f>
        <v>0</v>
      </c>
      <c r="E14" s="30">
        <f t="shared" si="0"/>
        <v>182824511</v>
      </c>
      <c r="F14" s="31">
        <f t="shared" si="0"/>
        <v>-8500507</v>
      </c>
      <c r="G14" s="31">
        <f t="shared" si="0"/>
        <v>-32913690</v>
      </c>
      <c r="H14" s="31">
        <f t="shared" si="0"/>
        <v>0</v>
      </c>
      <c r="I14" s="31">
        <f t="shared" si="0"/>
        <v>-32358051</v>
      </c>
      <c r="J14" s="31">
        <f t="shared" si="0"/>
        <v>-65271741</v>
      </c>
      <c r="K14" s="31">
        <f t="shared" si="0"/>
        <v>-206327</v>
      </c>
      <c r="L14" s="31">
        <f t="shared" si="0"/>
        <v>2687258</v>
      </c>
      <c r="M14" s="31">
        <f t="shared" si="0"/>
        <v>49905</v>
      </c>
      <c r="N14" s="31">
        <f t="shared" si="0"/>
        <v>2530836</v>
      </c>
      <c r="O14" s="31">
        <f t="shared" si="0"/>
        <v>-2232894</v>
      </c>
      <c r="P14" s="31">
        <f t="shared" si="0"/>
        <v>-157150</v>
      </c>
      <c r="Q14" s="31">
        <f t="shared" si="0"/>
        <v>349218</v>
      </c>
      <c r="R14" s="31">
        <f t="shared" si="0"/>
        <v>-2040826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-64781731</v>
      </c>
      <c r="X14" s="31">
        <f t="shared" si="0"/>
        <v>-8780288</v>
      </c>
      <c r="Y14" s="31">
        <f t="shared" si="0"/>
        <v>-56001443</v>
      </c>
      <c r="Z14" s="32">
        <f>+IF(X14&lt;&gt;0,+(Y14/X14)*100,0)</f>
        <v>637.80872563633443</v>
      </c>
      <c r="AA14" s="33">
        <f>SUM(AA6:AA13)</f>
        <v>-8500507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>
        <v>55624081</v>
      </c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25573314</v>
      </c>
      <c r="D18" s="18"/>
      <c r="E18" s="19">
        <v>5600000</v>
      </c>
      <c r="F18" s="20">
        <v>25214684</v>
      </c>
      <c r="G18" s="24">
        <v>32026601</v>
      </c>
      <c r="H18" s="24"/>
      <c r="I18" s="24">
        <v>3433698</v>
      </c>
      <c r="J18" s="20">
        <v>35460299</v>
      </c>
      <c r="K18" s="24"/>
      <c r="L18" s="24">
        <v>933070</v>
      </c>
      <c r="M18" s="20"/>
      <c r="N18" s="24">
        <v>933070</v>
      </c>
      <c r="O18" s="24">
        <v>-14347970</v>
      </c>
      <c r="P18" s="24"/>
      <c r="Q18" s="20"/>
      <c r="R18" s="24">
        <v>-14347970</v>
      </c>
      <c r="S18" s="24"/>
      <c r="T18" s="20"/>
      <c r="U18" s="24"/>
      <c r="V18" s="24"/>
      <c r="W18" s="24">
        <v>22045399</v>
      </c>
      <c r="X18" s="20">
        <v>27174689</v>
      </c>
      <c r="Y18" s="24">
        <v>-5129290</v>
      </c>
      <c r="Z18" s="25">
        <v>-18.875248213512215</v>
      </c>
      <c r="AA18" s="26">
        <v>25214684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25573314</v>
      </c>
      <c r="D26" s="29">
        <f t="shared" ref="D26:Y26" si="1">SUM(D16:D25)</f>
        <v>0</v>
      </c>
      <c r="E26" s="35">
        <f t="shared" si="1"/>
        <v>61224081</v>
      </c>
      <c r="F26" s="36">
        <f t="shared" si="1"/>
        <v>25214684</v>
      </c>
      <c r="G26" s="36">
        <f t="shared" si="1"/>
        <v>32026601</v>
      </c>
      <c r="H26" s="36">
        <f t="shared" si="1"/>
        <v>0</v>
      </c>
      <c r="I26" s="36">
        <f t="shared" si="1"/>
        <v>3433698</v>
      </c>
      <c r="J26" s="36">
        <f t="shared" si="1"/>
        <v>35460299</v>
      </c>
      <c r="K26" s="36">
        <f t="shared" si="1"/>
        <v>0</v>
      </c>
      <c r="L26" s="36">
        <f t="shared" si="1"/>
        <v>933070</v>
      </c>
      <c r="M26" s="36">
        <f t="shared" si="1"/>
        <v>0</v>
      </c>
      <c r="N26" s="36">
        <f t="shared" si="1"/>
        <v>933070</v>
      </c>
      <c r="O26" s="36">
        <f t="shared" si="1"/>
        <v>-14347970</v>
      </c>
      <c r="P26" s="36">
        <f t="shared" si="1"/>
        <v>0</v>
      </c>
      <c r="Q26" s="36">
        <f t="shared" si="1"/>
        <v>0</v>
      </c>
      <c r="R26" s="36">
        <f t="shared" si="1"/>
        <v>-14347970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22045399</v>
      </c>
      <c r="X26" s="36">
        <f t="shared" si="1"/>
        <v>27174689</v>
      </c>
      <c r="Y26" s="36">
        <f t="shared" si="1"/>
        <v>-5129290</v>
      </c>
      <c r="Z26" s="37">
        <f>+IF(X26&lt;&gt;0,+(Y26/X26)*100,0)</f>
        <v>-18.875248213512215</v>
      </c>
      <c r="AA26" s="38">
        <f>SUM(AA16:AA25)</f>
        <v>25214684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-12336032</v>
      </c>
      <c r="D27" s="29">
        <f>+D14+D26</f>
        <v>0</v>
      </c>
      <c r="E27" s="30">
        <f t="shared" si="2"/>
        <v>244048592</v>
      </c>
      <c r="F27" s="31">
        <f t="shared" si="2"/>
        <v>16714177</v>
      </c>
      <c r="G27" s="31">
        <f t="shared" si="2"/>
        <v>-887089</v>
      </c>
      <c r="H27" s="31">
        <f t="shared" si="2"/>
        <v>0</v>
      </c>
      <c r="I27" s="31">
        <f t="shared" si="2"/>
        <v>-28924353</v>
      </c>
      <c r="J27" s="31">
        <f t="shared" si="2"/>
        <v>-29811442</v>
      </c>
      <c r="K27" s="31">
        <f t="shared" si="2"/>
        <v>-206327</v>
      </c>
      <c r="L27" s="31">
        <f t="shared" si="2"/>
        <v>3620328</v>
      </c>
      <c r="M27" s="31">
        <f t="shared" si="2"/>
        <v>49905</v>
      </c>
      <c r="N27" s="31">
        <f t="shared" si="2"/>
        <v>3463906</v>
      </c>
      <c r="O27" s="31">
        <f t="shared" si="2"/>
        <v>-16580864</v>
      </c>
      <c r="P27" s="31">
        <f t="shared" si="2"/>
        <v>-157150</v>
      </c>
      <c r="Q27" s="31">
        <f t="shared" si="2"/>
        <v>349218</v>
      </c>
      <c r="R27" s="31">
        <f t="shared" si="2"/>
        <v>-16388796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-42736332</v>
      </c>
      <c r="X27" s="31">
        <f t="shared" si="2"/>
        <v>18394401</v>
      </c>
      <c r="Y27" s="31">
        <f t="shared" si="2"/>
        <v>-61130733</v>
      </c>
      <c r="Z27" s="32">
        <f>+IF(X27&lt;&gt;0,+(Y27/X27)*100,0)</f>
        <v>-332.33337144275589</v>
      </c>
      <c r="AA27" s="33">
        <f>+AA14+AA26</f>
        <v>16714177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-2476139</v>
      </c>
      <c r="D33" s="18"/>
      <c r="E33" s="19">
        <v>141955646</v>
      </c>
      <c r="F33" s="20">
        <v>2735730</v>
      </c>
      <c r="G33" s="20">
        <v>-2726084</v>
      </c>
      <c r="H33" s="20"/>
      <c r="I33" s="20">
        <v>385892</v>
      </c>
      <c r="J33" s="20">
        <v>-2340192</v>
      </c>
      <c r="K33" s="20">
        <v>131080</v>
      </c>
      <c r="L33" s="20">
        <v>419437</v>
      </c>
      <c r="M33" s="20">
        <v>-91522</v>
      </c>
      <c r="N33" s="20">
        <v>458995</v>
      </c>
      <c r="O33" s="20">
        <v>655667</v>
      </c>
      <c r="P33" s="20">
        <v>1512</v>
      </c>
      <c r="Q33" s="20">
        <v>139203</v>
      </c>
      <c r="R33" s="20">
        <v>796382</v>
      </c>
      <c r="S33" s="20"/>
      <c r="T33" s="20"/>
      <c r="U33" s="20"/>
      <c r="V33" s="20"/>
      <c r="W33" s="20">
        <v>-1084815</v>
      </c>
      <c r="X33" s="20">
        <v>1518993</v>
      </c>
      <c r="Y33" s="20">
        <v>-2603808</v>
      </c>
      <c r="Z33" s="21">
        <v>-171.41672147271251</v>
      </c>
      <c r="AA33" s="22">
        <v>2735730</v>
      </c>
    </row>
    <row r="34" spans="1:27" x14ac:dyDescent="0.25">
      <c r="A34" s="23" t="s">
        <v>62</v>
      </c>
      <c r="B34" s="17" t="s">
        <v>33</v>
      </c>
      <c r="C34" s="18">
        <v>-4232044</v>
      </c>
      <c r="D34" s="18"/>
      <c r="E34" s="19"/>
      <c r="F34" s="20">
        <v>-4232044</v>
      </c>
      <c r="G34" s="20">
        <v>-12410386</v>
      </c>
      <c r="H34" s="20"/>
      <c r="I34" s="20">
        <v>-7072770</v>
      </c>
      <c r="J34" s="20">
        <v>-19483156</v>
      </c>
      <c r="K34" s="20"/>
      <c r="L34" s="20">
        <v>-1073031</v>
      </c>
      <c r="M34" s="20"/>
      <c r="N34" s="20">
        <v>-1073031</v>
      </c>
      <c r="O34" s="20">
        <v>14448429</v>
      </c>
      <c r="P34" s="20"/>
      <c r="Q34" s="20"/>
      <c r="R34" s="20">
        <v>14448429</v>
      </c>
      <c r="S34" s="20"/>
      <c r="T34" s="20"/>
      <c r="U34" s="20"/>
      <c r="V34" s="20"/>
      <c r="W34" s="20">
        <v>-6107758</v>
      </c>
      <c r="X34" s="20">
        <v>-4232044</v>
      </c>
      <c r="Y34" s="20">
        <v>-1875714</v>
      </c>
      <c r="Z34" s="21">
        <v>44.321703649583981</v>
      </c>
      <c r="AA34" s="22">
        <v>-4232044</v>
      </c>
    </row>
    <row r="35" spans="1:27" x14ac:dyDescent="0.25">
      <c r="A35" s="23" t="s">
        <v>63</v>
      </c>
      <c r="B35" s="17" t="s">
        <v>33</v>
      </c>
      <c r="C35" s="18">
        <v>6131897</v>
      </c>
      <c r="D35" s="18"/>
      <c r="E35" s="19"/>
      <c r="F35" s="20">
        <v>5672800</v>
      </c>
      <c r="G35" s="20">
        <v>5672800</v>
      </c>
      <c r="H35" s="20"/>
      <c r="I35" s="20"/>
      <c r="J35" s="20">
        <v>5672800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5672800</v>
      </c>
      <c r="X35" s="20">
        <v>5672800</v>
      </c>
      <c r="Y35" s="20"/>
      <c r="Z35" s="21"/>
      <c r="AA35" s="22">
        <v>5672800</v>
      </c>
    </row>
    <row r="36" spans="1:27" x14ac:dyDescent="0.25">
      <c r="A36" s="23" t="s">
        <v>64</v>
      </c>
      <c r="B36" s="17" t="s">
        <v>33</v>
      </c>
      <c r="C36" s="18">
        <v>7973306</v>
      </c>
      <c r="D36" s="18"/>
      <c r="E36" s="19"/>
      <c r="F36" s="20">
        <v>7973306</v>
      </c>
      <c r="G36" s="20">
        <v>8175487</v>
      </c>
      <c r="H36" s="20"/>
      <c r="I36" s="20">
        <v>410140</v>
      </c>
      <c r="J36" s="20">
        <v>8585627</v>
      </c>
      <c r="K36" s="20">
        <v>261009</v>
      </c>
      <c r="L36" s="20">
        <v>247961</v>
      </c>
      <c r="M36" s="20">
        <v>207781</v>
      </c>
      <c r="N36" s="20">
        <v>716751</v>
      </c>
      <c r="O36" s="20">
        <v>238173</v>
      </c>
      <c r="P36" s="20">
        <v>299183</v>
      </c>
      <c r="Q36" s="20">
        <v>239448</v>
      </c>
      <c r="R36" s="20">
        <v>776804</v>
      </c>
      <c r="S36" s="20"/>
      <c r="T36" s="20"/>
      <c r="U36" s="20"/>
      <c r="V36" s="20"/>
      <c r="W36" s="20">
        <v>10079182</v>
      </c>
      <c r="X36" s="20">
        <v>7973306</v>
      </c>
      <c r="Y36" s="20">
        <v>2105876</v>
      </c>
      <c r="Z36" s="21">
        <v>26.411578835679954</v>
      </c>
      <c r="AA36" s="22">
        <v>7973306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7397020</v>
      </c>
      <c r="D38" s="29">
        <f t="shared" ref="D38:Y38" si="3">SUM(D30:D37)</f>
        <v>0</v>
      </c>
      <c r="E38" s="30">
        <f t="shared" si="3"/>
        <v>141955646</v>
      </c>
      <c r="F38" s="31">
        <f t="shared" si="3"/>
        <v>12149792</v>
      </c>
      <c r="G38" s="31">
        <f t="shared" si="3"/>
        <v>-1288183</v>
      </c>
      <c r="H38" s="31">
        <f t="shared" si="3"/>
        <v>0</v>
      </c>
      <c r="I38" s="31">
        <f t="shared" si="3"/>
        <v>-6276738</v>
      </c>
      <c r="J38" s="31">
        <f t="shared" si="3"/>
        <v>-7564921</v>
      </c>
      <c r="K38" s="31">
        <f t="shared" si="3"/>
        <v>392089</v>
      </c>
      <c r="L38" s="31">
        <f t="shared" si="3"/>
        <v>-405633</v>
      </c>
      <c r="M38" s="31">
        <f t="shared" si="3"/>
        <v>116259</v>
      </c>
      <c r="N38" s="31">
        <f t="shared" si="3"/>
        <v>102715</v>
      </c>
      <c r="O38" s="31">
        <f t="shared" si="3"/>
        <v>15342269</v>
      </c>
      <c r="P38" s="31">
        <f t="shared" si="3"/>
        <v>300695</v>
      </c>
      <c r="Q38" s="31">
        <f t="shared" si="3"/>
        <v>378651</v>
      </c>
      <c r="R38" s="31">
        <f t="shared" si="3"/>
        <v>16021615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8559409</v>
      </c>
      <c r="X38" s="31">
        <f t="shared" si="3"/>
        <v>10933055</v>
      </c>
      <c r="Y38" s="31">
        <f t="shared" si="3"/>
        <v>-2373646</v>
      </c>
      <c r="Z38" s="32">
        <f>+IF(X38&lt;&gt;0,+(Y38/X38)*100,0)</f>
        <v>-21.710729526193731</v>
      </c>
      <c r="AA38" s="33">
        <f>SUM(AA30:AA37)</f>
        <v>12149792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30266783</v>
      </c>
      <c r="D41" s="18"/>
      <c r="E41" s="19">
        <v>31376244</v>
      </c>
      <c r="F41" s="20">
        <v>36398680</v>
      </c>
      <c r="G41" s="20">
        <v>30266783</v>
      </c>
      <c r="H41" s="20"/>
      <c r="I41" s="20"/>
      <c r="J41" s="20">
        <v>30266783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30266783</v>
      </c>
      <c r="X41" s="20">
        <v>36398680</v>
      </c>
      <c r="Y41" s="20">
        <v>-6131897</v>
      </c>
      <c r="Z41" s="21">
        <v>-16.846481795493684</v>
      </c>
      <c r="AA41" s="22">
        <v>36398680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30266783</v>
      </c>
      <c r="D44" s="29">
        <f t="shared" ref="D44:Y44" si="4">SUM(D40:D43)</f>
        <v>0</v>
      </c>
      <c r="E44" s="35">
        <f t="shared" si="4"/>
        <v>31376244</v>
      </c>
      <c r="F44" s="36">
        <f t="shared" si="4"/>
        <v>36398680</v>
      </c>
      <c r="G44" s="36">
        <f t="shared" si="4"/>
        <v>30266783</v>
      </c>
      <c r="H44" s="36">
        <f t="shared" si="4"/>
        <v>0</v>
      </c>
      <c r="I44" s="36">
        <f t="shared" si="4"/>
        <v>0</v>
      </c>
      <c r="J44" s="36">
        <f t="shared" si="4"/>
        <v>30266783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30266783</v>
      </c>
      <c r="X44" s="36">
        <f t="shared" si="4"/>
        <v>36398680</v>
      </c>
      <c r="Y44" s="36">
        <f t="shared" si="4"/>
        <v>-6131897</v>
      </c>
      <c r="Z44" s="37">
        <f>+IF(X44&lt;&gt;0,+(Y44/X44)*100,0)</f>
        <v>-16.846481795493684</v>
      </c>
      <c r="AA44" s="38">
        <f>SUM(AA40:AA43)</f>
        <v>36398680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37663803</v>
      </c>
      <c r="D45" s="29">
        <f>+D38+D44</f>
        <v>0</v>
      </c>
      <c r="E45" s="30">
        <f t="shared" si="5"/>
        <v>173331890</v>
      </c>
      <c r="F45" s="31">
        <f t="shared" si="5"/>
        <v>48548472</v>
      </c>
      <c r="G45" s="31">
        <f t="shared" si="5"/>
        <v>28978600</v>
      </c>
      <c r="H45" s="31">
        <f t="shared" si="5"/>
        <v>0</v>
      </c>
      <c r="I45" s="31">
        <f t="shared" si="5"/>
        <v>-6276738</v>
      </c>
      <c r="J45" s="31">
        <f t="shared" si="5"/>
        <v>22701862</v>
      </c>
      <c r="K45" s="31">
        <f t="shared" si="5"/>
        <v>392089</v>
      </c>
      <c r="L45" s="31">
        <f t="shared" si="5"/>
        <v>-405633</v>
      </c>
      <c r="M45" s="31">
        <f t="shared" si="5"/>
        <v>116259</v>
      </c>
      <c r="N45" s="31">
        <f t="shared" si="5"/>
        <v>102715</v>
      </c>
      <c r="O45" s="31">
        <f t="shared" si="5"/>
        <v>15342269</v>
      </c>
      <c r="P45" s="31">
        <f t="shared" si="5"/>
        <v>300695</v>
      </c>
      <c r="Q45" s="31">
        <f t="shared" si="5"/>
        <v>378651</v>
      </c>
      <c r="R45" s="31">
        <f t="shared" si="5"/>
        <v>16021615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38826192</v>
      </c>
      <c r="X45" s="31">
        <f t="shared" si="5"/>
        <v>47331735</v>
      </c>
      <c r="Y45" s="31">
        <f t="shared" si="5"/>
        <v>-8505543</v>
      </c>
      <c r="Z45" s="32">
        <f>+IF(X45&lt;&gt;0,+(Y45/X45)*100,0)</f>
        <v>-17.970063848282763</v>
      </c>
      <c r="AA45" s="33">
        <f>+AA38+AA44</f>
        <v>48548472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-49999835</v>
      </c>
      <c r="D46" s="42">
        <f t="shared" si="6"/>
        <v>0</v>
      </c>
      <c r="E46" s="43">
        <f t="shared" si="6"/>
        <v>70716702</v>
      </c>
      <c r="F46" s="44">
        <f t="shared" si="6"/>
        <v>-31834295</v>
      </c>
      <c r="G46" s="44">
        <f t="shared" si="6"/>
        <v>-29865689</v>
      </c>
      <c r="H46" s="44">
        <f t="shared" si="6"/>
        <v>0</v>
      </c>
      <c r="I46" s="44">
        <f t="shared" si="6"/>
        <v>-22647615</v>
      </c>
      <c r="J46" s="44">
        <f t="shared" si="6"/>
        <v>-52513304</v>
      </c>
      <c r="K46" s="44">
        <f t="shared" si="6"/>
        <v>-598416</v>
      </c>
      <c r="L46" s="44">
        <f t="shared" si="6"/>
        <v>4025961</v>
      </c>
      <c r="M46" s="44">
        <f t="shared" si="6"/>
        <v>-66354</v>
      </c>
      <c r="N46" s="44">
        <f t="shared" si="6"/>
        <v>3361191</v>
      </c>
      <c r="O46" s="44">
        <f t="shared" si="6"/>
        <v>-31923133</v>
      </c>
      <c r="P46" s="44">
        <f t="shared" si="6"/>
        <v>-457845</v>
      </c>
      <c r="Q46" s="44">
        <f t="shared" si="6"/>
        <v>-29433</v>
      </c>
      <c r="R46" s="44">
        <f t="shared" si="6"/>
        <v>-32410411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-81562524</v>
      </c>
      <c r="X46" s="44">
        <f t="shared" si="6"/>
        <v>-28937334</v>
      </c>
      <c r="Y46" s="44">
        <f t="shared" si="6"/>
        <v>-52625190</v>
      </c>
      <c r="Z46" s="45">
        <f>+IF(X46&lt;&gt;0,+(Y46/X46)*100,0)</f>
        <v>181.85915122657809</v>
      </c>
      <c r="AA46" s="46">
        <f>+AA27-AA45</f>
        <v>-31834295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-7179970</v>
      </c>
      <c r="D48" s="18"/>
      <c r="E48" s="19">
        <v>-14277357</v>
      </c>
      <c r="F48" s="20">
        <v>-20336796</v>
      </c>
      <c r="G48" s="20">
        <v>5400824</v>
      </c>
      <c r="H48" s="20"/>
      <c r="I48" s="20">
        <v>200038</v>
      </c>
      <c r="J48" s="20">
        <v>5600862</v>
      </c>
      <c r="K48" s="20">
        <v>-1065744</v>
      </c>
      <c r="L48" s="20">
        <v>3649055</v>
      </c>
      <c r="M48" s="20">
        <v>-475314</v>
      </c>
      <c r="N48" s="20">
        <v>2107997</v>
      </c>
      <c r="O48" s="20">
        <v>-17558234</v>
      </c>
      <c r="P48" s="20">
        <v>-884668</v>
      </c>
      <c r="Q48" s="20">
        <v>-427856</v>
      </c>
      <c r="R48" s="20">
        <v>-18870758</v>
      </c>
      <c r="S48" s="20"/>
      <c r="T48" s="20"/>
      <c r="U48" s="20"/>
      <c r="V48" s="20"/>
      <c r="W48" s="20">
        <v>-11161899</v>
      </c>
      <c r="X48" s="20">
        <v>-17439824</v>
      </c>
      <c r="Y48" s="20">
        <v>6277925</v>
      </c>
      <c r="Z48" s="47">
        <v>-35.997639655079091</v>
      </c>
      <c r="AA48" s="22">
        <v>-20336796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-7179970</v>
      </c>
      <c r="D51" s="50">
        <f t="shared" ref="D51:Y51" si="7">SUM(D48:D50)</f>
        <v>0</v>
      </c>
      <c r="E51" s="51">
        <f t="shared" si="7"/>
        <v>-14277357</v>
      </c>
      <c r="F51" s="52">
        <f t="shared" si="7"/>
        <v>-20336796</v>
      </c>
      <c r="G51" s="52">
        <f t="shared" si="7"/>
        <v>5400824</v>
      </c>
      <c r="H51" s="52">
        <f t="shared" si="7"/>
        <v>0</v>
      </c>
      <c r="I51" s="52">
        <f t="shared" si="7"/>
        <v>200038</v>
      </c>
      <c r="J51" s="52">
        <f t="shared" si="7"/>
        <v>5600862</v>
      </c>
      <c r="K51" s="52">
        <f t="shared" si="7"/>
        <v>-1065744</v>
      </c>
      <c r="L51" s="52">
        <f t="shared" si="7"/>
        <v>3649055</v>
      </c>
      <c r="M51" s="52">
        <f t="shared" si="7"/>
        <v>-475314</v>
      </c>
      <c r="N51" s="52">
        <f t="shared" si="7"/>
        <v>2107997</v>
      </c>
      <c r="O51" s="52">
        <f t="shared" si="7"/>
        <v>-17558234</v>
      </c>
      <c r="P51" s="52">
        <f t="shared" si="7"/>
        <v>-884668</v>
      </c>
      <c r="Q51" s="52">
        <f t="shared" si="7"/>
        <v>-427856</v>
      </c>
      <c r="R51" s="52">
        <f t="shared" si="7"/>
        <v>-18870758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-11161899</v>
      </c>
      <c r="X51" s="52">
        <f t="shared" si="7"/>
        <v>-17439824</v>
      </c>
      <c r="Y51" s="52">
        <f t="shared" si="7"/>
        <v>6277925</v>
      </c>
      <c r="Z51" s="53">
        <f>+IF(X51&lt;&gt;0,+(Y51/X51)*100,0)</f>
        <v>-35.997639655079091</v>
      </c>
      <c r="AA51" s="54">
        <f>SUM(AA48:AA50)</f>
        <v>-20336796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230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231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-209755</v>
      </c>
      <c r="D6" s="18"/>
      <c r="E6" s="19">
        <v>2938609</v>
      </c>
      <c r="F6" s="20">
        <v>3098609</v>
      </c>
      <c r="G6" s="20">
        <v>32135</v>
      </c>
      <c r="H6" s="20">
        <v>-3761</v>
      </c>
      <c r="I6" s="20">
        <v>-71141</v>
      </c>
      <c r="J6" s="20">
        <v>-42767</v>
      </c>
      <c r="K6" s="20">
        <v>342766</v>
      </c>
      <c r="L6" s="20">
        <v>-1193838</v>
      </c>
      <c r="M6" s="20">
        <v>-325036</v>
      </c>
      <c r="N6" s="20">
        <v>-1176108</v>
      </c>
      <c r="O6" s="20">
        <v>-71376</v>
      </c>
      <c r="P6" s="20">
        <v>-37760</v>
      </c>
      <c r="Q6" s="20">
        <v>1174506</v>
      </c>
      <c r="R6" s="20">
        <v>1065370</v>
      </c>
      <c r="S6" s="20"/>
      <c r="T6" s="20"/>
      <c r="U6" s="20"/>
      <c r="V6" s="20"/>
      <c r="W6" s="20">
        <v>-153505</v>
      </c>
      <c r="X6" s="20">
        <v>2267956</v>
      </c>
      <c r="Y6" s="20">
        <v>-2421461</v>
      </c>
      <c r="Z6" s="21">
        <v>-106.76842936988196</v>
      </c>
      <c r="AA6" s="22">
        <v>3098609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26127224</v>
      </c>
      <c r="D8" s="18"/>
      <c r="E8" s="19">
        <v>2031644</v>
      </c>
      <c r="F8" s="20">
        <v>2668439</v>
      </c>
      <c r="G8" s="20">
        <v>27505066</v>
      </c>
      <c r="H8" s="20">
        <v>1446232</v>
      </c>
      <c r="I8" s="20">
        <v>1463423</v>
      </c>
      <c r="J8" s="20">
        <v>30414721</v>
      </c>
      <c r="K8" s="20">
        <v>1436999</v>
      </c>
      <c r="L8" s="20">
        <v>1568446</v>
      </c>
      <c r="M8" s="20">
        <v>1556892</v>
      </c>
      <c r="N8" s="20">
        <v>4562337</v>
      </c>
      <c r="O8" s="20">
        <v>1567172</v>
      </c>
      <c r="P8" s="20">
        <v>1480016</v>
      </c>
      <c r="Q8" s="20">
        <v>1575791</v>
      </c>
      <c r="R8" s="20">
        <v>4622979</v>
      </c>
      <c r="S8" s="20"/>
      <c r="T8" s="20"/>
      <c r="U8" s="20"/>
      <c r="V8" s="20"/>
      <c r="W8" s="20">
        <v>39600037</v>
      </c>
      <c r="X8" s="20">
        <v>1778454</v>
      </c>
      <c r="Y8" s="20">
        <v>37821583</v>
      </c>
      <c r="Z8" s="21">
        <v>2126.6551173097532</v>
      </c>
      <c r="AA8" s="22">
        <v>2668439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-86901</v>
      </c>
      <c r="D11" s="18"/>
      <c r="E11" s="19"/>
      <c r="F11" s="20"/>
      <c r="G11" s="20">
        <v>-86901</v>
      </c>
      <c r="H11" s="20"/>
      <c r="I11" s="20"/>
      <c r="J11" s="20">
        <v>-86901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-86901</v>
      </c>
      <c r="X11" s="20"/>
      <c r="Y11" s="20">
        <v>-86901</v>
      </c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25830568</v>
      </c>
      <c r="D14" s="29">
        <f>SUM(D6:D13)</f>
        <v>0</v>
      </c>
      <c r="E14" s="30">
        <f t="shared" si="0"/>
        <v>4970253</v>
      </c>
      <c r="F14" s="31">
        <f t="shared" si="0"/>
        <v>5767048</v>
      </c>
      <c r="G14" s="31">
        <f t="shared" si="0"/>
        <v>27450300</v>
      </c>
      <c r="H14" s="31">
        <f t="shared" si="0"/>
        <v>1442471</v>
      </c>
      <c r="I14" s="31">
        <f t="shared" si="0"/>
        <v>1392282</v>
      </c>
      <c r="J14" s="31">
        <f t="shared" si="0"/>
        <v>30285053</v>
      </c>
      <c r="K14" s="31">
        <f t="shared" si="0"/>
        <v>1779765</v>
      </c>
      <c r="L14" s="31">
        <f t="shared" si="0"/>
        <v>374608</v>
      </c>
      <c r="M14" s="31">
        <f t="shared" si="0"/>
        <v>1231856</v>
      </c>
      <c r="N14" s="31">
        <f t="shared" si="0"/>
        <v>3386229</v>
      </c>
      <c r="O14" s="31">
        <f t="shared" si="0"/>
        <v>1495796</v>
      </c>
      <c r="P14" s="31">
        <f t="shared" si="0"/>
        <v>1442256</v>
      </c>
      <c r="Q14" s="31">
        <f t="shared" si="0"/>
        <v>2750297</v>
      </c>
      <c r="R14" s="31">
        <f t="shared" si="0"/>
        <v>5688349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39359631</v>
      </c>
      <c r="X14" s="31">
        <f t="shared" si="0"/>
        <v>4046410</v>
      </c>
      <c r="Y14" s="31">
        <f t="shared" si="0"/>
        <v>35313221</v>
      </c>
      <c r="Z14" s="32">
        <f>+IF(X14&lt;&gt;0,+(Y14/X14)*100,0)</f>
        <v>872.70496563620588</v>
      </c>
      <c r="AA14" s="33">
        <f>SUM(AA6:AA13)</f>
        <v>5767048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22608319</v>
      </c>
      <c r="D18" s="18"/>
      <c r="E18" s="19"/>
      <c r="F18" s="20"/>
      <c r="G18" s="24">
        <v>783543</v>
      </c>
      <c r="H18" s="24">
        <v>21380663</v>
      </c>
      <c r="I18" s="24"/>
      <c r="J18" s="20">
        <v>22164206</v>
      </c>
      <c r="K18" s="24"/>
      <c r="L18" s="24">
        <v>6223967</v>
      </c>
      <c r="M18" s="20">
        <v>-7386623</v>
      </c>
      <c r="N18" s="24">
        <v>-1162656</v>
      </c>
      <c r="O18" s="24"/>
      <c r="P18" s="24"/>
      <c r="Q18" s="20"/>
      <c r="R18" s="24"/>
      <c r="S18" s="24"/>
      <c r="T18" s="20"/>
      <c r="U18" s="24"/>
      <c r="V18" s="24"/>
      <c r="W18" s="24">
        <v>21001550</v>
      </c>
      <c r="X18" s="20"/>
      <c r="Y18" s="24">
        <v>21001550</v>
      </c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22608319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783543</v>
      </c>
      <c r="H26" s="36">
        <f t="shared" si="1"/>
        <v>21380663</v>
      </c>
      <c r="I26" s="36">
        <f t="shared" si="1"/>
        <v>0</v>
      </c>
      <c r="J26" s="36">
        <f t="shared" si="1"/>
        <v>22164206</v>
      </c>
      <c r="K26" s="36">
        <f t="shared" si="1"/>
        <v>0</v>
      </c>
      <c r="L26" s="36">
        <f t="shared" si="1"/>
        <v>6223967</v>
      </c>
      <c r="M26" s="36">
        <f t="shared" si="1"/>
        <v>-7386623</v>
      </c>
      <c r="N26" s="36">
        <f t="shared" si="1"/>
        <v>-1162656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21001550</v>
      </c>
      <c r="X26" s="36">
        <f t="shared" si="1"/>
        <v>0</v>
      </c>
      <c r="Y26" s="36">
        <f t="shared" si="1"/>
        <v>21001550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48438887</v>
      </c>
      <c r="D27" s="29">
        <f>+D14+D26</f>
        <v>0</v>
      </c>
      <c r="E27" s="30">
        <f t="shared" si="2"/>
        <v>4970253</v>
      </c>
      <c r="F27" s="31">
        <f t="shared" si="2"/>
        <v>5767048</v>
      </c>
      <c r="G27" s="31">
        <f t="shared" si="2"/>
        <v>28233843</v>
      </c>
      <c r="H27" s="31">
        <f t="shared" si="2"/>
        <v>22823134</v>
      </c>
      <c r="I27" s="31">
        <f t="shared" si="2"/>
        <v>1392282</v>
      </c>
      <c r="J27" s="31">
        <f t="shared" si="2"/>
        <v>52449259</v>
      </c>
      <c r="K27" s="31">
        <f t="shared" si="2"/>
        <v>1779765</v>
      </c>
      <c r="L27" s="31">
        <f t="shared" si="2"/>
        <v>6598575</v>
      </c>
      <c r="M27" s="31">
        <f t="shared" si="2"/>
        <v>-6154767</v>
      </c>
      <c r="N27" s="31">
        <f t="shared" si="2"/>
        <v>2223573</v>
      </c>
      <c r="O27" s="31">
        <f t="shared" si="2"/>
        <v>1495796</v>
      </c>
      <c r="P27" s="31">
        <f t="shared" si="2"/>
        <v>1442256</v>
      </c>
      <c r="Q27" s="31">
        <f t="shared" si="2"/>
        <v>2750297</v>
      </c>
      <c r="R27" s="31">
        <f t="shared" si="2"/>
        <v>5688349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60361181</v>
      </c>
      <c r="X27" s="31">
        <f t="shared" si="2"/>
        <v>4046410</v>
      </c>
      <c r="Y27" s="31">
        <f t="shared" si="2"/>
        <v>56314771</v>
      </c>
      <c r="Z27" s="32">
        <f>+IF(X27&lt;&gt;0,+(Y27/X27)*100,0)</f>
        <v>1391.7218225538193</v>
      </c>
      <c r="AA27" s="33">
        <f>+AA14+AA26</f>
        <v>5767048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-3327</v>
      </c>
      <c r="D32" s="18"/>
      <c r="E32" s="19"/>
      <c r="F32" s="20"/>
      <c r="G32" s="20">
        <v>-3327</v>
      </c>
      <c r="H32" s="20"/>
      <c r="I32" s="20">
        <v>-488</v>
      </c>
      <c r="J32" s="20">
        <v>-3815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-3815</v>
      </c>
      <c r="X32" s="20"/>
      <c r="Y32" s="20">
        <v>-3815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3412543</v>
      </c>
      <c r="D33" s="18"/>
      <c r="E33" s="19"/>
      <c r="F33" s="20"/>
      <c r="G33" s="20">
        <v>3428720</v>
      </c>
      <c r="H33" s="20">
        <v>146006</v>
      </c>
      <c r="I33" s="20">
        <v>97725</v>
      </c>
      <c r="J33" s="20">
        <v>3672451</v>
      </c>
      <c r="K33" s="20">
        <v>114931</v>
      </c>
      <c r="L33" s="20">
        <v>435029</v>
      </c>
      <c r="M33" s="20">
        <v>-175767</v>
      </c>
      <c r="N33" s="20">
        <v>374193</v>
      </c>
      <c r="O33" s="20">
        <v>129715</v>
      </c>
      <c r="P33" s="20">
        <v>127662</v>
      </c>
      <c r="Q33" s="20">
        <v>1261566</v>
      </c>
      <c r="R33" s="20">
        <v>1518943</v>
      </c>
      <c r="S33" s="20"/>
      <c r="T33" s="20"/>
      <c r="U33" s="20"/>
      <c r="V33" s="20"/>
      <c r="W33" s="20">
        <v>5565587</v>
      </c>
      <c r="X33" s="20">
        <v>-9</v>
      </c>
      <c r="Y33" s="20">
        <v>5565596</v>
      </c>
      <c r="Z33" s="21">
        <v>-61839955.555555552</v>
      </c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2215448</v>
      </c>
      <c r="F36" s="20">
        <v>2215448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1661589</v>
      </c>
      <c r="Y36" s="20">
        <v>-1661589</v>
      </c>
      <c r="Z36" s="21">
        <v>-100</v>
      </c>
      <c r="AA36" s="22">
        <v>2215448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3409216</v>
      </c>
      <c r="D38" s="29">
        <f t="shared" ref="D38:Y38" si="3">SUM(D30:D37)</f>
        <v>0</v>
      </c>
      <c r="E38" s="30">
        <f t="shared" si="3"/>
        <v>2215448</v>
      </c>
      <c r="F38" s="31">
        <f t="shared" si="3"/>
        <v>2215448</v>
      </c>
      <c r="G38" s="31">
        <f t="shared" si="3"/>
        <v>3425393</v>
      </c>
      <c r="H38" s="31">
        <f t="shared" si="3"/>
        <v>146006</v>
      </c>
      <c r="I38" s="31">
        <f t="shared" si="3"/>
        <v>97237</v>
      </c>
      <c r="J38" s="31">
        <f t="shared" si="3"/>
        <v>3668636</v>
      </c>
      <c r="K38" s="31">
        <f t="shared" si="3"/>
        <v>114931</v>
      </c>
      <c r="L38" s="31">
        <f t="shared" si="3"/>
        <v>435029</v>
      </c>
      <c r="M38" s="31">
        <f t="shared" si="3"/>
        <v>-175767</v>
      </c>
      <c r="N38" s="31">
        <f t="shared" si="3"/>
        <v>374193</v>
      </c>
      <c r="O38" s="31">
        <f t="shared" si="3"/>
        <v>129715</v>
      </c>
      <c r="P38" s="31">
        <f t="shared" si="3"/>
        <v>127662</v>
      </c>
      <c r="Q38" s="31">
        <f t="shared" si="3"/>
        <v>1261566</v>
      </c>
      <c r="R38" s="31">
        <f t="shared" si="3"/>
        <v>1518943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5561772</v>
      </c>
      <c r="X38" s="31">
        <f t="shared" si="3"/>
        <v>1661580</v>
      </c>
      <c r="Y38" s="31">
        <f t="shared" si="3"/>
        <v>3900192</v>
      </c>
      <c r="Z38" s="32">
        <f>+IF(X38&lt;&gt;0,+(Y38/X38)*100,0)</f>
        <v>234.72790958003827</v>
      </c>
      <c r="AA38" s="33">
        <f>SUM(AA30:AA37)</f>
        <v>2215448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3409216</v>
      </c>
      <c r="D45" s="29">
        <f>+D38+D44</f>
        <v>0</v>
      </c>
      <c r="E45" s="30">
        <f t="shared" si="5"/>
        <v>2215448</v>
      </c>
      <c r="F45" s="31">
        <f t="shared" si="5"/>
        <v>2215448</v>
      </c>
      <c r="G45" s="31">
        <f t="shared" si="5"/>
        <v>3425393</v>
      </c>
      <c r="H45" s="31">
        <f t="shared" si="5"/>
        <v>146006</v>
      </c>
      <c r="I45" s="31">
        <f t="shared" si="5"/>
        <v>97237</v>
      </c>
      <c r="J45" s="31">
        <f t="shared" si="5"/>
        <v>3668636</v>
      </c>
      <c r="K45" s="31">
        <f t="shared" si="5"/>
        <v>114931</v>
      </c>
      <c r="L45" s="31">
        <f t="shared" si="5"/>
        <v>435029</v>
      </c>
      <c r="M45" s="31">
        <f t="shared" si="5"/>
        <v>-175767</v>
      </c>
      <c r="N45" s="31">
        <f t="shared" si="5"/>
        <v>374193</v>
      </c>
      <c r="O45" s="31">
        <f t="shared" si="5"/>
        <v>129715</v>
      </c>
      <c r="P45" s="31">
        <f t="shared" si="5"/>
        <v>127662</v>
      </c>
      <c r="Q45" s="31">
        <f t="shared" si="5"/>
        <v>1261566</v>
      </c>
      <c r="R45" s="31">
        <f t="shared" si="5"/>
        <v>1518943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5561772</v>
      </c>
      <c r="X45" s="31">
        <f t="shared" si="5"/>
        <v>1661580</v>
      </c>
      <c r="Y45" s="31">
        <f t="shared" si="5"/>
        <v>3900192</v>
      </c>
      <c r="Z45" s="32">
        <f>+IF(X45&lt;&gt;0,+(Y45/X45)*100,0)</f>
        <v>234.72790958003827</v>
      </c>
      <c r="AA45" s="33">
        <f>+AA38+AA44</f>
        <v>2215448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45029671</v>
      </c>
      <c r="D46" s="42">
        <f t="shared" si="6"/>
        <v>0</v>
      </c>
      <c r="E46" s="43">
        <f t="shared" si="6"/>
        <v>2754805</v>
      </c>
      <c r="F46" s="44">
        <f t="shared" si="6"/>
        <v>3551600</v>
      </c>
      <c r="G46" s="44">
        <f t="shared" si="6"/>
        <v>24808450</v>
      </c>
      <c r="H46" s="44">
        <f t="shared" si="6"/>
        <v>22677128</v>
      </c>
      <c r="I46" s="44">
        <f t="shared" si="6"/>
        <v>1295045</v>
      </c>
      <c r="J46" s="44">
        <f t="shared" si="6"/>
        <v>48780623</v>
      </c>
      <c r="K46" s="44">
        <f t="shared" si="6"/>
        <v>1664834</v>
      </c>
      <c r="L46" s="44">
        <f t="shared" si="6"/>
        <v>6163546</v>
      </c>
      <c r="M46" s="44">
        <f t="shared" si="6"/>
        <v>-5979000</v>
      </c>
      <c r="N46" s="44">
        <f t="shared" si="6"/>
        <v>1849380</v>
      </c>
      <c r="O46" s="44">
        <f t="shared" si="6"/>
        <v>1366081</v>
      </c>
      <c r="P46" s="44">
        <f t="shared" si="6"/>
        <v>1314594</v>
      </c>
      <c r="Q46" s="44">
        <f t="shared" si="6"/>
        <v>1488731</v>
      </c>
      <c r="R46" s="44">
        <f t="shared" si="6"/>
        <v>4169406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54799409</v>
      </c>
      <c r="X46" s="44">
        <f t="shared" si="6"/>
        <v>2384830</v>
      </c>
      <c r="Y46" s="44">
        <f t="shared" si="6"/>
        <v>52414579</v>
      </c>
      <c r="Z46" s="45">
        <f>+IF(X46&lt;&gt;0,+(Y46/X46)*100,0)</f>
        <v>2197.832927294608</v>
      </c>
      <c r="AA46" s="46">
        <f>+AA27-AA45</f>
        <v>3551600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-85848845</v>
      </c>
      <c r="D48" s="18"/>
      <c r="E48" s="19">
        <v>2754805</v>
      </c>
      <c r="F48" s="20">
        <v>3551600</v>
      </c>
      <c r="G48" s="20">
        <v>-66154145</v>
      </c>
      <c r="H48" s="20">
        <v>933258</v>
      </c>
      <c r="I48" s="20">
        <v>-21806374</v>
      </c>
      <c r="J48" s="20">
        <v>-87027261</v>
      </c>
      <c r="K48" s="20">
        <v>1252405</v>
      </c>
      <c r="L48" s="20">
        <v>-264625</v>
      </c>
      <c r="M48" s="20">
        <v>1021307</v>
      </c>
      <c r="N48" s="20">
        <v>2009087</v>
      </c>
      <c r="O48" s="20">
        <v>874445</v>
      </c>
      <c r="P48" s="20">
        <v>5205191</v>
      </c>
      <c r="Q48" s="20">
        <v>1937607</v>
      </c>
      <c r="R48" s="20">
        <v>8017243</v>
      </c>
      <c r="S48" s="20"/>
      <c r="T48" s="20"/>
      <c r="U48" s="20"/>
      <c r="V48" s="20"/>
      <c r="W48" s="20">
        <v>-77000931</v>
      </c>
      <c r="X48" s="20">
        <v>2384821</v>
      </c>
      <c r="Y48" s="20">
        <v>-79385752</v>
      </c>
      <c r="Z48" s="47">
        <v>-3328.7928947287865</v>
      </c>
      <c r="AA48" s="22">
        <v>3551600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-85848845</v>
      </c>
      <c r="D51" s="50">
        <f t="shared" ref="D51:Y51" si="7">SUM(D48:D50)</f>
        <v>0</v>
      </c>
      <c r="E51" s="51">
        <f t="shared" si="7"/>
        <v>2754805</v>
      </c>
      <c r="F51" s="52">
        <f t="shared" si="7"/>
        <v>3551600</v>
      </c>
      <c r="G51" s="52">
        <f t="shared" si="7"/>
        <v>-66154145</v>
      </c>
      <c r="H51" s="52">
        <f t="shared" si="7"/>
        <v>933258</v>
      </c>
      <c r="I51" s="52">
        <f t="shared" si="7"/>
        <v>-21806374</v>
      </c>
      <c r="J51" s="52">
        <f t="shared" si="7"/>
        <v>-87027261</v>
      </c>
      <c r="K51" s="52">
        <f t="shared" si="7"/>
        <v>1252405</v>
      </c>
      <c r="L51" s="52">
        <f t="shared" si="7"/>
        <v>-264625</v>
      </c>
      <c r="M51" s="52">
        <f t="shared" si="7"/>
        <v>1021307</v>
      </c>
      <c r="N51" s="52">
        <f t="shared" si="7"/>
        <v>2009087</v>
      </c>
      <c r="O51" s="52">
        <f t="shared" si="7"/>
        <v>874445</v>
      </c>
      <c r="P51" s="52">
        <f t="shared" si="7"/>
        <v>5205191</v>
      </c>
      <c r="Q51" s="52">
        <f t="shared" si="7"/>
        <v>1937607</v>
      </c>
      <c r="R51" s="52">
        <f t="shared" si="7"/>
        <v>8017243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-77000931</v>
      </c>
      <c r="X51" s="52">
        <f t="shared" si="7"/>
        <v>2384821</v>
      </c>
      <c r="Y51" s="52">
        <f t="shared" si="7"/>
        <v>-79385752</v>
      </c>
      <c r="Z51" s="53">
        <f>+IF(X51&lt;&gt;0,+(Y51/X51)*100,0)</f>
        <v>-3328.7928947287865</v>
      </c>
      <c r="AA51" s="54">
        <f>SUM(AA48:AA50)</f>
        <v>3551600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232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>
        <v>17873400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>
        <v>2824216</v>
      </c>
      <c r="R6" s="20">
        <v>2824216</v>
      </c>
      <c r="S6" s="20"/>
      <c r="T6" s="20"/>
      <c r="U6" s="20"/>
      <c r="V6" s="20"/>
      <c r="W6" s="20">
        <v>2824216</v>
      </c>
      <c r="X6" s="20">
        <v>13405041</v>
      </c>
      <c r="Y6" s="20">
        <v>-10580825</v>
      </c>
      <c r="Z6" s="21">
        <v>-78.931686967611654</v>
      </c>
      <c r="AA6" s="22">
        <v>17873400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53960599</v>
      </c>
      <c r="D8" s="18"/>
      <c r="E8" s="19">
        <v>55082679</v>
      </c>
      <c r="F8" s="20">
        <v>61974745</v>
      </c>
      <c r="G8" s="20">
        <v>75253037</v>
      </c>
      <c r="H8" s="20">
        <v>-15577977</v>
      </c>
      <c r="I8" s="20">
        <v>2811760</v>
      </c>
      <c r="J8" s="20">
        <v>62486820</v>
      </c>
      <c r="K8" s="20">
        <v>2263610</v>
      </c>
      <c r="L8" s="20">
        <v>3117890</v>
      </c>
      <c r="M8" s="20">
        <v>2832266</v>
      </c>
      <c r="N8" s="20">
        <v>8213766</v>
      </c>
      <c r="O8" s="20">
        <v>3341735</v>
      </c>
      <c r="P8" s="20">
        <v>2761618</v>
      </c>
      <c r="Q8" s="20">
        <v>3918550</v>
      </c>
      <c r="R8" s="20">
        <v>10021903</v>
      </c>
      <c r="S8" s="20"/>
      <c r="T8" s="20"/>
      <c r="U8" s="20"/>
      <c r="V8" s="20"/>
      <c r="W8" s="20">
        <v>80722489</v>
      </c>
      <c r="X8" s="20">
        <v>46481067</v>
      </c>
      <c r="Y8" s="20">
        <v>34241422</v>
      </c>
      <c r="Z8" s="21">
        <v>73.667461205225777</v>
      </c>
      <c r="AA8" s="22">
        <v>61974745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>
        <v>555124</v>
      </c>
      <c r="R9" s="20">
        <v>555124</v>
      </c>
      <c r="S9" s="20"/>
      <c r="T9" s="20"/>
      <c r="U9" s="20"/>
      <c r="V9" s="20"/>
      <c r="W9" s="20">
        <v>555124</v>
      </c>
      <c r="X9" s="20"/>
      <c r="Y9" s="20">
        <v>555124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>
        <v>-4621714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-3466278</v>
      </c>
      <c r="Y11" s="20">
        <v>3466278</v>
      </c>
      <c r="Z11" s="21">
        <v>-100</v>
      </c>
      <c r="AA11" s="22">
        <v>-4621714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>
        <v>108295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81225</v>
      </c>
      <c r="Y12" s="24">
        <v>-81225</v>
      </c>
      <c r="Z12" s="25">
        <v>-100</v>
      </c>
      <c r="AA12" s="26">
        <v>108295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53960599</v>
      </c>
      <c r="D14" s="29">
        <f>SUM(D6:D13)</f>
        <v>0</v>
      </c>
      <c r="E14" s="30">
        <f t="shared" si="0"/>
        <v>55082679</v>
      </c>
      <c r="F14" s="31">
        <f t="shared" si="0"/>
        <v>75334726</v>
      </c>
      <c r="G14" s="31">
        <f t="shared" si="0"/>
        <v>75253037</v>
      </c>
      <c r="H14" s="31">
        <f t="shared" si="0"/>
        <v>-15577977</v>
      </c>
      <c r="I14" s="31">
        <f t="shared" si="0"/>
        <v>2811760</v>
      </c>
      <c r="J14" s="31">
        <f t="shared" si="0"/>
        <v>62486820</v>
      </c>
      <c r="K14" s="31">
        <f t="shared" si="0"/>
        <v>2263610</v>
      </c>
      <c r="L14" s="31">
        <f t="shared" si="0"/>
        <v>3117890</v>
      </c>
      <c r="M14" s="31">
        <f t="shared" si="0"/>
        <v>2832266</v>
      </c>
      <c r="N14" s="31">
        <f t="shared" si="0"/>
        <v>8213766</v>
      </c>
      <c r="O14" s="31">
        <f t="shared" si="0"/>
        <v>3341735</v>
      </c>
      <c r="P14" s="31">
        <f t="shared" si="0"/>
        <v>2761618</v>
      </c>
      <c r="Q14" s="31">
        <f t="shared" si="0"/>
        <v>7297890</v>
      </c>
      <c r="R14" s="31">
        <f t="shared" si="0"/>
        <v>13401243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84101829</v>
      </c>
      <c r="X14" s="31">
        <f t="shared" si="0"/>
        <v>56501055</v>
      </c>
      <c r="Y14" s="31">
        <f t="shared" si="0"/>
        <v>27600774</v>
      </c>
      <c r="Z14" s="32">
        <f>+IF(X14&lt;&gt;0,+(Y14/X14)*100,0)</f>
        <v>48.850015278475773</v>
      </c>
      <c r="AA14" s="33">
        <f>SUM(AA6:AA13)</f>
        <v>75334726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-21978061</v>
      </c>
      <c r="D18" s="18"/>
      <c r="E18" s="19">
        <v>-18874981</v>
      </c>
      <c r="F18" s="20">
        <v>7726396</v>
      </c>
      <c r="G18" s="24">
        <v>-20792231</v>
      </c>
      <c r="H18" s="24">
        <v>-1185830</v>
      </c>
      <c r="I18" s="24"/>
      <c r="J18" s="20">
        <v>-21978061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-21978061</v>
      </c>
      <c r="X18" s="20">
        <v>5794803</v>
      </c>
      <c r="Y18" s="24">
        <v>-27772864</v>
      </c>
      <c r="Z18" s="25">
        <v>-479.27192693176971</v>
      </c>
      <c r="AA18" s="26">
        <v>7726396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-21978061</v>
      </c>
      <c r="D26" s="29">
        <f t="shared" ref="D26:Y26" si="1">SUM(D16:D25)</f>
        <v>0</v>
      </c>
      <c r="E26" s="35">
        <f t="shared" si="1"/>
        <v>-18874981</v>
      </c>
      <c r="F26" s="36">
        <f t="shared" si="1"/>
        <v>7726396</v>
      </c>
      <c r="G26" s="36">
        <f t="shared" si="1"/>
        <v>-20792231</v>
      </c>
      <c r="H26" s="36">
        <f t="shared" si="1"/>
        <v>-1185830</v>
      </c>
      <c r="I26" s="36">
        <f t="shared" si="1"/>
        <v>0</v>
      </c>
      <c r="J26" s="36">
        <f t="shared" si="1"/>
        <v>-21978061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-21978061</v>
      </c>
      <c r="X26" s="36">
        <f t="shared" si="1"/>
        <v>5794803</v>
      </c>
      <c r="Y26" s="36">
        <f t="shared" si="1"/>
        <v>-27772864</v>
      </c>
      <c r="Z26" s="37">
        <f>+IF(X26&lt;&gt;0,+(Y26/X26)*100,0)</f>
        <v>-479.27192693176971</v>
      </c>
      <c r="AA26" s="38">
        <f>SUM(AA16:AA25)</f>
        <v>7726396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31982538</v>
      </c>
      <c r="D27" s="29">
        <f>+D14+D26</f>
        <v>0</v>
      </c>
      <c r="E27" s="30">
        <f t="shared" si="2"/>
        <v>36207698</v>
      </c>
      <c r="F27" s="31">
        <f t="shared" si="2"/>
        <v>83061122</v>
      </c>
      <c r="G27" s="31">
        <f t="shared" si="2"/>
        <v>54460806</v>
      </c>
      <c r="H27" s="31">
        <f t="shared" si="2"/>
        <v>-16763807</v>
      </c>
      <c r="I27" s="31">
        <f t="shared" si="2"/>
        <v>2811760</v>
      </c>
      <c r="J27" s="31">
        <f t="shared" si="2"/>
        <v>40508759</v>
      </c>
      <c r="K27" s="31">
        <f t="shared" si="2"/>
        <v>2263610</v>
      </c>
      <c r="L27" s="31">
        <f t="shared" si="2"/>
        <v>3117890</v>
      </c>
      <c r="M27" s="31">
        <f t="shared" si="2"/>
        <v>2832266</v>
      </c>
      <c r="N27" s="31">
        <f t="shared" si="2"/>
        <v>8213766</v>
      </c>
      <c r="O27" s="31">
        <f t="shared" si="2"/>
        <v>3341735</v>
      </c>
      <c r="P27" s="31">
        <f t="shared" si="2"/>
        <v>2761618</v>
      </c>
      <c r="Q27" s="31">
        <f t="shared" si="2"/>
        <v>7297890</v>
      </c>
      <c r="R27" s="31">
        <f t="shared" si="2"/>
        <v>13401243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62123768</v>
      </c>
      <c r="X27" s="31">
        <f t="shared" si="2"/>
        <v>62295858</v>
      </c>
      <c r="Y27" s="31">
        <f t="shared" si="2"/>
        <v>-172090</v>
      </c>
      <c r="Z27" s="32">
        <f>+IF(X27&lt;&gt;0,+(Y27/X27)*100,0)</f>
        <v>-0.27624629554022673</v>
      </c>
      <c r="AA27" s="33">
        <f>+AA14+AA26</f>
        <v>83061122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12853311</v>
      </c>
      <c r="D33" s="18"/>
      <c r="E33" s="19">
        <v>11639500</v>
      </c>
      <c r="F33" s="20">
        <v>4010294</v>
      </c>
      <c r="G33" s="20">
        <v>15570596</v>
      </c>
      <c r="H33" s="20">
        <v>-2086555</v>
      </c>
      <c r="I33" s="20">
        <v>312726</v>
      </c>
      <c r="J33" s="20">
        <v>13796767</v>
      </c>
      <c r="K33" s="20">
        <v>267096</v>
      </c>
      <c r="L33" s="20">
        <v>352417</v>
      </c>
      <c r="M33" s="20">
        <v>314567</v>
      </c>
      <c r="N33" s="20">
        <v>934080</v>
      </c>
      <c r="O33" s="20">
        <v>386810</v>
      </c>
      <c r="P33" s="20">
        <v>306557</v>
      </c>
      <c r="Q33" s="20">
        <v>718636</v>
      </c>
      <c r="R33" s="20">
        <v>1412003</v>
      </c>
      <c r="S33" s="20"/>
      <c r="T33" s="20"/>
      <c r="U33" s="20"/>
      <c r="V33" s="20"/>
      <c r="W33" s="20">
        <v>16142850</v>
      </c>
      <c r="X33" s="20">
        <v>3007719</v>
      </c>
      <c r="Y33" s="20">
        <v>13135131</v>
      </c>
      <c r="Z33" s="21">
        <v>436.71403478848924</v>
      </c>
      <c r="AA33" s="22">
        <v>4010294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>
        <v>510880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383157</v>
      </c>
      <c r="Y36" s="20">
        <v>-383157</v>
      </c>
      <c r="Z36" s="21">
        <v>-100</v>
      </c>
      <c r="AA36" s="22">
        <v>510880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12853311</v>
      </c>
      <c r="D38" s="29">
        <f t="shared" ref="D38:Y38" si="3">SUM(D30:D37)</f>
        <v>0</v>
      </c>
      <c r="E38" s="30">
        <f t="shared" si="3"/>
        <v>11639500</v>
      </c>
      <c r="F38" s="31">
        <f t="shared" si="3"/>
        <v>4521174</v>
      </c>
      <c r="G38" s="31">
        <f t="shared" si="3"/>
        <v>15570596</v>
      </c>
      <c r="H38" s="31">
        <f t="shared" si="3"/>
        <v>-2086555</v>
      </c>
      <c r="I38" s="31">
        <f t="shared" si="3"/>
        <v>312726</v>
      </c>
      <c r="J38" s="31">
        <f t="shared" si="3"/>
        <v>13796767</v>
      </c>
      <c r="K38" s="31">
        <f t="shared" si="3"/>
        <v>267096</v>
      </c>
      <c r="L38" s="31">
        <f t="shared" si="3"/>
        <v>352417</v>
      </c>
      <c r="M38" s="31">
        <f t="shared" si="3"/>
        <v>314567</v>
      </c>
      <c r="N38" s="31">
        <f t="shared" si="3"/>
        <v>934080</v>
      </c>
      <c r="O38" s="31">
        <f t="shared" si="3"/>
        <v>386810</v>
      </c>
      <c r="P38" s="31">
        <f t="shared" si="3"/>
        <v>306557</v>
      </c>
      <c r="Q38" s="31">
        <f t="shared" si="3"/>
        <v>718636</v>
      </c>
      <c r="R38" s="31">
        <f t="shared" si="3"/>
        <v>1412003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16142850</v>
      </c>
      <c r="X38" s="31">
        <f t="shared" si="3"/>
        <v>3390876</v>
      </c>
      <c r="Y38" s="31">
        <f t="shared" si="3"/>
        <v>12751974</v>
      </c>
      <c r="Z38" s="32">
        <f>+IF(X38&lt;&gt;0,+(Y38/X38)*100,0)</f>
        <v>376.06724633988387</v>
      </c>
      <c r="AA38" s="33">
        <f>SUM(AA30:AA37)</f>
        <v>4521174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62291654</v>
      </c>
      <c r="D41" s="18"/>
      <c r="E41" s="19">
        <v>67772274</v>
      </c>
      <c r="F41" s="20">
        <v>62291654</v>
      </c>
      <c r="G41" s="20">
        <v>67772273</v>
      </c>
      <c r="H41" s="20">
        <v>-5480618</v>
      </c>
      <c r="I41" s="20"/>
      <c r="J41" s="20">
        <v>62291655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62291655</v>
      </c>
      <c r="X41" s="20">
        <v>46718739</v>
      </c>
      <c r="Y41" s="20">
        <v>15572916</v>
      </c>
      <c r="Z41" s="21">
        <v>33.333339754739526</v>
      </c>
      <c r="AA41" s="22">
        <v>62291654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62291654</v>
      </c>
      <c r="D44" s="29">
        <f t="shared" ref="D44:Y44" si="4">SUM(D40:D43)</f>
        <v>0</v>
      </c>
      <c r="E44" s="35">
        <f t="shared" si="4"/>
        <v>67772274</v>
      </c>
      <c r="F44" s="36">
        <f t="shared" si="4"/>
        <v>62291654</v>
      </c>
      <c r="G44" s="36">
        <f t="shared" si="4"/>
        <v>67772273</v>
      </c>
      <c r="H44" s="36">
        <f t="shared" si="4"/>
        <v>-5480618</v>
      </c>
      <c r="I44" s="36">
        <f t="shared" si="4"/>
        <v>0</v>
      </c>
      <c r="J44" s="36">
        <f t="shared" si="4"/>
        <v>62291655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62291655</v>
      </c>
      <c r="X44" s="36">
        <f t="shared" si="4"/>
        <v>46718739</v>
      </c>
      <c r="Y44" s="36">
        <f t="shared" si="4"/>
        <v>15572916</v>
      </c>
      <c r="Z44" s="37">
        <f>+IF(X44&lt;&gt;0,+(Y44/X44)*100,0)</f>
        <v>33.333339754739526</v>
      </c>
      <c r="AA44" s="38">
        <f>SUM(AA40:AA43)</f>
        <v>62291654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75144965</v>
      </c>
      <c r="D45" s="29">
        <f>+D38+D44</f>
        <v>0</v>
      </c>
      <c r="E45" s="30">
        <f t="shared" si="5"/>
        <v>79411774</v>
      </c>
      <c r="F45" s="31">
        <f t="shared" si="5"/>
        <v>66812828</v>
      </c>
      <c r="G45" s="31">
        <f t="shared" si="5"/>
        <v>83342869</v>
      </c>
      <c r="H45" s="31">
        <f t="shared" si="5"/>
        <v>-7567173</v>
      </c>
      <c r="I45" s="31">
        <f t="shared" si="5"/>
        <v>312726</v>
      </c>
      <c r="J45" s="31">
        <f t="shared" si="5"/>
        <v>76088422</v>
      </c>
      <c r="K45" s="31">
        <f t="shared" si="5"/>
        <v>267096</v>
      </c>
      <c r="L45" s="31">
        <f t="shared" si="5"/>
        <v>352417</v>
      </c>
      <c r="M45" s="31">
        <f t="shared" si="5"/>
        <v>314567</v>
      </c>
      <c r="N45" s="31">
        <f t="shared" si="5"/>
        <v>934080</v>
      </c>
      <c r="O45" s="31">
        <f t="shared" si="5"/>
        <v>386810</v>
      </c>
      <c r="P45" s="31">
        <f t="shared" si="5"/>
        <v>306557</v>
      </c>
      <c r="Q45" s="31">
        <f t="shared" si="5"/>
        <v>718636</v>
      </c>
      <c r="R45" s="31">
        <f t="shared" si="5"/>
        <v>1412003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78434505</v>
      </c>
      <c r="X45" s="31">
        <f t="shared" si="5"/>
        <v>50109615</v>
      </c>
      <c r="Y45" s="31">
        <f t="shared" si="5"/>
        <v>28324890</v>
      </c>
      <c r="Z45" s="32">
        <f>+IF(X45&lt;&gt;0,+(Y45/X45)*100,0)</f>
        <v>56.525858360715809</v>
      </c>
      <c r="AA45" s="33">
        <f>+AA38+AA44</f>
        <v>66812828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-43162427</v>
      </c>
      <c r="D46" s="42">
        <f t="shared" si="6"/>
        <v>0</v>
      </c>
      <c r="E46" s="43">
        <f t="shared" si="6"/>
        <v>-43204076</v>
      </c>
      <c r="F46" s="44">
        <f t="shared" si="6"/>
        <v>16248294</v>
      </c>
      <c r="G46" s="44">
        <f t="shared" si="6"/>
        <v>-28882063</v>
      </c>
      <c r="H46" s="44">
        <f t="shared" si="6"/>
        <v>-9196634</v>
      </c>
      <c r="I46" s="44">
        <f t="shared" si="6"/>
        <v>2499034</v>
      </c>
      <c r="J46" s="44">
        <f t="shared" si="6"/>
        <v>-35579663</v>
      </c>
      <c r="K46" s="44">
        <f t="shared" si="6"/>
        <v>1996514</v>
      </c>
      <c r="L46" s="44">
        <f t="shared" si="6"/>
        <v>2765473</v>
      </c>
      <c r="M46" s="44">
        <f t="shared" si="6"/>
        <v>2517699</v>
      </c>
      <c r="N46" s="44">
        <f t="shared" si="6"/>
        <v>7279686</v>
      </c>
      <c r="O46" s="44">
        <f t="shared" si="6"/>
        <v>2954925</v>
      </c>
      <c r="P46" s="44">
        <f t="shared" si="6"/>
        <v>2455061</v>
      </c>
      <c r="Q46" s="44">
        <f t="shared" si="6"/>
        <v>6579254</v>
      </c>
      <c r="R46" s="44">
        <f t="shared" si="6"/>
        <v>11989240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-16310737</v>
      </c>
      <c r="X46" s="44">
        <f t="shared" si="6"/>
        <v>12186243</v>
      </c>
      <c r="Y46" s="44">
        <f t="shared" si="6"/>
        <v>-28496980</v>
      </c>
      <c r="Z46" s="45">
        <f>+IF(X46&lt;&gt;0,+(Y46/X46)*100,0)</f>
        <v>-233.84549282334186</v>
      </c>
      <c r="AA46" s="46">
        <f>+AA27-AA45</f>
        <v>16248294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67743899</v>
      </c>
      <c r="D48" s="18"/>
      <c r="E48" s="19">
        <v>65570973</v>
      </c>
      <c r="F48" s="20">
        <v>-2521907</v>
      </c>
      <c r="G48" s="20">
        <v>69896802</v>
      </c>
      <c r="H48" s="20">
        <v>-25572854</v>
      </c>
      <c r="I48" s="20">
        <v>2255563</v>
      </c>
      <c r="J48" s="20">
        <v>46579511</v>
      </c>
      <c r="K48" s="20">
        <v>1947423</v>
      </c>
      <c r="L48" s="20">
        <v>1533488</v>
      </c>
      <c r="M48" s="20">
        <v>2495303</v>
      </c>
      <c r="N48" s="20">
        <v>5976214</v>
      </c>
      <c r="O48" s="20">
        <v>2440176</v>
      </c>
      <c r="P48" s="20">
        <v>2707291</v>
      </c>
      <c r="Q48" s="20"/>
      <c r="R48" s="20">
        <v>5147467</v>
      </c>
      <c r="S48" s="20"/>
      <c r="T48" s="20"/>
      <c r="U48" s="20"/>
      <c r="V48" s="20"/>
      <c r="W48" s="20">
        <v>57703192</v>
      </c>
      <c r="X48" s="20">
        <v>-1891431</v>
      </c>
      <c r="Y48" s="20">
        <v>59594623</v>
      </c>
      <c r="Z48" s="47">
        <v>-3150.7690737859325</v>
      </c>
      <c r="AA48" s="22">
        <v>-2521907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67743899</v>
      </c>
      <c r="D51" s="50">
        <f t="shared" ref="D51:Y51" si="7">SUM(D48:D50)</f>
        <v>0</v>
      </c>
      <c r="E51" s="51">
        <f t="shared" si="7"/>
        <v>65570973</v>
      </c>
      <c r="F51" s="52">
        <f t="shared" si="7"/>
        <v>-2521907</v>
      </c>
      <c r="G51" s="52">
        <f t="shared" si="7"/>
        <v>69896802</v>
      </c>
      <c r="H51" s="52">
        <f t="shared" si="7"/>
        <v>-25572854</v>
      </c>
      <c r="I51" s="52">
        <f t="shared" si="7"/>
        <v>2255563</v>
      </c>
      <c r="J51" s="52">
        <f t="shared" si="7"/>
        <v>46579511</v>
      </c>
      <c r="K51" s="52">
        <f t="shared" si="7"/>
        <v>1947423</v>
      </c>
      <c r="L51" s="52">
        <f t="shared" si="7"/>
        <v>1533488</v>
      </c>
      <c r="M51" s="52">
        <f t="shared" si="7"/>
        <v>2495303</v>
      </c>
      <c r="N51" s="52">
        <f t="shared" si="7"/>
        <v>5976214</v>
      </c>
      <c r="O51" s="52">
        <f t="shared" si="7"/>
        <v>2440176</v>
      </c>
      <c r="P51" s="52">
        <f t="shared" si="7"/>
        <v>2707291</v>
      </c>
      <c r="Q51" s="52">
        <f t="shared" si="7"/>
        <v>0</v>
      </c>
      <c r="R51" s="52">
        <f t="shared" si="7"/>
        <v>5147467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57703192</v>
      </c>
      <c r="X51" s="52">
        <f t="shared" si="7"/>
        <v>-1891431</v>
      </c>
      <c r="Y51" s="52">
        <f t="shared" si="7"/>
        <v>59594623</v>
      </c>
      <c r="Z51" s="53">
        <f>+IF(X51&lt;&gt;0,+(Y51/X51)*100,0)</f>
        <v>-3150.7690737859325</v>
      </c>
      <c r="AA51" s="54">
        <f>SUM(AA48:AA50)</f>
        <v>-2521907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233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8622901</v>
      </c>
      <c r="D6" s="18"/>
      <c r="E6" s="19">
        <v>-8149992</v>
      </c>
      <c r="F6" s="20">
        <v>-9510669</v>
      </c>
      <c r="G6" s="20">
        <v>8296683</v>
      </c>
      <c r="H6" s="20">
        <v>-218104</v>
      </c>
      <c r="I6" s="20">
        <v>190905</v>
      </c>
      <c r="J6" s="20">
        <v>8269484</v>
      </c>
      <c r="K6" s="20">
        <v>50151</v>
      </c>
      <c r="L6" s="20">
        <v>294281</v>
      </c>
      <c r="M6" s="20">
        <v>-368682</v>
      </c>
      <c r="N6" s="20">
        <v>-24250</v>
      </c>
      <c r="O6" s="20">
        <v>174291</v>
      </c>
      <c r="P6" s="20">
        <v>402711</v>
      </c>
      <c r="Q6" s="20">
        <v>214058</v>
      </c>
      <c r="R6" s="20">
        <v>791060</v>
      </c>
      <c r="S6" s="20"/>
      <c r="T6" s="20"/>
      <c r="U6" s="20"/>
      <c r="V6" s="20"/>
      <c r="W6" s="20">
        <v>9036294</v>
      </c>
      <c r="X6" s="20">
        <v>-6656697</v>
      </c>
      <c r="Y6" s="20">
        <v>15692991</v>
      </c>
      <c r="Z6" s="21">
        <v>-235.74741346947295</v>
      </c>
      <c r="AA6" s="22">
        <v>-9510669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-4129565</v>
      </c>
      <c r="D8" s="18"/>
      <c r="E8" s="19">
        <v>25293042</v>
      </c>
      <c r="F8" s="20">
        <v>-109233799</v>
      </c>
      <c r="G8" s="20">
        <v>-2794391</v>
      </c>
      <c r="H8" s="20">
        <v>1282274</v>
      </c>
      <c r="I8" s="20">
        <v>1335907</v>
      </c>
      <c r="J8" s="20">
        <v>-176210</v>
      </c>
      <c r="K8" s="20">
        <v>1223062</v>
      </c>
      <c r="L8" s="20">
        <v>1318301</v>
      </c>
      <c r="M8" s="20">
        <v>1199909</v>
      </c>
      <c r="N8" s="20">
        <v>3741272</v>
      </c>
      <c r="O8" s="20">
        <v>1242166</v>
      </c>
      <c r="P8" s="20">
        <v>1259549</v>
      </c>
      <c r="Q8" s="20">
        <v>1049605</v>
      </c>
      <c r="R8" s="20">
        <v>3551320</v>
      </c>
      <c r="S8" s="20"/>
      <c r="T8" s="20"/>
      <c r="U8" s="20"/>
      <c r="V8" s="20"/>
      <c r="W8" s="20">
        <v>7116382</v>
      </c>
      <c r="X8" s="20">
        <v>-107991438</v>
      </c>
      <c r="Y8" s="20">
        <v>115107820</v>
      </c>
      <c r="Z8" s="21">
        <v>-106.58976501451902</v>
      </c>
      <c r="AA8" s="22">
        <v>-109233799</v>
      </c>
    </row>
    <row r="9" spans="1:27" x14ac:dyDescent="0.25">
      <c r="A9" s="23" t="s">
        <v>38</v>
      </c>
      <c r="B9" s="17" t="s">
        <v>33</v>
      </c>
      <c r="C9" s="18"/>
      <c r="D9" s="18"/>
      <c r="E9" s="19">
        <v>236106</v>
      </c>
      <c r="F9" s="20">
        <v>121776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91332</v>
      </c>
      <c r="Y9" s="20">
        <v>-91332</v>
      </c>
      <c r="Z9" s="21">
        <v>-100</v>
      </c>
      <c r="AA9" s="22">
        <v>121776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-5288794</v>
      </c>
      <c r="D11" s="18"/>
      <c r="E11" s="19"/>
      <c r="F11" s="20">
        <v>50000</v>
      </c>
      <c r="G11" s="20">
        <v>-5288793</v>
      </c>
      <c r="H11" s="20"/>
      <c r="I11" s="20"/>
      <c r="J11" s="20">
        <v>-5288793</v>
      </c>
      <c r="K11" s="20">
        <v>47100</v>
      </c>
      <c r="L11" s="20"/>
      <c r="M11" s="20"/>
      <c r="N11" s="20">
        <v>47100</v>
      </c>
      <c r="O11" s="20"/>
      <c r="P11" s="20"/>
      <c r="Q11" s="20"/>
      <c r="R11" s="20"/>
      <c r="S11" s="20"/>
      <c r="T11" s="20"/>
      <c r="U11" s="20"/>
      <c r="V11" s="20"/>
      <c r="W11" s="20">
        <v>-5241693</v>
      </c>
      <c r="X11" s="20">
        <v>20000</v>
      </c>
      <c r="Y11" s="20">
        <v>-5261693</v>
      </c>
      <c r="Z11" s="21">
        <v>-26308.465</v>
      </c>
      <c r="AA11" s="22">
        <v>50000</v>
      </c>
    </row>
    <row r="12" spans="1:27" x14ac:dyDescent="0.25">
      <c r="A12" s="23" t="s">
        <v>41</v>
      </c>
      <c r="B12" s="17" t="s">
        <v>33</v>
      </c>
      <c r="C12" s="18">
        <v>3538477</v>
      </c>
      <c r="D12" s="18"/>
      <c r="E12" s="19"/>
      <c r="F12" s="20"/>
      <c r="G12" s="24">
        <v>3588587</v>
      </c>
      <c r="H12" s="24">
        <v>72668</v>
      </c>
      <c r="I12" s="24">
        <v>4115</v>
      </c>
      <c r="J12" s="20">
        <v>3665370</v>
      </c>
      <c r="K12" s="24">
        <v>32452</v>
      </c>
      <c r="L12" s="24">
        <v>1888</v>
      </c>
      <c r="M12" s="20">
        <v>98667</v>
      </c>
      <c r="N12" s="24">
        <v>133007</v>
      </c>
      <c r="O12" s="24">
        <v>11321</v>
      </c>
      <c r="P12" s="24">
        <v>7686</v>
      </c>
      <c r="Q12" s="20">
        <v>20953</v>
      </c>
      <c r="R12" s="24">
        <v>39960</v>
      </c>
      <c r="S12" s="24"/>
      <c r="T12" s="20"/>
      <c r="U12" s="24"/>
      <c r="V12" s="24"/>
      <c r="W12" s="24">
        <v>3838337</v>
      </c>
      <c r="X12" s="20"/>
      <c r="Y12" s="24">
        <v>3838337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-13171</v>
      </c>
      <c r="D13" s="18"/>
      <c r="E13" s="19"/>
      <c r="F13" s="20"/>
      <c r="G13" s="20">
        <v>-13171</v>
      </c>
      <c r="H13" s="20"/>
      <c r="I13" s="20"/>
      <c r="J13" s="20">
        <v>-13171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-13171</v>
      </c>
      <c r="X13" s="20"/>
      <c r="Y13" s="20">
        <v>-13171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2729848</v>
      </c>
      <c r="D14" s="29">
        <f>SUM(D6:D13)</f>
        <v>0</v>
      </c>
      <c r="E14" s="30">
        <f t="shared" si="0"/>
        <v>17379156</v>
      </c>
      <c r="F14" s="31">
        <f t="shared" si="0"/>
        <v>-118572692</v>
      </c>
      <c r="G14" s="31">
        <f t="shared" si="0"/>
        <v>3788915</v>
      </c>
      <c r="H14" s="31">
        <f t="shared" si="0"/>
        <v>1136838</v>
      </c>
      <c r="I14" s="31">
        <f t="shared" si="0"/>
        <v>1530927</v>
      </c>
      <c r="J14" s="31">
        <f t="shared" si="0"/>
        <v>6456680</v>
      </c>
      <c r="K14" s="31">
        <f t="shared" si="0"/>
        <v>1352765</v>
      </c>
      <c r="L14" s="31">
        <f t="shared" si="0"/>
        <v>1614470</v>
      </c>
      <c r="M14" s="31">
        <f t="shared" si="0"/>
        <v>929894</v>
      </c>
      <c r="N14" s="31">
        <f t="shared" si="0"/>
        <v>3897129</v>
      </c>
      <c r="O14" s="31">
        <f t="shared" si="0"/>
        <v>1427778</v>
      </c>
      <c r="P14" s="31">
        <f t="shared" si="0"/>
        <v>1669946</v>
      </c>
      <c r="Q14" s="31">
        <f t="shared" si="0"/>
        <v>1284616</v>
      </c>
      <c r="R14" s="31">
        <f t="shared" si="0"/>
        <v>4382340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14736149</v>
      </c>
      <c r="X14" s="31">
        <f t="shared" si="0"/>
        <v>-114536803</v>
      </c>
      <c r="Y14" s="31">
        <f t="shared" si="0"/>
        <v>129272952</v>
      </c>
      <c r="Z14" s="32">
        <f>+IF(X14&lt;&gt;0,+(Y14/X14)*100,0)</f>
        <v>-112.86586373464607</v>
      </c>
      <c r="AA14" s="33">
        <f>SUM(AA6:AA13)</f>
        <v>-118572692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5182320</v>
      </c>
      <c r="D18" s="18"/>
      <c r="E18" s="19">
        <v>316792</v>
      </c>
      <c r="F18" s="20">
        <v>452093</v>
      </c>
      <c r="G18" s="24">
        <v>4743145</v>
      </c>
      <c r="H18" s="24">
        <v>439175</v>
      </c>
      <c r="I18" s="24"/>
      <c r="J18" s="20">
        <v>5182320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5182320</v>
      </c>
      <c r="X18" s="20">
        <v>558158</v>
      </c>
      <c r="Y18" s="24">
        <v>4624162</v>
      </c>
      <c r="Z18" s="25">
        <v>828.46828317429845</v>
      </c>
      <c r="AA18" s="26">
        <v>452093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5182320</v>
      </c>
      <c r="D26" s="29">
        <f t="shared" ref="D26:Y26" si="1">SUM(D16:D25)</f>
        <v>0</v>
      </c>
      <c r="E26" s="35">
        <f t="shared" si="1"/>
        <v>316792</v>
      </c>
      <c r="F26" s="36">
        <f t="shared" si="1"/>
        <v>452093</v>
      </c>
      <c r="G26" s="36">
        <f t="shared" si="1"/>
        <v>4743145</v>
      </c>
      <c r="H26" s="36">
        <f t="shared" si="1"/>
        <v>439175</v>
      </c>
      <c r="I26" s="36">
        <f t="shared" si="1"/>
        <v>0</v>
      </c>
      <c r="J26" s="36">
        <f t="shared" si="1"/>
        <v>5182320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5182320</v>
      </c>
      <c r="X26" s="36">
        <f t="shared" si="1"/>
        <v>558158</v>
      </c>
      <c r="Y26" s="36">
        <f t="shared" si="1"/>
        <v>4624162</v>
      </c>
      <c r="Z26" s="37">
        <f>+IF(X26&lt;&gt;0,+(Y26/X26)*100,0)</f>
        <v>828.46828317429845</v>
      </c>
      <c r="AA26" s="38">
        <f>SUM(AA16:AA25)</f>
        <v>452093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7912168</v>
      </c>
      <c r="D27" s="29">
        <f>+D14+D26</f>
        <v>0</v>
      </c>
      <c r="E27" s="30">
        <f t="shared" si="2"/>
        <v>17695948</v>
      </c>
      <c r="F27" s="31">
        <f t="shared" si="2"/>
        <v>-118120599</v>
      </c>
      <c r="G27" s="31">
        <f t="shared" si="2"/>
        <v>8532060</v>
      </c>
      <c r="H27" s="31">
        <f t="shared" si="2"/>
        <v>1576013</v>
      </c>
      <c r="I27" s="31">
        <f t="shared" si="2"/>
        <v>1530927</v>
      </c>
      <c r="J27" s="31">
        <f t="shared" si="2"/>
        <v>11639000</v>
      </c>
      <c r="K27" s="31">
        <f t="shared" si="2"/>
        <v>1352765</v>
      </c>
      <c r="L27" s="31">
        <f t="shared" si="2"/>
        <v>1614470</v>
      </c>
      <c r="M27" s="31">
        <f t="shared" si="2"/>
        <v>929894</v>
      </c>
      <c r="N27" s="31">
        <f t="shared" si="2"/>
        <v>3897129</v>
      </c>
      <c r="O27" s="31">
        <f t="shared" si="2"/>
        <v>1427778</v>
      </c>
      <c r="P27" s="31">
        <f t="shared" si="2"/>
        <v>1669946</v>
      </c>
      <c r="Q27" s="31">
        <f t="shared" si="2"/>
        <v>1284616</v>
      </c>
      <c r="R27" s="31">
        <f t="shared" si="2"/>
        <v>4382340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19918469</v>
      </c>
      <c r="X27" s="31">
        <f t="shared" si="2"/>
        <v>-113978645</v>
      </c>
      <c r="Y27" s="31">
        <f t="shared" si="2"/>
        <v>133897114</v>
      </c>
      <c r="Z27" s="32">
        <f>+IF(X27&lt;&gt;0,+(Y27/X27)*100,0)</f>
        <v>-117.47561483995533</v>
      </c>
      <c r="AA27" s="33">
        <f>+AA14+AA26</f>
        <v>-118120599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-46034</v>
      </c>
      <c r="D32" s="18"/>
      <c r="E32" s="19">
        <v>40481</v>
      </c>
      <c r="F32" s="20">
        <v>3317</v>
      </c>
      <c r="G32" s="20">
        <v>-46035</v>
      </c>
      <c r="H32" s="20">
        <v>-301</v>
      </c>
      <c r="I32" s="20">
        <v>-300</v>
      </c>
      <c r="J32" s="20">
        <v>-46636</v>
      </c>
      <c r="K32" s="20">
        <v>-210</v>
      </c>
      <c r="L32" s="20"/>
      <c r="M32" s="20">
        <v>-486</v>
      </c>
      <c r="N32" s="20">
        <v>-696</v>
      </c>
      <c r="O32" s="20"/>
      <c r="P32" s="20">
        <v>-96</v>
      </c>
      <c r="Q32" s="20"/>
      <c r="R32" s="20">
        <v>-96</v>
      </c>
      <c r="S32" s="20"/>
      <c r="T32" s="20"/>
      <c r="U32" s="20"/>
      <c r="V32" s="20"/>
      <c r="W32" s="20">
        <v>-47428</v>
      </c>
      <c r="X32" s="20">
        <v>2484</v>
      </c>
      <c r="Y32" s="20">
        <v>-49912</v>
      </c>
      <c r="Z32" s="21">
        <v>-2009.3397745571658</v>
      </c>
      <c r="AA32" s="22">
        <v>3317</v>
      </c>
    </row>
    <row r="33" spans="1:27" x14ac:dyDescent="0.25">
      <c r="A33" s="23" t="s">
        <v>61</v>
      </c>
      <c r="B33" s="17" t="s">
        <v>33</v>
      </c>
      <c r="C33" s="18">
        <v>-452780</v>
      </c>
      <c r="D33" s="18"/>
      <c r="E33" s="19">
        <v>-1279305</v>
      </c>
      <c r="F33" s="20">
        <v>-1206845</v>
      </c>
      <c r="G33" s="20">
        <v>-222801</v>
      </c>
      <c r="H33" s="20">
        <v>2416155</v>
      </c>
      <c r="I33" s="20">
        <v>259214</v>
      </c>
      <c r="J33" s="20">
        <v>2452568</v>
      </c>
      <c r="K33" s="20">
        <v>185825</v>
      </c>
      <c r="L33" s="20">
        <v>87693</v>
      </c>
      <c r="M33" s="20">
        <v>-702297</v>
      </c>
      <c r="N33" s="20">
        <v>-428779</v>
      </c>
      <c r="O33" s="20">
        <v>-26804</v>
      </c>
      <c r="P33" s="20">
        <v>85370</v>
      </c>
      <c r="Q33" s="20">
        <v>347018</v>
      </c>
      <c r="R33" s="20">
        <v>405584</v>
      </c>
      <c r="S33" s="20"/>
      <c r="T33" s="20"/>
      <c r="U33" s="20"/>
      <c r="V33" s="20"/>
      <c r="W33" s="20">
        <v>2429373</v>
      </c>
      <c r="X33" s="20">
        <v>-930497</v>
      </c>
      <c r="Y33" s="20">
        <v>3359870</v>
      </c>
      <c r="Z33" s="21">
        <v>-361.08337802271262</v>
      </c>
      <c r="AA33" s="22">
        <v>-1206845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3163727</v>
      </c>
      <c r="D36" s="18"/>
      <c r="E36" s="19"/>
      <c r="F36" s="20"/>
      <c r="G36" s="20">
        <v>7725357</v>
      </c>
      <c r="H36" s="20">
        <v>72437</v>
      </c>
      <c r="I36" s="20">
        <v>72073</v>
      </c>
      <c r="J36" s="20">
        <v>7869867</v>
      </c>
      <c r="K36" s="20">
        <v>78381</v>
      </c>
      <c r="L36" s="20">
        <v>70853</v>
      </c>
      <c r="M36" s="20">
        <v>70228</v>
      </c>
      <c r="N36" s="20">
        <v>219462</v>
      </c>
      <c r="O36" s="20">
        <v>72832</v>
      </c>
      <c r="P36" s="20">
        <v>69885</v>
      </c>
      <c r="Q36" s="20">
        <v>101781</v>
      </c>
      <c r="R36" s="20">
        <v>244498</v>
      </c>
      <c r="S36" s="20"/>
      <c r="T36" s="20"/>
      <c r="U36" s="20"/>
      <c r="V36" s="20"/>
      <c r="W36" s="20">
        <v>8333827</v>
      </c>
      <c r="X36" s="20"/>
      <c r="Y36" s="20">
        <v>8333827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>
        <v>-49359</v>
      </c>
      <c r="F37" s="20">
        <v>-49359</v>
      </c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>
        <v>-37026</v>
      </c>
      <c r="Y37" s="20">
        <v>37026</v>
      </c>
      <c r="Z37" s="21">
        <v>-100</v>
      </c>
      <c r="AA37" s="22">
        <v>-49359</v>
      </c>
    </row>
    <row r="38" spans="1:27" x14ac:dyDescent="0.25">
      <c r="A38" s="27" t="s">
        <v>66</v>
      </c>
      <c r="B38" s="28" t="s">
        <v>33</v>
      </c>
      <c r="C38" s="29">
        <f>SUM(C30:C37)</f>
        <v>2664913</v>
      </c>
      <c r="D38" s="29">
        <f t="shared" ref="D38:Y38" si="3">SUM(D30:D37)</f>
        <v>0</v>
      </c>
      <c r="E38" s="30">
        <f t="shared" si="3"/>
        <v>-1288183</v>
      </c>
      <c r="F38" s="31">
        <f t="shared" si="3"/>
        <v>-1252887</v>
      </c>
      <c r="G38" s="31">
        <f t="shared" si="3"/>
        <v>7456521</v>
      </c>
      <c r="H38" s="31">
        <f t="shared" si="3"/>
        <v>2488291</v>
      </c>
      <c r="I38" s="31">
        <f t="shared" si="3"/>
        <v>330987</v>
      </c>
      <c r="J38" s="31">
        <f t="shared" si="3"/>
        <v>10275799</v>
      </c>
      <c r="K38" s="31">
        <f t="shared" si="3"/>
        <v>263996</v>
      </c>
      <c r="L38" s="31">
        <f t="shared" si="3"/>
        <v>158546</v>
      </c>
      <c r="M38" s="31">
        <f t="shared" si="3"/>
        <v>-632555</v>
      </c>
      <c r="N38" s="31">
        <f t="shared" si="3"/>
        <v>-210013</v>
      </c>
      <c r="O38" s="31">
        <f t="shared" si="3"/>
        <v>46028</v>
      </c>
      <c r="P38" s="31">
        <f t="shared" si="3"/>
        <v>155159</v>
      </c>
      <c r="Q38" s="31">
        <f t="shared" si="3"/>
        <v>448799</v>
      </c>
      <c r="R38" s="31">
        <f t="shared" si="3"/>
        <v>649986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10715772</v>
      </c>
      <c r="X38" s="31">
        <f t="shared" si="3"/>
        <v>-965039</v>
      </c>
      <c r="Y38" s="31">
        <f t="shared" si="3"/>
        <v>11680811</v>
      </c>
      <c r="Z38" s="32">
        <f>+IF(X38&lt;&gt;0,+(Y38/X38)*100,0)</f>
        <v>-1210.3978181192676</v>
      </c>
      <c r="AA38" s="33">
        <f>SUM(AA30:AA37)</f>
        <v>-1252887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1721547</v>
      </c>
      <c r="D41" s="18"/>
      <c r="E41" s="19">
        <v>29820544</v>
      </c>
      <c r="F41" s="20">
        <v>100000</v>
      </c>
      <c r="G41" s="20">
        <v>1282372</v>
      </c>
      <c r="H41" s="20">
        <v>439175</v>
      </c>
      <c r="I41" s="20"/>
      <c r="J41" s="20">
        <v>1721547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1721547</v>
      </c>
      <c r="X41" s="20">
        <v>145000</v>
      </c>
      <c r="Y41" s="20">
        <v>1576547</v>
      </c>
      <c r="Z41" s="21">
        <v>1087.2737931034483</v>
      </c>
      <c r="AA41" s="22">
        <v>100000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>
        <v>66108</v>
      </c>
      <c r="D43" s="18"/>
      <c r="E43" s="19">
        <v>259543</v>
      </c>
      <c r="F43" s="20">
        <v>259543</v>
      </c>
      <c r="G43" s="20"/>
      <c r="H43" s="20">
        <v>66108</v>
      </c>
      <c r="I43" s="20"/>
      <c r="J43" s="20">
        <v>66108</v>
      </c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>
        <v>66108</v>
      </c>
      <c r="X43" s="20">
        <v>194661</v>
      </c>
      <c r="Y43" s="20">
        <v>-128553</v>
      </c>
      <c r="Z43" s="21">
        <v>-66.039422380446013</v>
      </c>
      <c r="AA43" s="22">
        <v>259543</v>
      </c>
    </row>
    <row r="44" spans="1:27" x14ac:dyDescent="0.25">
      <c r="A44" s="27" t="s">
        <v>70</v>
      </c>
      <c r="B44" s="34" t="s">
        <v>33</v>
      </c>
      <c r="C44" s="29">
        <f>SUM(C40:C43)</f>
        <v>1787655</v>
      </c>
      <c r="D44" s="29">
        <f t="shared" ref="D44:Y44" si="4">SUM(D40:D43)</f>
        <v>0</v>
      </c>
      <c r="E44" s="35">
        <f t="shared" si="4"/>
        <v>30080087</v>
      </c>
      <c r="F44" s="36">
        <f t="shared" si="4"/>
        <v>359543</v>
      </c>
      <c r="G44" s="36">
        <f t="shared" si="4"/>
        <v>1282372</v>
      </c>
      <c r="H44" s="36">
        <f t="shared" si="4"/>
        <v>505283</v>
      </c>
      <c r="I44" s="36">
        <f t="shared" si="4"/>
        <v>0</v>
      </c>
      <c r="J44" s="36">
        <f t="shared" si="4"/>
        <v>1787655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1787655</v>
      </c>
      <c r="X44" s="36">
        <f t="shared" si="4"/>
        <v>339661</v>
      </c>
      <c r="Y44" s="36">
        <f t="shared" si="4"/>
        <v>1447994</v>
      </c>
      <c r="Z44" s="37">
        <f>+IF(X44&lt;&gt;0,+(Y44/X44)*100,0)</f>
        <v>426.30564003521158</v>
      </c>
      <c r="AA44" s="38">
        <f>SUM(AA40:AA43)</f>
        <v>359543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4452568</v>
      </c>
      <c r="D45" s="29">
        <f>+D38+D44</f>
        <v>0</v>
      </c>
      <c r="E45" s="30">
        <f t="shared" si="5"/>
        <v>28791904</v>
      </c>
      <c r="F45" s="31">
        <f t="shared" si="5"/>
        <v>-893344</v>
      </c>
      <c r="G45" s="31">
        <f t="shared" si="5"/>
        <v>8738893</v>
      </c>
      <c r="H45" s="31">
        <f t="shared" si="5"/>
        <v>2993574</v>
      </c>
      <c r="I45" s="31">
        <f t="shared" si="5"/>
        <v>330987</v>
      </c>
      <c r="J45" s="31">
        <f t="shared" si="5"/>
        <v>12063454</v>
      </c>
      <c r="K45" s="31">
        <f t="shared" si="5"/>
        <v>263996</v>
      </c>
      <c r="L45" s="31">
        <f t="shared" si="5"/>
        <v>158546</v>
      </c>
      <c r="M45" s="31">
        <f t="shared" si="5"/>
        <v>-632555</v>
      </c>
      <c r="N45" s="31">
        <f t="shared" si="5"/>
        <v>-210013</v>
      </c>
      <c r="O45" s="31">
        <f t="shared" si="5"/>
        <v>46028</v>
      </c>
      <c r="P45" s="31">
        <f t="shared" si="5"/>
        <v>155159</v>
      </c>
      <c r="Q45" s="31">
        <f t="shared" si="5"/>
        <v>448799</v>
      </c>
      <c r="R45" s="31">
        <f t="shared" si="5"/>
        <v>649986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12503427</v>
      </c>
      <c r="X45" s="31">
        <f t="shared" si="5"/>
        <v>-625378</v>
      </c>
      <c r="Y45" s="31">
        <f t="shared" si="5"/>
        <v>13128805</v>
      </c>
      <c r="Z45" s="32">
        <f>+IF(X45&lt;&gt;0,+(Y45/X45)*100,0)</f>
        <v>-2099.3391197004053</v>
      </c>
      <c r="AA45" s="33">
        <f>+AA38+AA44</f>
        <v>-893344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3459600</v>
      </c>
      <c r="D46" s="42">
        <f t="shared" si="6"/>
        <v>0</v>
      </c>
      <c r="E46" s="43">
        <f t="shared" si="6"/>
        <v>-11095956</v>
      </c>
      <c r="F46" s="44">
        <f t="shared" si="6"/>
        <v>-117227255</v>
      </c>
      <c r="G46" s="44">
        <f t="shared" si="6"/>
        <v>-206833</v>
      </c>
      <c r="H46" s="44">
        <f t="shared" si="6"/>
        <v>-1417561</v>
      </c>
      <c r="I46" s="44">
        <f t="shared" si="6"/>
        <v>1199940</v>
      </c>
      <c r="J46" s="44">
        <f t="shared" si="6"/>
        <v>-424454</v>
      </c>
      <c r="K46" s="44">
        <f t="shared" si="6"/>
        <v>1088769</v>
      </c>
      <c r="L46" s="44">
        <f t="shared" si="6"/>
        <v>1455924</v>
      </c>
      <c r="M46" s="44">
        <f t="shared" si="6"/>
        <v>1562449</v>
      </c>
      <c r="N46" s="44">
        <f t="shared" si="6"/>
        <v>4107142</v>
      </c>
      <c r="O46" s="44">
        <f t="shared" si="6"/>
        <v>1381750</v>
      </c>
      <c r="P46" s="44">
        <f t="shared" si="6"/>
        <v>1514787</v>
      </c>
      <c r="Q46" s="44">
        <f t="shared" si="6"/>
        <v>835817</v>
      </c>
      <c r="R46" s="44">
        <f t="shared" si="6"/>
        <v>3732354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7415042</v>
      </c>
      <c r="X46" s="44">
        <f t="shared" si="6"/>
        <v>-113353267</v>
      </c>
      <c r="Y46" s="44">
        <f t="shared" si="6"/>
        <v>120768309</v>
      </c>
      <c r="Z46" s="45">
        <f>+IF(X46&lt;&gt;0,+(Y46/X46)*100,0)</f>
        <v>-106.54153355809322</v>
      </c>
      <c r="AA46" s="46">
        <f>+AA27-AA45</f>
        <v>-117227255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-60154082</v>
      </c>
      <c r="D48" s="18"/>
      <c r="E48" s="19">
        <v>-869757</v>
      </c>
      <c r="F48" s="20">
        <v>-6963865</v>
      </c>
      <c r="G48" s="20">
        <v>-55231954</v>
      </c>
      <c r="H48" s="20">
        <v>1067215</v>
      </c>
      <c r="I48" s="20">
        <v>-1534082</v>
      </c>
      <c r="J48" s="20">
        <v>-55698821</v>
      </c>
      <c r="K48" s="20">
        <v>-401548</v>
      </c>
      <c r="L48" s="20">
        <v>-3292605</v>
      </c>
      <c r="M48" s="20">
        <v>209253</v>
      </c>
      <c r="N48" s="20">
        <v>-3484900</v>
      </c>
      <c r="O48" s="20">
        <v>-26764</v>
      </c>
      <c r="P48" s="20">
        <v>344108</v>
      </c>
      <c r="Q48" s="20">
        <v>-346033</v>
      </c>
      <c r="R48" s="20">
        <v>-28689</v>
      </c>
      <c r="S48" s="20"/>
      <c r="T48" s="20"/>
      <c r="U48" s="20"/>
      <c r="V48" s="20"/>
      <c r="W48" s="20">
        <v>-59212410</v>
      </c>
      <c r="X48" s="20">
        <v>-3089877</v>
      </c>
      <c r="Y48" s="20">
        <v>-56122533</v>
      </c>
      <c r="Z48" s="47">
        <v>1816.3355046171741</v>
      </c>
      <c r="AA48" s="22">
        <v>-6963865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-60154082</v>
      </c>
      <c r="D51" s="50">
        <f t="shared" ref="D51:Y51" si="7">SUM(D48:D50)</f>
        <v>0</v>
      </c>
      <c r="E51" s="51">
        <f t="shared" si="7"/>
        <v>-869757</v>
      </c>
      <c r="F51" s="52">
        <f t="shared" si="7"/>
        <v>-6963865</v>
      </c>
      <c r="G51" s="52">
        <f t="shared" si="7"/>
        <v>-55231954</v>
      </c>
      <c r="H51" s="52">
        <f t="shared" si="7"/>
        <v>1067215</v>
      </c>
      <c r="I51" s="52">
        <f t="shared" si="7"/>
        <v>-1534082</v>
      </c>
      <c r="J51" s="52">
        <f t="shared" si="7"/>
        <v>-55698821</v>
      </c>
      <c r="K51" s="52">
        <f t="shared" si="7"/>
        <v>-401548</v>
      </c>
      <c r="L51" s="52">
        <f t="shared" si="7"/>
        <v>-3292605</v>
      </c>
      <c r="M51" s="52">
        <f t="shared" si="7"/>
        <v>209253</v>
      </c>
      <c r="N51" s="52">
        <f t="shared" si="7"/>
        <v>-3484900</v>
      </c>
      <c r="O51" s="52">
        <f t="shared" si="7"/>
        <v>-26764</v>
      </c>
      <c r="P51" s="52">
        <f t="shared" si="7"/>
        <v>344108</v>
      </c>
      <c r="Q51" s="52">
        <f t="shared" si="7"/>
        <v>-346033</v>
      </c>
      <c r="R51" s="52">
        <f t="shared" si="7"/>
        <v>-28689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-59212410</v>
      </c>
      <c r="X51" s="52">
        <f t="shared" si="7"/>
        <v>-3089877</v>
      </c>
      <c r="Y51" s="52">
        <f t="shared" si="7"/>
        <v>-56122533</v>
      </c>
      <c r="Z51" s="53">
        <f>+IF(X51&lt;&gt;0,+(Y51/X51)*100,0)</f>
        <v>1816.3355046171741</v>
      </c>
      <c r="AA51" s="54">
        <f>SUM(AA48:AA50)</f>
        <v>-6963865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234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-63797475</v>
      </c>
      <c r="D6" s="18"/>
      <c r="E6" s="19">
        <v>-67763085</v>
      </c>
      <c r="F6" s="20">
        <v>-60367834</v>
      </c>
      <c r="G6" s="20">
        <v>-63098646</v>
      </c>
      <c r="H6" s="20">
        <v>-1182556</v>
      </c>
      <c r="I6" s="20">
        <v>-216416</v>
      </c>
      <c r="J6" s="20">
        <v>-64497618</v>
      </c>
      <c r="K6" s="20">
        <v>-394499</v>
      </c>
      <c r="L6" s="20">
        <v>-934347</v>
      </c>
      <c r="M6" s="20">
        <v>351910</v>
      </c>
      <c r="N6" s="20">
        <v>-976936</v>
      </c>
      <c r="O6" s="20">
        <v>-707022</v>
      </c>
      <c r="P6" s="20">
        <v>486766</v>
      </c>
      <c r="Q6" s="20">
        <v>-327032</v>
      </c>
      <c r="R6" s="20">
        <v>-547288</v>
      </c>
      <c r="S6" s="20"/>
      <c r="T6" s="20"/>
      <c r="U6" s="20"/>
      <c r="V6" s="20"/>
      <c r="W6" s="20">
        <v>-66021842</v>
      </c>
      <c r="X6" s="20">
        <v>-61965926</v>
      </c>
      <c r="Y6" s="20">
        <v>-4055916</v>
      </c>
      <c r="Z6" s="21">
        <v>6.5453972236289983</v>
      </c>
      <c r="AA6" s="22">
        <v>-60367834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46743235</v>
      </c>
      <c r="D8" s="18"/>
      <c r="E8" s="19">
        <v>35319523</v>
      </c>
      <c r="F8" s="20">
        <v>36319523</v>
      </c>
      <c r="G8" s="20">
        <v>54752848</v>
      </c>
      <c r="H8" s="20">
        <v>-13395698</v>
      </c>
      <c r="I8" s="20">
        <v>1437789</v>
      </c>
      <c r="J8" s="20">
        <v>42794939</v>
      </c>
      <c r="K8" s="20">
        <v>1419192</v>
      </c>
      <c r="L8" s="20">
        <v>10604239</v>
      </c>
      <c r="M8" s="20">
        <v>-7614305</v>
      </c>
      <c r="N8" s="20">
        <v>4409126</v>
      </c>
      <c r="O8" s="20">
        <v>1303055</v>
      </c>
      <c r="P8" s="20">
        <v>1415174</v>
      </c>
      <c r="Q8" s="20">
        <v>1352352</v>
      </c>
      <c r="R8" s="20">
        <v>4070581</v>
      </c>
      <c r="S8" s="20"/>
      <c r="T8" s="20"/>
      <c r="U8" s="20"/>
      <c r="V8" s="20"/>
      <c r="W8" s="20">
        <v>51274646</v>
      </c>
      <c r="X8" s="20">
        <v>39037023</v>
      </c>
      <c r="Y8" s="20">
        <v>12237623</v>
      </c>
      <c r="Z8" s="21">
        <v>31.348760892960509</v>
      </c>
      <c r="AA8" s="22">
        <v>36319523</v>
      </c>
    </row>
    <row r="9" spans="1:27" x14ac:dyDescent="0.25">
      <c r="A9" s="23" t="s">
        <v>38</v>
      </c>
      <c r="B9" s="17" t="s">
        <v>33</v>
      </c>
      <c r="C9" s="18">
        <v>-1417649</v>
      </c>
      <c r="D9" s="18"/>
      <c r="E9" s="19"/>
      <c r="F9" s="20"/>
      <c r="G9" s="20">
        <v>-1535679</v>
      </c>
      <c r="H9" s="20">
        <v>118030</v>
      </c>
      <c r="I9" s="20"/>
      <c r="J9" s="20">
        <v>-1417649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-1417649</v>
      </c>
      <c r="X9" s="20"/>
      <c r="Y9" s="20">
        <v>-1417649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-391704</v>
      </c>
      <c r="D11" s="18"/>
      <c r="E11" s="19">
        <v>-428403</v>
      </c>
      <c r="F11" s="20">
        <v>-428403</v>
      </c>
      <c r="G11" s="20">
        <v>-396102</v>
      </c>
      <c r="H11" s="20">
        <v>-9335</v>
      </c>
      <c r="I11" s="20">
        <v>-7520</v>
      </c>
      <c r="J11" s="20">
        <v>-412957</v>
      </c>
      <c r="K11" s="20">
        <v>-7260</v>
      </c>
      <c r="L11" s="20">
        <v>-4149</v>
      </c>
      <c r="M11" s="20">
        <v>-8028</v>
      </c>
      <c r="N11" s="20">
        <v>-19437</v>
      </c>
      <c r="O11" s="20">
        <v>-17661</v>
      </c>
      <c r="P11" s="20">
        <v>-1070</v>
      </c>
      <c r="Q11" s="20"/>
      <c r="R11" s="20">
        <v>-18731</v>
      </c>
      <c r="S11" s="20"/>
      <c r="T11" s="20"/>
      <c r="U11" s="20"/>
      <c r="V11" s="20"/>
      <c r="W11" s="20">
        <v>-451125</v>
      </c>
      <c r="X11" s="20">
        <v>-428403</v>
      </c>
      <c r="Y11" s="20">
        <v>-22722</v>
      </c>
      <c r="Z11" s="21">
        <v>5.3038844265796454</v>
      </c>
      <c r="AA11" s="22">
        <v>-428403</v>
      </c>
    </row>
    <row r="12" spans="1:27" x14ac:dyDescent="0.25">
      <c r="A12" s="23" t="s">
        <v>41</v>
      </c>
      <c r="B12" s="17" t="s">
        <v>33</v>
      </c>
      <c r="C12" s="18">
        <v>1472544</v>
      </c>
      <c r="D12" s="18"/>
      <c r="E12" s="19">
        <v>1619798</v>
      </c>
      <c r="F12" s="20">
        <v>1619798</v>
      </c>
      <c r="G12" s="24">
        <v>1473002</v>
      </c>
      <c r="H12" s="24">
        <v>841</v>
      </c>
      <c r="I12" s="24">
        <v>-227</v>
      </c>
      <c r="J12" s="20">
        <v>1473616</v>
      </c>
      <c r="K12" s="24">
        <v>-4</v>
      </c>
      <c r="L12" s="24">
        <v>1264</v>
      </c>
      <c r="M12" s="20">
        <v>1475</v>
      </c>
      <c r="N12" s="24">
        <v>2735</v>
      </c>
      <c r="O12" s="24">
        <v>-1281</v>
      </c>
      <c r="P12" s="24">
        <v>-2297</v>
      </c>
      <c r="Q12" s="20">
        <v>1943</v>
      </c>
      <c r="R12" s="24">
        <v>-1635</v>
      </c>
      <c r="S12" s="24"/>
      <c r="T12" s="20"/>
      <c r="U12" s="24"/>
      <c r="V12" s="24"/>
      <c r="W12" s="24">
        <v>1474716</v>
      </c>
      <c r="X12" s="20">
        <v>1619798</v>
      </c>
      <c r="Y12" s="24">
        <v>-145082</v>
      </c>
      <c r="Z12" s="25">
        <v>-8.9567958473834395</v>
      </c>
      <c r="AA12" s="26">
        <v>1619798</v>
      </c>
    </row>
    <row r="13" spans="1:27" x14ac:dyDescent="0.25">
      <c r="A13" s="23" t="s">
        <v>42</v>
      </c>
      <c r="B13" s="17" t="s">
        <v>33</v>
      </c>
      <c r="C13" s="18">
        <v>39913253</v>
      </c>
      <c r="D13" s="18"/>
      <c r="E13" s="19"/>
      <c r="F13" s="20"/>
      <c r="G13" s="20">
        <v>39913253</v>
      </c>
      <c r="H13" s="20"/>
      <c r="I13" s="20"/>
      <c r="J13" s="20">
        <v>39913253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39913253</v>
      </c>
      <c r="X13" s="20"/>
      <c r="Y13" s="20">
        <v>39913253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22522204</v>
      </c>
      <c r="D14" s="29">
        <f>SUM(D6:D13)</f>
        <v>0</v>
      </c>
      <c r="E14" s="30">
        <f t="shared" si="0"/>
        <v>-31252167</v>
      </c>
      <c r="F14" s="31">
        <f t="shared" si="0"/>
        <v>-22856916</v>
      </c>
      <c r="G14" s="31">
        <f t="shared" si="0"/>
        <v>31108676</v>
      </c>
      <c r="H14" s="31">
        <f t="shared" si="0"/>
        <v>-14468718</v>
      </c>
      <c r="I14" s="31">
        <f t="shared" si="0"/>
        <v>1213626</v>
      </c>
      <c r="J14" s="31">
        <f t="shared" si="0"/>
        <v>17853584</v>
      </c>
      <c r="K14" s="31">
        <f t="shared" si="0"/>
        <v>1017429</v>
      </c>
      <c r="L14" s="31">
        <f t="shared" si="0"/>
        <v>9667007</v>
      </c>
      <c r="M14" s="31">
        <f t="shared" si="0"/>
        <v>-7268948</v>
      </c>
      <c r="N14" s="31">
        <f t="shared" si="0"/>
        <v>3415488</v>
      </c>
      <c r="O14" s="31">
        <f t="shared" si="0"/>
        <v>577091</v>
      </c>
      <c r="P14" s="31">
        <f t="shared" si="0"/>
        <v>1898573</v>
      </c>
      <c r="Q14" s="31">
        <f t="shared" si="0"/>
        <v>1027263</v>
      </c>
      <c r="R14" s="31">
        <f t="shared" si="0"/>
        <v>3502927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24771999</v>
      </c>
      <c r="X14" s="31">
        <f t="shared" si="0"/>
        <v>-21737508</v>
      </c>
      <c r="Y14" s="31">
        <f t="shared" si="0"/>
        <v>46509507</v>
      </c>
      <c r="Z14" s="32">
        <f>+IF(X14&lt;&gt;0,+(Y14/X14)*100,0)</f>
        <v>-213.95970044036326</v>
      </c>
      <c r="AA14" s="33">
        <f>SUM(AA6:AA13)</f>
        <v>-22856916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>
        <v>-34978582</v>
      </c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-61716045</v>
      </c>
      <c r="D18" s="18"/>
      <c r="E18" s="19">
        <v>-58560632</v>
      </c>
      <c r="F18" s="20">
        <v>-58560632</v>
      </c>
      <c r="G18" s="24">
        <v>-44307904</v>
      </c>
      <c r="H18" s="24">
        <v>-2661715</v>
      </c>
      <c r="I18" s="24"/>
      <c r="J18" s="20">
        <v>-46969619</v>
      </c>
      <c r="K18" s="24"/>
      <c r="L18" s="24"/>
      <c r="M18" s="20"/>
      <c r="N18" s="24"/>
      <c r="O18" s="24"/>
      <c r="P18" s="24"/>
      <c r="Q18" s="20">
        <v>-3963516</v>
      </c>
      <c r="R18" s="24">
        <v>-3963516</v>
      </c>
      <c r="S18" s="24"/>
      <c r="T18" s="20"/>
      <c r="U18" s="24"/>
      <c r="V18" s="24"/>
      <c r="W18" s="24">
        <v>-50933135</v>
      </c>
      <c r="X18" s="20">
        <v>-57172416</v>
      </c>
      <c r="Y18" s="24">
        <v>6239281</v>
      </c>
      <c r="Z18" s="25">
        <v>-10.913096623378658</v>
      </c>
      <c r="AA18" s="26">
        <v>-58560632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-96694627</v>
      </c>
      <c r="D26" s="29">
        <f t="shared" ref="D26:Y26" si="1">SUM(D16:D25)</f>
        <v>0</v>
      </c>
      <c r="E26" s="35">
        <f t="shared" si="1"/>
        <v>-58560632</v>
      </c>
      <c r="F26" s="36">
        <f t="shared" si="1"/>
        <v>-58560632</v>
      </c>
      <c r="G26" s="36">
        <f t="shared" si="1"/>
        <v>-44307904</v>
      </c>
      <c r="H26" s="36">
        <f t="shared" si="1"/>
        <v>-2661715</v>
      </c>
      <c r="I26" s="36">
        <f t="shared" si="1"/>
        <v>0</v>
      </c>
      <c r="J26" s="36">
        <f t="shared" si="1"/>
        <v>-46969619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-3963516</v>
      </c>
      <c r="R26" s="36">
        <f t="shared" si="1"/>
        <v>-3963516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-50933135</v>
      </c>
      <c r="X26" s="36">
        <f t="shared" si="1"/>
        <v>-57172416</v>
      </c>
      <c r="Y26" s="36">
        <f t="shared" si="1"/>
        <v>6239281</v>
      </c>
      <c r="Z26" s="37">
        <f>+IF(X26&lt;&gt;0,+(Y26/X26)*100,0)</f>
        <v>-10.913096623378658</v>
      </c>
      <c r="AA26" s="38">
        <f>SUM(AA16:AA25)</f>
        <v>-58560632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-74172423</v>
      </c>
      <c r="D27" s="29">
        <f>+D14+D26</f>
        <v>0</v>
      </c>
      <c r="E27" s="30">
        <f t="shared" si="2"/>
        <v>-89812799</v>
      </c>
      <c r="F27" s="31">
        <f t="shared" si="2"/>
        <v>-81417548</v>
      </c>
      <c r="G27" s="31">
        <f t="shared" si="2"/>
        <v>-13199228</v>
      </c>
      <c r="H27" s="31">
        <f t="shared" si="2"/>
        <v>-17130433</v>
      </c>
      <c r="I27" s="31">
        <f t="shared" si="2"/>
        <v>1213626</v>
      </c>
      <c r="J27" s="31">
        <f t="shared" si="2"/>
        <v>-29116035</v>
      </c>
      <c r="K27" s="31">
        <f t="shared" si="2"/>
        <v>1017429</v>
      </c>
      <c r="L27" s="31">
        <f t="shared" si="2"/>
        <v>9667007</v>
      </c>
      <c r="M27" s="31">
        <f t="shared" si="2"/>
        <v>-7268948</v>
      </c>
      <c r="N27" s="31">
        <f t="shared" si="2"/>
        <v>3415488</v>
      </c>
      <c r="O27" s="31">
        <f t="shared" si="2"/>
        <v>577091</v>
      </c>
      <c r="P27" s="31">
        <f t="shared" si="2"/>
        <v>1898573</v>
      </c>
      <c r="Q27" s="31">
        <f t="shared" si="2"/>
        <v>-2936253</v>
      </c>
      <c r="R27" s="31">
        <f t="shared" si="2"/>
        <v>-460589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-26161136</v>
      </c>
      <c r="X27" s="31">
        <f t="shared" si="2"/>
        <v>-78909924</v>
      </c>
      <c r="Y27" s="31">
        <f t="shared" si="2"/>
        <v>52748788</v>
      </c>
      <c r="Z27" s="32">
        <f>+IF(X27&lt;&gt;0,+(Y27/X27)*100,0)</f>
        <v>-66.846836653904262</v>
      </c>
      <c r="AA27" s="33">
        <f>+AA14+AA26</f>
        <v>-81417548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-4996</v>
      </c>
      <c r="D32" s="18"/>
      <c r="E32" s="19">
        <v>-3955</v>
      </c>
      <c r="F32" s="20">
        <v>-3955</v>
      </c>
      <c r="G32" s="20">
        <v>-4996</v>
      </c>
      <c r="H32" s="20">
        <v>-160</v>
      </c>
      <c r="I32" s="20"/>
      <c r="J32" s="20">
        <v>-5156</v>
      </c>
      <c r="K32" s="20"/>
      <c r="L32" s="20">
        <v>-170</v>
      </c>
      <c r="M32" s="20">
        <v>-194</v>
      </c>
      <c r="N32" s="20">
        <v>-364</v>
      </c>
      <c r="O32" s="20">
        <v>-136</v>
      </c>
      <c r="P32" s="20">
        <v>-170</v>
      </c>
      <c r="Q32" s="20">
        <v>-264</v>
      </c>
      <c r="R32" s="20">
        <v>-570</v>
      </c>
      <c r="S32" s="20"/>
      <c r="T32" s="20"/>
      <c r="U32" s="20"/>
      <c r="V32" s="20"/>
      <c r="W32" s="20">
        <v>-6090</v>
      </c>
      <c r="X32" s="20">
        <v>-3955</v>
      </c>
      <c r="Y32" s="20">
        <v>-2135</v>
      </c>
      <c r="Z32" s="21">
        <v>53.982300884955748</v>
      </c>
      <c r="AA32" s="22">
        <v>-3955</v>
      </c>
    </row>
    <row r="33" spans="1:27" x14ac:dyDescent="0.25">
      <c r="A33" s="23" t="s">
        <v>61</v>
      </c>
      <c r="B33" s="17" t="s">
        <v>33</v>
      </c>
      <c r="C33" s="18">
        <v>1114988</v>
      </c>
      <c r="D33" s="18"/>
      <c r="E33" s="19">
        <v>1874615</v>
      </c>
      <c r="F33" s="20">
        <v>1874615</v>
      </c>
      <c r="G33" s="20">
        <v>1039187</v>
      </c>
      <c r="H33" s="20">
        <v>7038</v>
      </c>
      <c r="I33" s="20">
        <v>271986</v>
      </c>
      <c r="J33" s="20">
        <v>1318211</v>
      </c>
      <c r="K33" s="20">
        <v>95497</v>
      </c>
      <c r="L33" s="20">
        <v>115277</v>
      </c>
      <c r="M33" s="20">
        <v>-61020</v>
      </c>
      <c r="N33" s="20">
        <v>149754</v>
      </c>
      <c r="O33" s="20">
        <v>85251</v>
      </c>
      <c r="P33" s="20">
        <v>107159</v>
      </c>
      <c r="Q33" s="20">
        <v>281196</v>
      </c>
      <c r="R33" s="20">
        <v>473606</v>
      </c>
      <c r="S33" s="20"/>
      <c r="T33" s="20"/>
      <c r="U33" s="20"/>
      <c r="V33" s="20"/>
      <c r="W33" s="20">
        <v>1941571</v>
      </c>
      <c r="X33" s="20">
        <v>1465130</v>
      </c>
      <c r="Y33" s="20">
        <v>476441</v>
      </c>
      <c r="Z33" s="21">
        <v>32.518684348829112</v>
      </c>
      <c r="AA33" s="22">
        <v>1874615</v>
      </c>
    </row>
    <row r="34" spans="1:27" x14ac:dyDescent="0.25">
      <c r="A34" s="23" t="s">
        <v>62</v>
      </c>
      <c r="B34" s="17" t="s">
        <v>33</v>
      </c>
      <c r="C34" s="18">
        <v>-6164000</v>
      </c>
      <c r="D34" s="18"/>
      <c r="E34" s="19"/>
      <c r="F34" s="20"/>
      <c r="G34" s="20">
        <v>-4233000</v>
      </c>
      <c r="H34" s="20">
        <v>-1931000</v>
      </c>
      <c r="I34" s="20">
        <v>552000</v>
      </c>
      <c r="J34" s="20">
        <v>-5612000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-5612000</v>
      </c>
      <c r="X34" s="20"/>
      <c r="Y34" s="20">
        <v>-5612000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1510564</v>
      </c>
      <c r="D36" s="18"/>
      <c r="E36" s="19">
        <v>2473147</v>
      </c>
      <c r="F36" s="20">
        <v>2473147</v>
      </c>
      <c r="G36" s="20">
        <v>1573312</v>
      </c>
      <c r="H36" s="20">
        <v>9127</v>
      </c>
      <c r="I36" s="20">
        <v>-2811</v>
      </c>
      <c r="J36" s="20">
        <v>1579628</v>
      </c>
      <c r="K36" s="20">
        <v>-788</v>
      </c>
      <c r="L36" s="20">
        <v>3542</v>
      </c>
      <c r="M36" s="20">
        <v>9061</v>
      </c>
      <c r="N36" s="20">
        <v>11815</v>
      </c>
      <c r="O36" s="20">
        <v>14569</v>
      </c>
      <c r="P36" s="20">
        <v>-22827</v>
      </c>
      <c r="Q36" s="20">
        <v>11689</v>
      </c>
      <c r="R36" s="20">
        <v>3431</v>
      </c>
      <c r="S36" s="20"/>
      <c r="T36" s="20"/>
      <c r="U36" s="20"/>
      <c r="V36" s="20"/>
      <c r="W36" s="20">
        <v>1594874</v>
      </c>
      <c r="X36" s="20">
        <v>2270263</v>
      </c>
      <c r="Y36" s="20">
        <v>-675389</v>
      </c>
      <c r="Z36" s="21">
        <v>-29.749372649776699</v>
      </c>
      <c r="AA36" s="22">
        <v>2473147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-3543444</v>
      </c>
      <c r="D38" s="29">
        <f t="shared" ref="D38:Y38" si="3">SUM(D30:D37)</f>
        <v>0</v>
      </c>
      <c r="E38" s="30">
        <f t="shared" si="3"/>
        <v>4343807</v>
      </c>
      <c r="F38" s="31">
        <f t="shared" si="3"/>
        <v>4343807</v>
      </c>
      <c r="G38" s="31">
        <f t="shared" si="3"/>
        <v>-1625497</v>
      </c>
      <c r="H38" s="31">
        <f t="shared" si="3"/>
        <v>-1914995</v>
      </c>
      <c r="I38" s="31">
        <f t="shared" si="3"/>
        <v>821175</v>
      </c>
      <c r="J38" s="31">
        <f t="shared" si="3"/>
        <v>-2719317</v>
      </c>
      <c r="K38" s="31">
        <f t="shared" si="3"/>
        <v>94709</v>
      </c>
      <c r="L38" s="31">
        <f t="shared" si="3"/>
        <v>118649</v>
      </c>
      <c r="M38" s="31">
        <f t="shared" si="3"/>
        <v>-52153</v>
      </c>
      <c r="N38" s="31">
        <f t="shared" si="3"/>
        <v>161205</v>
      </c>
      <c r="O38" s="31">
        <f t="shared" si="3"/>
        <v>99684</v>
      </c>
      <c r="P38" s="31">
        <f t="shared" si="3"/>
        <v>84162</v>
      </c>
      <c r="Q38" s="31">
        <f t="shared" si="3"/>
        <v>292621</v>
      </c>
      <c r="R38" s="31">
        <f t="shared" si="3"/>
        <v>476467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-2081645</v>
      </c>
      <c r="X38" s="31">
        <f t="shared" si="3"/>
        <v>3731438</v>
      </c>
      <c r="Y38" s="31">
        <f t="shared" si="3"/>
        <v>-5813083</v>
      </c>
      <c r="Z38" s="32">
        <f>+IF(X38&lt;&gt;0,+(Y38/X38)*100,0)</f>
        <v>-155.78666991117097</v>
      </c>
      <c r="AA38" s="33">
        <f>SUM(AA30:AA37)</f>
        <v>4343807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-3543444</v>
      </c>
      <c r="D45" s="29">
        <f>+D38+D44</f>
        <v>0</v>
      </c>
      <c r="E45" s="30">
        <f t="shared" si="5"/>
        <v>4343807</v>
      </c>
      <c r="F45" s="31">
        <f t="shared" si="5"/>
        <v>4343807</v>
      </c>
      <c r="G45" s="31">
        <f t="shared" si="5"/>
        <v>-1625497</v>
      </c>
      <c r="H45" s="31">
        <f t="shared" si="5"/>
        <v>-1914995</v>
      </c>
      <c r="I45" s="31">
        <f t="shared" si="5"/>
        <v>821175</v>
      </c>
      <c r="J45" s="31">
        <f t="shared" si="5"/>
        <v>-2719317</v>
      </c>
      <c r="K45" s="31">
        <f t="shared" si="5"/>
        <v>94709</v>
      </c>
      <c r="L45" s="31">
        <f t="shared" si="5"/>
        <v>118649</v>
      </c>
      <c r="M45" s="31">
        <f t="shared" si="5"/>
        <v>-52153</v>
      </c>
      <c r="N45" s="31">
        <f t="shared" si="5"/>
        <v>161205</v>
      </c>
      <c r="O45" s="31">
        <f t="shared" si="5"/>
        <v>99684</v>
      </c>
      <c r="P45" s="31">
        <f t="shared" si="5"/>
        <v>84162</v>
      </c>
      <c r="Q45" s="31">
        <f t="shared" si="5"/>
        <v>292621</v>
      </c>
      <c r="R45" s="31">
        <f t="shared" si="5"/>
        <v>476467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-2081645</v>
      </c>
      <c r="X45" s="31">
        <f t="shared" si="5"/>
        <v>3731438</v>
      </c>
      <c r="Y45" s="31">
        <f t="shared" si="5"/>
        <v>-5813083</v>
      </c>
      <c r="Z45" s="32">
        <f>+IF(X45&lt;&gt;0,+(Y45/X45)*100,0)</f>
        <v>-155.78666991117097</v>
      </c>
      <c r="AA45" s="33">
        <f>+AA38+AA44</f>
        <v>4343807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-70628979</v>
      </c>
      <c r="D46" s="42">
        <f t="shared" si="6"/>
        <v>0</v>
      </c>
      <c r="E46" s="43">
        <f t="shared" si="6"/>
        <v>-94156606</v>
      </c>
      <c r="F46" s="44">
        <f t="shared" si="6"/>
        <v>-85761355</v>
      </c>
      <c r="G46" s="44">
        <f t="shared" si="6"/>
        <v>-11573731</v>
      </c>
      <c r="H46" s="44">
        <f t="shared" si="6"/>
        <v>-15215438</v>
      </c>
      <c r="I46" s="44">
        <f t="shared" si="6"/>
        <v>392451</v>
      </c>
      <c r="J46" s="44">
        <f t="shared" si="6"/>
        <v>-26396718</v>
      </c>
      <c r="K46" s="44">
        <f t="shared" si="6"/>
        <v>922720</v>
      </c>
      <c r="L46" s="44">
        <f t="shared" si="6"/>
        <v>9548358</v>
      </c>
      <c r="M46" s="44">
        <f t="shared" si="6"/>
        <v>-7216795</v>
      </c>
      <c r="N46" s="44">
        <f t="shared" si="6"/>
        <v>3254283</v>
      </c>
      <c r="O46" s="44">
        <f t="shared" si="6"/>
        <v>477407</v>
      </c>
      <c r="P46" s="44">
        <f t="shared" si="6"/>
        <v>1814411</v>
      </c>
      <c r="Q46" s="44">
        <f t="shared" si="6"/>
        <v>-3228874</v>
      </c>
      <c r="R46" s="44">
        <f t="shared" si="6"/>
        <v>-937056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-24079491</v>
      </c>
      <c r="X46" s="44">
        <f t="shared" si="6"/>
        <v>-82641362</v>
      </c>
      <c r="Y46" s="44">
        <f t="shared" si="6"/>
        <v>58561871</v>
      </c>
      <c r="Z46" s="45">
        <f>+IF(X46&lt;&gt;0,+(Y46/X46)*100,0)</f>
        <v>-70.862664388324092</v>
      </c>
      <c r="AA46" s="46">
        <f>+AA27-AA45</f>
        <v>-85761355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-135213623</v>
      </c>
      <c r="D48" s="18"/>
      <c r="E48" s="19">
        <v>-48493002</v>
      </c>
      <c r="F48" s="20">
        <v>-40097751</v>
      </c>
      <c r="G48" s="20">
        <v>-94888454</v>
      </c>
      <c r="H48" s="20">
        <v>-32023483</v>
      </c>
      <c r="I48" s="20">
        <v>-134359</v>
      </c>
      <c r="J48" s="20">
        <v>-127046296</v>
      </c>
      <c r="K48" s="20">
        <v>-455111</v>
      </c>
      <c r="L48" s="20">
        <v>-1188419</v>
      </c>
      <c r="M48" s="20">
        <v>380454</v>
      </c>
      <c r="N48" s="20">
        <v>-1263076</v>
      </c>
      <c r="O48" s="20">
        <v>-1722839</v>
      </c>
      <c r="P48" s="20">
        <v>4043</v>
      </c>
      <c r="Q48" s="20">
        <v>-5097254</v>
      </c>
      <c r="R48" s="20">
        <v>-6816050</v>
      </c>
      <c r="S48" s="20"/>
      <c r="T48" s="20"/>
      <c r="U48" s="20"/>
      <c r="V48" s="20"/>
      <c r="W48" s="20">
        <v>-135125422</v>
      </c>
      <c r="X48" s="20">
        <v>-36977758</v>
      </c>
      <c r="Y48" s="20">
        <v>-98147664</v>
      </c>
      <c r="Z48" s="47">
        <v>265.42351215560444</v>
      </c>
      <c r="AA48" s="22">
        <v>-40097751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-135213623</v>
      </c>
      <c r="D51" s="50">
        <f t="shared" ref="D51:Y51" si="7">SUM(D48:D50)</f>
        <v>0</v>
      </c>
      <c r="E51" s="51">
        <f t="shared" si="7"/>
        <v>-48493002</v>
      </c>
      <c r="F51" s="52">
        <f t="shared" si="7"/>
        <v>-40097751</v>
      </c>
      <c r="G51" s="52">
        <f t="shared" si="7"/>
        <v>-94888454</v>
      </c>
      <c r="H51" s="52">
        <f t="shared" si="7"/>
        <v>-32023483</v>
      </c>
      <c r="I51" s="52">
        <f t="shared" si="7"/>
        <v>-134359</v>
      </c>
      <c r="J51" s="52">
        <f t="shared" si="7"/>
        <v>-127046296</v>
      </c>
      <c r="K51" s="52">
        <f t="shared" si="7"/>
        <v>-455111</v>
      </c>
      <c r="L51" s="52">
        <f t="shared" si="7"/>
        <v>-1188419</v>
      </c>
      <c r="M51" s="52">
        <f t="shared" si="7"/>
        <v>380454</v>
      </c>
      <c r="N51" s="52">
        <f t="shared" si="7"/>
        <v>-1263076</v>
      </c>
      <c r="O51" s="52">
        <f t="shared" si="7"/>
        <v>-1722839</v>
      </c>
      <c r="P51" s="52">
        <f t="shared" si="7"/>
        <v>4043</v>
      </c>
      <c r="Q51" s="52">
        <f t="shared" si="7"/>
        <v>-5097254</v>
      </c>
      <c r="R51" s="52">
        <f t="shared" si="7"/>
        <v>-6816050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-135125422</v>
      </c>
      <c r="X51" s="52">
        <f t="shared" si="7"/>
        <v>-36977758</v>
      </c>
      <c r="Y51" s="52">
        <f t="shared" si="7"/>
        <v>-98147664</v>
      </c>
      <c r="Z51" s="53">
        <f>+IF(X51&lt;&gt;0,+(Y51/X51)*100,0)</f>
        <v>265.42351215560444</v>
      </c>
      <c r="AA51" s="54">
        <f>SUM(AA48:AA50)</f>
        <v>-40097751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235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-29014100</v>
      </c>
      <c r="D6" s="18"/>
      <c r="E6" s="19">
        <v>244106</v>
      </c>
      <c r="F6" s="20">
        <v>36443594</v>
      </c>
      <c r="G6" s="20">
        <v>-28975409</v>
      </c>
      <c r="H6" s="20">
        <v>-433374</v>
      </c>
      <c r="I6" s="20">
        <v>-602884</v>
      </c>
      <c r="J6" s="20">
        <v>-30011667</v>
      </c>
      <c r="K6" s="20">
        <v>180419</v>
      </c>
      <c r="L6" s="20">
        <v>655150</v>
      </c>
      <c r="M6" s="20">
        <v>-1194826</v>
      </c>
      <c r="N6" s="20">
        <v>-359257</v>
      </c>
      <c r="O6" s="20">
        <v>754182</v>
      </c>
      <c r="P6" s="20">
        <v>686597</v>
      </c>
      <c r="Q6" s="20">
        <v>879554</v>
      </c>
      <c r="R6" s="20">
        <v>2320333</v>
      </c>
      <c r="S6" s="20"/>
      <c r="T6" s="20"/>
      <c r="U6" s="20"/>
      <c r="V6" s="20"/>
      <c r="W6" s="20">
        <v>-28050591</v>
      </c>
      <c r="X6" s="20">
        <v>20333706</v>
      </c>
      <c r="Y6" s="20">
        <v>-48384297</v>
      </c>
      <c r="Z6" s="21">
        <v>-237.95119787804543</v>
      </c>
      <c r="AA6" s="22">
        <v>36443594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27722869</v>
      </c>
      <c r="D8" s="18"/>
      <c r="E8" s="19">
        <v>19394057</v>
      </c>
      <c r="F8" s="20">
        <v>-33278913</v>
      </c>
      <c r="G8" s="20">
        <v>105008481</v>
      </c>
      <c r="H8" s="20">
        <v>-96190151</v>
      </c>
      <c r="I8" s="20">
        <v>6194557</v>
      </c>
      <c r="J8" s="20">
        <v>15012887</v>
      </c>
      <c r="K8" s="20">
        <v>6594521</v>
      </c>
      <c r="L8" s="20">
        <v>5996217</v>
      </c>
      <c r="M8" s="20">
        <v>6178891</v>
      </c>
      <c r="N8" s="20">
        <v>18769629</v>
      </c>
      <c r="O8" s="20">
        <v>5612048</v>
      </c>
      <c r="P8" s="20">
        <v>43443060</v>
      </c>
      <c r="Q8" s="20">
        <v>6020494</v>
      </c>
      <c r="R8" s="20">
        <v>55075602</v>
      </c>
      <c r="S8" s="20"/>
      <c r="T8" s="20"/>
      <c r="U8" s="20"/>
      <c r="V8" s="20"/>
      <c r="W8" s="20">
        <v>88858118</v>
      </c>
      <c r="X8" s="20">
        <v>-24163075</v>
      </c>
      <c r="Y8" s="20">
        <v>113021193</v>
      </c>
      <c r="Z8" s="21">
        <v>-467.74341841839248</v>
      </c>
      <c r="AA8" s="22">
        <v>-33278913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19707801</v>
      </c>
      <c r="D11" s="18"/>
      <c r="E11" s="19">
        <v>7422760</v>
      </c>
      <c r="F11" s="20">
        <v>188000</v>
      </c>
      <c r="G11" s="20">
        <v>21742710</v>
      </c>
      <c r="H11" s="20">
        <v>385668</v>
      </c>
      <c r="I11" s="20">
        <v>1171127</v>
      </c>
      <c r="J11" s="20">
        <v>23299505</v>
      </c>
      <c r="K11" s="20">
        <v>514397</v>
      </c>
      <c r="L11" s="20">
        <v>289852</v>
      </c>
      <c r="M11" s="20"/>
      <c r="N11" s="20">
        <v>804249</v>
      </c>
      <c r="O11" s="20">
        <v>21550</v>
      </c>
      <c r="P11" s="20">
        <v>15042</v>
      </c>
      <c r="Q11" s="20"/>
      <c r="R11" s="20">
        <v>36592</v>
      </c>
      <c r="S11" s="20"/>
      <c r="T11" s="20"/>
      <c r="U11" s="20"/>
      <c r="V11" s="20"/>
      <c r="W11" s="20">
        <v>24140346</v>
      </c>
      <c r="X11" s="20">
        <v>47000</v>
      </c>
      <c r="Y11" s="20">
        <v>24093346</v>
      </c>
      <c r="Z11" s="21">
        <v>51262.438297872337</v>
      </c>
      <c r="AA11" s="22">
        <v>188000</v>
      </c>
    </row>
    <row r="12" spans="1:27" x14ac:dyDescent="0.25">
      <c r="A12" s="23" t="s">
        <v>41</v>
      </c>
      <c r="B12" s="17" t="s">
        <v>33</v>
      </c>
      <c r="C12" s="18">
        <v>8513754</v>
      </c>
      <c r="D12" s="18"/>
      <c r="E12" s="19">
        <v>5366893</v>
      </c>
      <c r="F12" s="20"/>
      <c r="G12" s="24">
        <v>8659160</v>
      </c>
      <c r="H12" s="24">
        <v>98428</v>
      </c>
      <c r="I12" s="24">
        <v>1337</v>
      </c>
      <c r="J12" s="20">
        <v>8758925</v>
      </c>
      <c r="K12" s="24">
        <v>-164559</v>
      </c>
      <c r="L12" s="24">
        <v>32216</v>
      </c>
      <c r="M12" s="20">
        <v>187819</v>
      </c>
      <c r="N12" s="24">
        <v>55476</v>
      </c>
      <c r="O12" s="24">
        <v>-165777</v>
      </c>
      <c r="P12" s="24">
        <v>-35728</v>
      </c>
      <c r="Q12" s="20">
        <v>-17378</v>
      </c>
      <c r="R12" s="24">
        <v>-218883</v>
      </c>
      <c r="S12" s="24"/>
      <c r="T12" s="20"/>
      <c r="U12" s="24"/>
      <c r="V12" s="24"/>
      <c r="W12" s="24">
        <v>8595518</v>
      </c>
      <c r="X12" s="20"/>
      <c r="Y12" s="24">
        <v>8595518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-83187</v>
      </c>
      <c r="D13" s="18"/>
      <c r="E13" s="19">
        <v>-83187</v>
      </c>
      <c r="F13" s="20"/>
      <c r="G13" s="20">
        <v>-83187</v>
      </c>
      <c r="H13" s="20"/>
      <c r="I13" s="20"/>
      <c r="J13" s="20">
        <v>-83187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-83187</v>
      </c>
      <c r="X13" s="20"/>
      <c r="Y13" s="20">
        <v>-83187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26847137</v>
      </c>
      <c r="D14" s="29">
        <f>SUM(D6:D13)</f>
        <v>0</v>
      </c>
      <c r="E14" s="30">
        <f t="shared" si="0"/>
        <v>32344629</v>
      </c>
      <c r="F14" s="31">
        <f t="shared" si="0"/>
        <v>3352681</v>
      </c>
      <c r="G14" s="31">
        <f t="shared" si="0"/>
        <v>106351755</v>
      </c>
      <c r="H14" s="31">
        <f t="shared" si="0"/>
        <v>-96139429</v>
      </c>
      <c r="I14" s="31">
        <f t="shared" si="0"/>
        <v>6764137</v>
      </c>
      <c r="J14" s="31">
        <f t="shared" si="0"/>
        <v>16976463</v>
      </c>
      <c r="K14" s="31">
        <f t="shared" si="0"/>
        <v>7124778</v>
      </c>
      <c r="L14" s="31">
        <f t="shared" si="0"/>
        <v>6973435</v>
      </c>
      <c r="M14" s="31">
        <f t="shared" si="0"/>
        <v>5171884</v>
      </c>
      <c r="N14" s="31">
        <f t="shared" si="0"/>
        <v>19270097</v>
      </c>
      <c r="O14" s="31">
        <f t="shared" si="0"/>
        <v>6222003</v>
      </c>
      <c r="P14" s="31">
        <f t="shared" si="0"/>
        <v>44108971</v>
      </c>
      <c r="Q14" s="31">
        <f t="shared" si="0"/>
        <v>6882670</v>
      </c>
      <c r="R14" s="31">
        <f t="shared" si="0"/>
        <v>57213644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93460204</v>
      </c>
      <c r="X14" s="31">
        <f t="shared" si="0"/>
        <v>-3782369</v>
      </c>
      <c r="Y14" s="31">
        <f t="shared" si="0"/>
        <v>97242573</v>
      </c>
      <c r="Z14" s="32">
        <f>+IF(X14&lt;&gt;0,+(Y14/X14)*100,0)</f>
        <v>-2570.9435805972394</v>
      </c>
      <c r="AA14" s="33">
        <f>SUM(AA6:AA13)</f>
        <v>3352681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-19099564</v>
      </c>
      <c r="D18" s="18"/>
      <c r="E18" s="19">
        <v>34231281</v>
      </c>
      <c r="F18" s="20">
        <v>-2479155</v>
      </c>
      <c r="G18" s="24">
        <v>-18105627</v>
      </c>
      <c r="H18" s="24">
        <v>-993937</v>
      </c>
      <c r="I18" s="24"/>
      <c r="J18" s="20">
        <v>-19099564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-19099564</v>
      </c>
      <c r="X18" s="20">
        <v>1992173</v>
      </c>
      <c r="Y18" s="24">
        <v>-21091737</v>
      </c>
      <c r="Z18" s="25">
        <v>-1058.7301906009166</v>
      </c>
      <c r="AA18" s="26">
        <v>-2479155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-19099564</v>
      </c>
      <c r="D26" s="29">
        <f t="shared" ref="D26:Y26" si="1">SUM(D16:D25)</f>
        <v>0</v>
      </c>
      <c r="E26" s="35">
        <f t="shared" si="1"/>
        <v>34231281</v>
      </c>
      <c r="F26" s="36">
        <f t="shared" si="1"/>
        <v>-2479155</v>
      </c>
      <c r="G26" s="36">
        <f t="shared" si="1"/>
        <v>-18105627</v>
      </c>
      <c r="H26" s="36">
        <f t="shared" si="1"/>
        <v>-993937</v>
      </c>
      <c r="I26" s="36">
        <f t="shared" si="1"/>
        <v>0</v>
      </c>
      <c r="J26" s="36">
        <f t="shared" si="1"/>
        <v>-19099564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-19099564</v>
      </c>
      <c r="X26" s="36">
        <f t="shared" si="1"/>
        <v>1992173</v>
      </c>
      <c r="Y26" s="36">
        <f t="shared" si="1"/>
        <v>-21091737</v>
      </c>
      <c r="Z26" s="37">
        <f>+IF(X26&lt;&gt;0,+(Y26/X26)*100,0)</f>
        <v>-1058.7301906009166</v>
      </c>
      <c r="AA26" s="38">
        <f>SUM(AA16:AA25)</f>
        <v>-2479155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7747573</v>
      </c>
      <c r="D27" s="29">
        <f>+D14+D26</f>
        <v>0</v>
      </c>
      <c r="E27" s="30">
        <f t="shared" si="2"/>
        <v>66575910</v>
      </c>
      <c r="F27" s="31">
        <f t="shared" si="2"/>
        <v>873526</v>
      </c>
      <c r="G27" s="31">
        <f t="shared" si="2"/>
        <v>88246128</v>
      </c>
      <c r="H27" s="31">
        <f t="shared" si="2"/>
        <v>-97133366</v>
      </c>
      <c r="I27" s="31">
        <f t="shared" si="2"/>
        <v>6764137</v>
      </c>
      <c r="J27" s="31">
        <f t="shared" si="2"/>
        <v>-2123101</v>
      </c>
      <c r="K27" s="31">
        <f t="shared" si="2"/>
        <v>7124778</v>
      </c>
      <c r="L27" s="31">
        <f t="shared" si="2"/>
        <v>6973435</v>
      </c>
      <c r="M27" s="31">
        <f t="shared" si="2"/>
        <v>5171884</v>
      </c>
      <c r="N27" s="31">
        <f t="shared" si="2"/>
        <v>19270097</v>
      </c>
      <c r="O27" s="31">
        <f t="shared" si="2"/>
        <v>6222003</v>
      </c>
      <c r="P27" s="31">
        <f t="shared" si="2"/>
        <v>44108971</v>
      </c>
      <c r="Q27" s="31">
        <f t="shared" si="2"/>
        <v>6882670</v>
      </c>
      <c r="R27" s="31">
        <f t="shared" si="2"/>
        <v>57213644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74360640</v>
      </c>
      <c r="X27" s="31">
        <f t="shared" si="2"/>
        <v>-1790196</v>
      </c>
      <c r="Y27" s="31">
        <f t="shared" si="2"/>
        <v>76150836</v>
      </c>
      <c r="Z27" s="32">
        <f>+IF(X27&lt;&gt;0,+(Y27/X27)*100,0)</f>
        <v>-4253.7708720162482</v>
      </c>
      <c r="AA27" s="33">
        <f>+AA14+AA26</f>
        <v>873526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188314</v>
      </c>
      <c r="D32" s="18"/>
      <c r="E32" s="19">
        <v>190199</v>
      </c>
      <c r="F32" s="20"/>
      <c r="G32" s="20">
        <v>188315</v>
      </c>
      <c r="H32" s="20"/>
      <c r="I32" s="20">
        <v>-23</v>
      </c>
      <c r="J32" s="20">
        <v>188292</v>
      </c>
      <c r="K32" s="20"/>
      <c r="L32" s="20"/>
      <c r="M32" s="20">
        <v>-670</v>
      </c>
      <c r="N32" s="20">
        <v>-670</v>
      </c>
      <c r="O32" s="20"/>
      <c r="P32" s="20"/>
      <c r="Q32" s="20"/>
      <c r="R32" s="20"/>
      <c r="S32" s="20"/>
      <c r="T32" s="20"/>
      <c r="U32" s="20"/>
      <c r="V32" s="20"/>
      <c r="W32" s="20">
        <v>187622</v>
      </c>
      <c r="X32" s="20"/>
      <c r="Y32" s="20">
        <v>187622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38120488</v>
      </c>
      <c r="D33" s="18"/>
      <c r="E33" s="19">
        <v>28118593</v>
      </c>
      <c r="F33" s="20">
        <v>188000</v>
      </c>
      <c r="G33" s="20">
        <v>33407313</v>
      </c>
      <c r="H33" s="20">
        <v>6343698</v>
      </c>
      <c r="I33" s="20">
        <v>988849</v>
      </c>
      <c r="J33" s="20">
        <v>40739860</v>
      </c>
      <c r="K33" s="20">
        <v>610824</v>
      </c>
      <c r="L33" s="20">
        <v>560214</v>
      </c>
      <c r="M33" s="20">
        <v>-1023816</v>
      </c>
      <c r="N33" s="20">
        <v>147222</v>
      </c>
      <c r="O33" s="20">
        <v>266573</v>
      </c>
      <c r="P33" s="20">
        <v>284808</v>
      </c>
      <c r="Q33" s="20">
        <v>509261</v>
      </c>
      <c r="R33" s="20">
        <v>1060642</v>
      </c>
      <c r="S33" s="20"/>
      <c r="T33" s="20"/>
      <c r="U33" s="20"/>
      <c r="V33" s="20"/>
      <c r="W33" s="20">
        <v>41947724</v>
      </c>
      <c r="X33" s="20">
        <v>46991</v>
      </c>
      <c r="Y33" s="20">
        <v>41900733</v>
      </c>
      <c r="Z33" s="21">
        <v>89167.570385818559</v>
      </c>
      <c r="AA33" s="22">
        <v>188000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>
        <v>9445309</v>
      </c>
      <c r="D35" s="18"/>
      <c r="E35" s="19">
        <v>12529027</v>
      </c>
      <c r="F35" s="20">
        <v>25248675</v>
      </c>
      <c r="G35" s="20">
        <v>12529027</v>
      </c>
      <c r="H35" s="20">
        <v>176919</v>
      </c>
      <c r="I35" s="20"/>
      <c r="J35" s="20">
        <v>12705946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12705946</v>
      </c>
      <c r="X35" s="20">
        <v>25248675</v>
      </c>
      <c r="Y35" s="20">
        <v>-12542729</v>
      </c>
      <c r="Z35" s="21">
        <v>-49.676781058808032</v>
      </c>
      <c r="AA35" s="22">
        <v>25248675</v>
      </c>
    </row>
    <row r="36" spans="1:27" x14ac:dyDescent="0.25">
      <c r="A36" s="23" t="s">
        <v>64</v>
      </c>
      <c r="B36" s="17" t="s">
        <v>33</v>
      </c>
      <c r="C36" s="18">
        <v>11028046</v>
      </c>
      <c r="D36" s="18"/>
      <c r="E36" s="19">
        <v>10605928</v>
      </c>
      <c r="F36" s="20"/>
      <c r="G36" s="20">
        <v>11809035</v>
      </c>
      <c r="H36" s="20">
        <v>-562760</v>
      </c>
      <c r="I36" s="20">
        <v>-34815</v>
      </c>
      <c r="J36" s="20">
        <v>11211460</v>
      </c>
      <c r="K36" s="20">
        <v>-3268</v>
      </c>
      <c r="L36" s="20">
        <v>31366</v>
      </c>
      <c r="M36" s="20">
        <v>-55165</v>
      </c>
      <c r="N36" s="20">
        <v>-27067</v>
      </c>
      <c r="O36" s="20">
        <v>90540</v>
      </c>
      <c r="P36" s="20">
        <v>-50611</v>
      </c>
      <c r="Q36" s="20">
        <v>11575</v>
      </c>
      <c r="R36" s="20">
        <v>51504</v>
      </c>
      <c r="S36" s="20"/>
      <c r="T36" s="20"/>
      <c r="U36" s="20"/>
      <c r="V36" s="20"/>
      <c r="W36" s="20">
        <v>11235897</v>
      </c>
      <c r="X36" s="20"/>
      <c r="Y36" s="20">
        <v>11235897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58782157</v>
      </c>
      <c r="D38" s="29">
        <f t="shared" ref="D38:Y38" si="3">SUM(D30:D37)</f>
        <v>0</v>
      </c>
      <c r="E38" s="30">
        <f t="shared" si="3"/>
        <v>51443747</v>
      </c>
      <c r="F38" s="31">
        <f t="shared" si="3"/>
        <v>25436675</v>
      </c>
      <c r="G38" s="31">
        <f t="shared" si="3"/>
        <v>57933690</v>
      </c>
      <c r="H38" s="31">
        <f t="shared" si="3"/>
        <v>5957857</v>
      </c>
      <c r="I38" s="31">
        <f t="shared" si="3"/>
        <v>954011</v>
      </c>
      <c r="J38" s="31">
        <f t="shared" si="3"/>
        <v>64845558</v>
      </c>
      <c r="K38" s="31">
        <f t="shared" si="3"/>
        <v>607556</v>
      </c>
      <c r="L38" s="31">
        <f t="shared" si="3"/>
        <v>591580</v>
      </c>
      <c r="M38" s="31">
        <f t="shared" si="3"/>
        <v>-1079651</v>
      </c>
      <c r="N38" s="31">
        <f t="shared" si="3"/>
        <v>119485</v>
      </c>
      <c r="O38" s="31">
        <f t="shared" si="3"/>
        <v>357113</v>
      </c>
      <c r="P38" s="31">
        <f t="shared" si="3"/>
        <v>234197</v>
      </c>
      <c r="Q38" s="31">
        <f t="shared" si="3"/>
        <v>520836</v>
      </c>
      <c r="R38" s="31">
        <f t="shared" si="3"/>
        <v>1112146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66077189</v>
      </c>
      <c r="X38" s="31">
        <f t="shared" si="3"/>
        <v>25295666</v>
      </c>
      <c r="Y38" s="31">
        <f t="shared" si="3"/>
        <v>40781523</v>
      </c>
      <c r="Z38" s="32">
        <f>+IF(X38&lt;&gt;0,+(Y38/X38)*100,0)</f>
        <v>161.21940809939537</v>
      </c>
      <c r="AA38" s="33">
        <f>SUM(AA30:AA37)</f>
        <v>25436675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55648754</v>
      </c>
      <c r="D41" s="18"/>
      <c r="E41" s="19">
        <v>47232667</v>
      </c>
      <c r="F41" s="20"/>
      <c r="G41" s="20">
        <v>47232667</v>
      </c>
      <c r="H41" s="20">
        <v>5155450</v>
      </c>
      <c r="I41" s="20"/>
      <c r="J41" s="20">
        <v>52388117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52388117</v>
      </c>
      <c r="X41" s="20"/>
      <c r="Y41" s="20">
        <v>52388117</v>
      </c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55648754</v>
      </c>
      <c r="D44" s="29">
        <f t="shared" ref="D44:Y44" si="4">SUM(D40:D43)</f>
        <v>0</v>
      </c>
      <c r="E44" s="35">
        <f t="shared" si="4"/>
        <v>47232667</v>
      </c>
      <c r="F44" s="36">
        <f t="shared" si="4"/>
        <v>0</v>
      </c>
      <c r="G44" s="36">
        <f t="shared" si="4"/>
        <v>47232667</v>
      </c>
      <c r="H44" s="36">
        <f t="shared" si="4"/>
        <v>5155450</v>
      </c>
      <c r="I44" s="36">
        <f t="shared" si="4"/>
        <v>0</v>
      </c>
      <c r="J44" s="36">
        <f t="shared" si="4"/>
        <v>52388117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52388117</v>
      </c>
      <c r="X44" s="36">
        <f t="shared" si="4"/>
        <v>0</v>
      </c>
      <c r="Y44" s="36">
        <f t="shared" si="4"/>
        <v>52388117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114430911</v>
      </c>
      <c r="D45" s="29">
        <f>+D38+D44</f>
        <v>0</v>
      </c>
      <c r="E45" s="30">
        <f t="shared" si="5"/>
        <v>98676414</v>
      </c>
      <c r="F45" s="31">
        <f t="shared" si="5"/>
        <v>25436675</v>
      </c>
      <c r="G45" s="31">
        <f t="shared" si="5"/>
        <v>105166357</v>
      </c>
      <c r="H45" s="31">
        <f t="shared" si="5"/>
        <v>11113307</v>
      </c>
      <c r="I45" s="31">
        <f t="shared" si="5"/>
        <v>954011</v>
      </c>
      <c r="J45" s="31">
        <f t="shared" si="5"/>
        <v>117233675</v>
      </c>
      <c r="K45" s="31">
        <f t="shared" si="5"/>
        <v>607556</v>
      </c>
      <c r="L45" s="31">
        <f t="shared" si="5"/>
        <v>591580</v>
      </c>
      <c r="M45" s="31">
        <f t="shared" si="5"/>
        <v>-1079651</v>
      </c>
      <c r="N45" s="31">
        <f t="shared" si="5"/>
        <v>119485</v>
      </c>
      <c r="O45" s="31">
        <f t="shared" si="5"/>
        <v>357113</v>
      </c>
      <c r="P45" s="31">
        <f t="shared" si="5"/>
        <v>234197</v>
      </c>
      <c r="Q45" s="31">
        <f t="shared" si="5"/>
        <v>520836</v>
      </c>
      <c r="R45" s="31">
        <f t="shared" si="5"/>
        <v>1112146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118465306</v>
      </c>
      <c r="X45" s="31">
        <f t="shared" si="5"/>
        <v>25295666</v>
      </c>
      <c r="Y45" s="31">
        <f t="shared" si="5"/>
        <v>93169640</v>
      </c>
      <c r="Z45" s="32">
        <f>+IF(X45&lt;&gt;0,+(Y45/X45)*100,0)</f>
        <v>368.32254189314483</v>
      </c>
      <c r="AA45" s="33">
        <f>+AA38+AA44</f>
        <v>25436675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-106683338</v>
      </c>
      <c r="D46" s="42">
        <f t="shared" si="6"/>
        <v>0</v>
      </c>
      <c r="E46" s="43">
        <f t="shared" si="6"/>
        <v>-32100504</v>
      </c>
      <c r="F46" s="44">
        <f t="shared" si="6"/>
        <v>-24563149</v>
      </c>
      <c r="G46" s="44">
        <f t="shared" si="6"/>
        <v>-16920229</v>
      </c>
      <c r="H46" s="44">
        <f t="shared" si="6"/>
        <v>-108246673</v>
      </c>
      <c r="I46" s="44">
        <f t="shared" si="6"/>
        <v>5810126</v>
      </c>
      <c r="J46" s="44">
        <f t="shared" si="6"/>
        <v>-119356776</v>
      </c>
      <c r="K46" s="44">
        <f t="shared" si="6"/>
        <v>6517222</v>
      </c>
      <c r="L46" s="44">
        <f t="shared" si="6"/>
        <v>6381855</v>
      </c>
      <c r="M46" s="44">
        <f t="shared" si="6"/>
        <v>6251535</v>
      </c>
      <c r="N46" s="44">
        <f t="shared" si="6"/>
        <v>19150612</v>
      </c>
      <c r="O46" s="44">
        <f t="shared" si="6"/>
        <v>5864890</v>
      </c>
      <c r="P46" s="44">
        <f t="shared" si="6"/>
        <v>43874774</v>
      </c>
      <c r="Q46" s="44">
        <f t="shared" si="6"/>
        <v>6361834</v>
      </c>
      <c r="R46" s="44">
        <f t="shared" si="6"/>
        <v>56101498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-44104666</v>
      </c>
      <c r="X46" s="44">
        <f t="shared" si="6"/>
        <v>-27085862</v>
      </c>
      <c r="Y46" s="44">
        <f t="shared" si="6"/>
        <v>-17018804</v>
      </c>
      <c r="Z46" s="45">
        <f>+IF(X46&lt;&gt;0,+(Y46/X46)*100,0)</f>
        <v>62.832794466722163</v>
      </c>
      <c r="AA46" s="46">
        <f>+AA27-AA45</f>
        <v>-24563149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-93617960</v>
      </c>
      <c r="D48" s="18"/>
      <c r="E48" s="19">
        <v>-18386507</v>
      </c>
      <c r="F48" s="20">
        <v>685526</v>
      </c>
      <c r="G48" s="20">
        <v>2142575</v>
      </c>
      <c r="H48" s="20">
        <v>5749178</v>
      </c>
      <c r="I48" s="20">
        <v>-47331791</v>
      </c>
      <c r="J48" s="20">
        <v>-39440038</v>
      </c>
      <c r="K48" s="20">
        <v>6387199</v>
      </c>
      <c r="L48" s="20">
        <v>59602790</v>
      </c>
      <c r="M48" s="20">
        <v>-47036872</v>
      </c>
      <c r="N48" s="20">
        <v>18953117</v>
      </c>
      <c r="O48" s="20">
        <v>-6340902</v>
      </c>
      <c r="P48" s="20">
        <v>-50952242</v>
      </c>
      <c r="Q48" s="20">
        <v>4098289</v>
      </c>
      <c r="R48" s="20">
        <v>-53194855</v>
      </c>
      <c r="S48" s="20"/>
      <c r="T48" s="20"/>
      <c r="U48" s="20"/>
      <c r="V48" s="20"/>
      <c r="W48" s="20">
        <v>-73681776</v>
      </c>
      <c r="X48" s="20">
        <v>-1837205</v>
      </c>
      <c r="Y48" s="20">
        <v>-71844571</v>
      </c>
      <c r="Z48" s="47">
        <v>3910.5364398638153</v>
      </c>
      <c r="AA48" s="22">
        <v>685526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-93617960</v>
      </c>
      <c r="D51" s="50">
        <f t="shared" ref="D51:Y51" si="7">SUM(D48:D50)</f>
        <v>0</v>
      </c>
      <c r="E51" s="51">
        <f t="shared" si="7"/>
        <v>-18386507</v>
      </c>
      <c r="F51" s="52">
        <f t="shared" si="7"/>
        <v>685526</v>
      </c>
      <c r="G51" s="52">
        <f t="shared" si="7"/>
        <v>2142575</v>
      </c>
      <c r="H51" s="52">
        <f t="shared" si="7"/>
        <v>5749178</v>
      </c>
      <c r="I51" s="52">
        <f t="shared" si="7"/>
        <v>-47331791</v>
      </c>
      <c r="J51" s="52">
        <f t="shared" si="7"/>
        <v>-39440038</v>
      </c>
      <c r="K51" s="52">
        <f t="shared" si="7"/>
        <v>6387199</v>
      </c>
      <c r="L51" s="52">
        <f t="shared" si="7"/>
        <v>59602790</v>
      </c>
      <c r="M51" s="52">
        <f t="shared" si="7"/>
        <v>-47036872</v>
      </c>
      <c r="N51" s="52">
        <f t="shared" si="7"/>
        <v>18953117</v>
      </c>
      <c r="O51" s="52">
        <f t="shared" si="7"/>
        <v>-6340902</v>
      </c>
      <c r="P51" s="52">
        <f t="shared" si="7"/>
        <v>-50952242</v>
      </c>
      <c r="Q51" s="52">
        <f t="shared" si="7"/>
        <v>4098289</v>
      </c>
      <c r="R51" s="52">
        <f t="shared" si="7"/>
        <v>-53194855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-73681776</v>
      </c>
      <c r="X51" s="52">
        <f t="shared" si="7"/>
        <v>-1837205</v>
      </c>
      <c r="Y51" s="52">
        <f t="shared" si="7"/>
        <v>-71844571</v>
      </c>
      <c r="Z51" s="53">
        <f>+IF(X51&lt;&gt;0,+(Y51/X51)*100,0)</f>
        <v>3910.5364398638153</v>
      </c>
      <c r="AA51" s="54">
        <f>SUM(AA48:AA50)</f>
        <v>685526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236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5943273</v>
      </c>
      <c r="D6" s="18"/>
      <c r="E6" s="19">
        <v>-4022103</v>
      </c>
      <c r="F6" s="20">
        <v>-4022103</v>
      </c>
      <c r="G6" s="20">
        <v>5931839</v>
      </c>
      <c r="H6" s="20">
        <v>355441</v>
      </c>
      <c r="I6" s="20">
        <v>-18271</v>
      </c>
      <c r="J6" s="20">
        <v>6269009</v>
      </c>
      <c r="K6" s="20">
        <v>-13717</v>
      </c>
      <c r="L6" s="20">
        <v>646553</v>
      </c>
      <c r="M6" s="20">
        <v>-39034</v>
      </c>
      <c r="N6" s="20">
        <v>593802</v>
      </c>
      <c r="O6" s="20">
        <v>-679128</v>
      </c>
      <c r="P6" s="20">
        <v>154603</v>
      </c>
      <c r="Q6" s="20">
        <v>-24673</v>
      </c>
      <c r="R6" s="20">
        <v>-549198</v>
      </c>
      <c r="S6" s="20"/>
      <c r="T6" s="20"/>
      <c r="U6" s="20"/>
      <c r="V6" s="20"/>
      <c r="W6" s="20">
        <v>6313613</v>
      </c>
      <c r="X6" s="20">
        <v>-3016566</v>
      </c>
      <c r="Y6" s="20">
        <v>9330179</v>
      </c>
      <c r="Z6" s="21">
        <v>-309.2980229837504</v>
      </c>
      <c r="AA6" s="22">
        <v>-4022103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-6849551</v>
      </c>
      <c r="D8" s="18"/>
      <c r="E8" s="19">
        <v>4374676</v>
      </c>
      <c r="F8" s="20">
        <v>4374676</v>
      </c>
      <c r="G8" s="20">
        <v>5286466</v>
      </c>
      <c r="H8" s="20">
        <v>-10272510</v>
      </c>
      <c r="I8" s="20">
        <v>996159</v>
      </c>
      <c r="J8" s="20">
        <v>-3989885</v>
      </c>
      <c r="K8" s="20">
        <v>1117038</v>
      </c>
      <c r="L8" s="20">
        <v>951898</v>
      </c>
      <c r="M8" s="20">
        <v>1024385</v>
      </c>
      <c r="N8" s="20">
        <v>3093321</v>
      </c>
      <c r="O8" s="20">
        <v>934088</v>
      </c>
      <c r="P8" s="20">
        <v>1010991</v>
      </c>
      <c r="Q8" s="20">
        <v>822124</v>
      </c>
      <c r="R8" s="20">
        <v>2767203</v>
      </c>
      <c r="S8" s="20"/>
      <c r="T8" s="20"/>
      <c r="U8" s="20"/>
      <c r="V8" s="20"/>
      <c r="W8" s="20">
        <v>1870639</v>
      </c>
      <c r="X8" s="20">
        <v>3180474</v>
      </c>
      <c r="Y8" s="20">
        <v>-1309835</v>
      </c>
      <c r="Z8" s="21">
        <v>-41.183641180528433</v>
      </c>
      <c r="AA8" s="22">
        <v>4374676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>
        <v>189945</v>
      </c>
      <c r="D12" s="18"/>
      <c r="E12" s="19"/>
      <c r="F12" s="20"/>
      <c r="G12" s="24">
        <v>189945</v>
      </c>
      <c r="H12" s="24"/>
      <c r="I12" s="24"/>
      <c r="J12" s="20">
        <v>189945</v>
      </c>
      <c r="K12" s="24"/>
      <c r="L12" s="24"/>
      <c r="M12" s="20"/>
      <c r="N12" s="24"/>
      <c r="O12" s="24">
        <v>84783</v>
      </c>
      <c r="P12" s="24">
        <v>31637</v>
      </c>
      <c r="Q12" s="20"/>
      <c r="R12" s="24">
        <v>116420</v>
      </c>
      <c r="S12" s="24"/>
      <c r="T12" s="20"/>
      <c r="U12" s="24"/>
      <c r="V12" s="24"/>
      <c r="W12" s="24">
        <v>306365</v>
      </c>
      <c r="X12" s="20"/>
      <c r="Y12" s="24">
        <v>306365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-4485</v>
      </c>
      <c r="D13" s="18"/>
      <c r="E13" s="19"/>
      <c r="F13" s="20"/>
      <c r="G13" s="20">
        <v>-4485</v>
      </c>
      <c r="H13" s="20"/>
      <c r="I13" s="20"/>
      <c r="J13" s="20">
        <v>-4485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-4485</v>
      </c>
      <c r="X13" s="20"/>
      <c r="Y13" s="20">
        <v>-4485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-720818</v>
      </c>
      <c r="D14" s="29">
        <f>SUM(D6:D13)</f>
        <v>0</v>
      </c>
      <c r="E14" s="30">
        <f t="shared" si="0"/>
        <v>352573</v>
      </c>
      <c r="F14" s="31">
        <f t="shared" si="0"/>
        <v>352573</v>
      </c>
      <c r="G14" s="31">
        <f t="shared" si="0"/>
        <v>11403765</v>
      </c>
      <c r="H14" s="31">
        <f t="shared" si="0"/>
        <v>-9917069</v>
      </c>
      <c r="I14" s="31">
        <f t="shared" si="0"/>
        <v>977888</v>
      </c>
      <c r="J14" s="31">
        <f t="shared" si="0"/>
        <v>2464584</v>
      </c>
      <c r="K14" s="31">
        <f t="shared" si="0"/>
        <v>1103321</v>
      </c>
      <c r="L14" s="31">
        <f t="shared" si="0"/>
        <v>1598451</v>
      </c>
      <c r="M14" s="31">
        <f t="shared" si="0"/>
        <v>985351</v>
      </c>
      <c r="N14" s="31">
        <f t="shared" si="0"/>
        <v>3687123</v>
      </c>
      <c r="O14" s="31">
        <f t="shared" si="0"/>
        <v>339743</v>
      </c>
      <c r="P14" s="31">
        <f t="shared" si="0"/>
        <v>1197231</v>
      </c>
      <c r="Q14" s="31">
        <f t="shared" si="0"/>
        <v>797451</v>
      </c>
      <c r="R14" s="31">
        <f t="shared" si="0"/>
        <v>2334425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8486132</v>
      </c>
      <c r="X14" s="31">
        <f t="shared" si="0"/>
        <v>163908</v>
      </c>
      <c r="Y14" s="31">
        <f t="shared" si="0"/>
        <v>8322224</v>
      </c>
      <c r="Z14" s="32">
        <f>+IF(X14&lt;&gt;0,+(Y14/X14)*100,0)</f>
        <v>5077.3751128681943</v>
      </c>
      <c r="AA14" s="33">
        <f>SUM(AA6:AA13)</f>
        <v>352573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-30901208</v>
      </c>
      <c r="D18" s="18"/>
      <c r="E18" s="19">
        <v>2086000</v>
      </c>
      <c r="F18" s="20">
        <v>2086000</v>
      </c>
      <c r="G18" s="24">
        <v>-39542605</v>
      </c>
      <c r="H18" s="24">
        <v>8641398</v>
      </c>
      <c r="I18" s="24"/>
      <c r="J18" s="20">
        <v>-30901207</v>
      </c>
      <c r="K18" s="24">
        <v>776128</v>
      </c>
      <c r="L18" s="24"/>
      <c r="M18" s="20"/>
      <c r="N18" s="24">
        <v>776128</v>
      </c>
      <c r="O18" s="24"/>
      <c r="P18" s="24"/>
      <c r="Q18" s="20"/>
      <c r="R18" s="24"/>
      <c r="S18" s="24"/>
      <c r="T18" s="20"/>
      <c r="U18" s="24"/>
      <c r="V18" s="24"/>
      <c r="W18" s="24">
        <v>-30125079</v>
      </c>
      <c r="X18" s="20">
        <v>1564497</v>
      </c>
      <c r="Y18" s="24">
        <v>-31689576</v>
      </c>
      <c r="Z18" s="25">
        <v>-2025.544056652074</v>
      </c>
      <c r="AA18" s="26">
        <v>2086000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-30901208</v>
      </c>
      <c r="D26" s="29">
        <f t="shared" ref="D26:Y26" si="1">SUM(D16:D25)</f>
        <v>0</v>
      </c>
      <c r="E26" s="35">
        <f t="shared" si="1"/>
        <v>2086000</v>
      </c>
      <c r="F26" s="36">
        <f t="shared" si="1"/>
        <v>2086000</v>
      </c>
      <c r="G26" s="36">
        <f t="shared" si="1"/>
        <v>-39542605</v>
      </c>
      <c r="H26" s="36">
        <f t="shared" si="1"/>
        <v>8641398</v>
      </c>
      <c r="I26" s="36">
        <f t="shared" si="1"/>
        <v>0</v>
      </c>
      <c r="J26" s="36">
        <f t="shared" si="1"/>
        <v>-30901207</v>
      </c>
      <c r="K26" s="36">
        <f t="shared" si="1"/>
        <v>776128</v>
      </c>
      <c r="L26" s="36">
        <f t="shared" si="1"/>
        <v>0</v>
      </c>
      <c r="M26" s="36">
        <f t="shared" si="1"/>
        <v>0</v>
      </c>
      <c r="N26" s="36">
        <f t="shared" si="1"/>
        <v>776128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-30125079</v>
      </c>
      <c r="X26" s="36">
        <f t="shared" si="1"/>
        <v>1564497</v>
      </c>
      <c r="Y26" s="36">
        <f t="shared" si="1"/>
        <v>-31689576</v>
      </c>
      <c r="Z26" s="37">
        <f>+IF(X26&lt;&gt;0,+(Y26/X26)*100,0)</f>
        <v>-2025.544056652074</v>
      </c>
      <c r="AA26" s="38">
        <f>SUM(AA16:AA25)</f>
        <v>2086000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-31622026</v>
      </c>
      <c r="D27" s="29">
        <f>+D14+D26</f>
        <v>0</v>
      </c>
      <c r="E27" s="30">
        <f t="shared" si="2"/>
        <v>2438573</v>
      </c>
      <c r="F27" s="31">
        <f t="shared" si="2"/>
        <v>2438573</v>
      </c>
      <c r="G27" s="31">
        <f t="shared" si="2"/>
        <v>-28138840</v>
      </c>
      <c r="H27" s="31">
        <f t="shared" si="2"/>
        <v>-1275671</v>
      </c>
      <c r="I27" s="31">
        <f t="shared" si="2"/>
        <v>977888</v>
      </c>
      <c r="J27" s="31">
        <f t="shared" si="2"/>
        <v>-28436623</v>
      </c>
      <c r="K27" s="31">
        <f t="shared" si="2"/>
        <v>1879449</v>
      </c>
      <c r="L27" s="31">
        <f t="shared" si="2"/>
        <v>1598451</v>
      </c>
      <c r="M27" s="31">
        <f t="shared" si="2"/>
        <v>985351</v>
      </c>
      <c r="N27" s="31">
        <f t="shared" si="2"/>
        <v>4463251</v>
      </c>
      <c r="O27" s="31">
        <f t="shared" si="2"/>
        <v>339743</v>
      </c>
      <c r="P27" s="31">
        <f t="shared" si="2"/>
        <v>1197231</v>
      </c>
      <c r="Q27" s="31">
        <f t="shared" si="2"/>
        <v>797451</v>
      </c>
      <c r="R27" s="31">
        <f t="shared" si="2"/>
        <v>2334425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-21638947</v>
      </c>
      <c r="X27" s="31">
        <f t="shared" si="2"/>
        <v>1728405</v>
      </c>
      <c r="Y27" s="31">
        <f t="shared" si="2"/>
        <v>-23367352</v>
      </c>
      <c r="Z27" s="32">
        <f>+IF(X27&lt;&gt;0,+(Y27/X27)*100,0)</f>
        <v>-1351.9604490845607</v>
      </c>
      <c r="AA27" s="33">
        <f>+AA14+AA26</f>
        <v>2438573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-8726</v>
      </c>
      <c r="D32" s="18"/>
      <c r="E32" s="19"/>
      <c r="F32" s="20"/>
      <c r="G32" s="20">
        <v>-8726</v>
      </c>
      <c r="H32" s="20"/>
      <c r="I32" s="20"/>
      <c r="J32" s="20">
        <v>-8726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-8726</v>
      </c>
      <c r="X32" s="20"/>
      <c r="Y32" s="20">
        <v>-8726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34787381</v>
      </c>
      <c r="D33" s="18"/>
      <c r="E33" s="19"/>
      <c r="F33" s="20"/>
      <c r="G33" s="20">
        <v>34769956</v>
      </c>
      <c r="H33" s="20">
        <v>476564</v>
      </c>
      <c r="I33" s="20">
        <v>821442</v>
      </c>
      <c r="J33" s="20">
        <v>36067962</v>
      </c>
      <c r="K33" s="20">
        <v>1283768</v>
      </c>
      <c r="L33" s="20">
        <v>388687</v>
      </c>
      <c r="M33" s="20">
        <v>5895</v>
      </c>
      <c r="N33" s="20">
        <v>1678350</v>
      </c>
      <c r="O33" s="20">
        <v>169622</v>
      </c>
      <c r="P33" s="20">
        <v>55966</v>
      </c>
      <c r="Q33" s="20">
        <v>279768</v>
      </c>
      <c r="R33" s="20">
        <v>505356</v>
      </c>
      <c r="S33" s="20"/>
      <c r="T33" s="20"/>
      <c r="U33" s="20"/>
      <c r="V33" s="20"/>
      <c r="W33" s="20">
        <v>38251668</v>
      </c>
      <c r="X33" s="20">
        <v>1967792</v>
      </c>
      <c r="Y33" s="20">
        <v>36283876</v>
      </c>
      <c r="Z33" s="21">
        <v>1843.8877686259523</v>
      </c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>
        <v>77592141</v>
      </c>
      <c r="D35" s="18"/>
      <c r="E35" s="19"/>
      <c r="F35" s="20"/>
      <c r="G35" s="20">
        <v>77592141</v>
      </c>
      <c r="H35" s="20"/>
      <c r="I35" s="20"/>
      <c r="J35" s="20">
        <v>77592141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77592141</v>
      </c>
      <c r="X35" s="20"/>
      <c r="Y35" s="20">
        <v>77592141</v>
      </c>
      <c r="Z35" s="21"/>
      <c r="AA35" s="22"/>
    </row>
    <row r="36" spans="1:27" x14ac:dyDescent="0.25">
      <c r="A36" s="23" t="s">
        <v>64</v>
      </c>
      <c r="B36" s="17" t="s">
        <v>33</v>
      </c>
      <c r="C36" s="18">
        <v>1589391</v>
      </c>
      <c r="D36" s="18"/>
      <c r="E36" s="19">
        <v>280275</v>
      </c>
      <c r="F36" s="20">
        <v>280275</v>
      </c>
      <c r="G36" s="20">
        <v>1606265</v>
      </c>
      <c r="H36" s="20">
        <v>14082</v>
      </c>
      <c r="I36" s="20">
        <v>14401</v>
      </c>
      <c r="J36" s="20">
        <v>1634748</v>
      </c>
      <c r="K36" s="20">
        <v>15339</v>
      </c>
      <c r="L36" s="20">
        <v>12038</v>
      </c>
      <c r="M36" s="20">
        <v>14105</v>
      </c>
      <c r="N36" s="20">
        <v>41482</v>
      </c>
      <c r="O36" s="20">
        <v>14037</v>
      </c>
      <c r="P36" s="20">
        <v>11045</v>
      </c>
      <c r="Q36" s="20">
        <v>14188</v>
      </c>
      <c r="R36" s="20">
        <v>39270</v>
      </c>
      <c r="S36" s="20"/>
      <c r="T36" s="20"/>
      <c r="U36" s="20"/>
      <c r="V36" s="20"/>
      <c r="W36" s="20">
        <v>1715500</v>
      </c>
      <c r="X36" s="20">
        <v>109674</v>
      </c>
      <c r="Y36" s="20">
        <v>1605826</v>
      </c>
      <c r="Z36" s="21">
        <v>1464.1811185878148</v>
      </c>
      <c r="AA36" s="22">
        <v>280275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113960187</v>
      </c>
      <c r="D38" s="29">
        <f t="shared" ref="D38:Y38" si="3">SUM(D30:D37)</f>
        <v>0</v>
      </c>
      <c r="E38" s="30">
        <f t="shared" si="3"/>
        <v>280275</v>
      </c>
      <c r="F38" s="31">
        <f t="shared" si="3"/>
        <v>280275</v>
      </c>
      <c r="G38" s="31">
        <f t="shared" si="3"/>
        <v>113959636</v>
      </c>
      <c r="H38" s="31">
        <f t="shared" si="3"/>
        <v>490646</v>
      </c>
      <c r="I38" s="31">
        <f t="shared" si="3"/>
        <v>835843</v>
      </c>
      <c r="J38" s="31">
        <f t="shared" si="3"/>
        <v>115286125</v>
      </c>
      <c r="K38" s="31">
        <f t="shared" si="3"/>
        <v>1299107</v>
      </c>
      <c r="L38" s="31">
        <f t="shared" si="3"/>
        <v>400725</v>
      </c>
      <c r="M38" s="31">
        <f t="shared" si="3"/>
        <v>20000</v>
      </c>
      <c r="N38" s="31">
        <f t="shared" si="3"/>
        <v>1719832</v>
      </c>
      <c r="O38" s="31">
        <f t="shared" si="3"/>
        <v>183659</v>
      </c>
      <c r="P38" s="31">
        <f t="shared" si="3"/>
        <v>67011</v>
      </c>
      <c r="Q38" s="31">
        <f t="shared" si="3"/>
        <v>293956</v>
      </c>
      <c r="R38" s="31">
        <f t="shared" si="3"/>
        <v>544626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117550583</v>
      </c>
      <c r="X38" s="31">
        <f t="shared" si="3"/>
        <v>2077466</v>
      </c>
      <c r="Y38" s="31">
        <f t="shared" si="3"/>
        <v>115473117</v>
      </c>
      <c r="Z38" s="32">
        <f>+IF(X38&lt;&gt;0,+(Y38/X38)*100,0)</f>
        <v>5558.3637469879168</v>
      </c>
      <c r="AA38" s="33">
        <f>SUM(AA30:AA37)</f>
        <v>280275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-2483835</v>
      </c>
      <c r="D41" s="18"/>
      <c r="E41" s="19"/>
      <c r="F41" s="20"/>
      <c r="G41" s="20">
        <v>-15397524</v>
      </c>
      <c r="H41" s="20">
        <v>12913689</v>
      </c>
      <c r="I41" s="20"/>
      <c r="J41" s="20">
        <v>-2483835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-2483835</v>
      </c>
      <c r="X41" s="20"/>
      <c r="Y41" s="20">
        <v>-2483835</v>
      </c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-2483835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-15397524</v>
      </c>
      <c r="H44" s="36">
        <f t="shared" si="4"/>
        <v>12913689</v>
      </c>
      <c r="I44" s="36">
        <f t="shared" si="4"/>
        <v>0</v>
      </c>
      <c r="J44" s="36">
        <f t="shared" si="4"/>
        <v>-2483835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-2483835</v>
      </c>
      <c r="X44" s="36">
        <f t="shared" si="4"/>
        <v>0</v>
      </c>
      <c r="Y44" s="36">
        <f t="shared" si="4"/>
        <v>-2483835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111476352</v>
      </c>
      <c r="D45" s="29">
        <f>+D38+D44</f>
        <v>0</v>
      </c>
      <c r="E45" s="30">
        <f t="shared" si="5"/>
        <v>280275</v>
      </c>
      <c r="F45" s="31">
        <f t="shared" si="5"/>
        <v>280275</v>
      </c>
      <c r="G45" s="31">
        <f t="shared" si="5"/>
        <v>98562112</v>
      </c>
      <c r="H45" s="31">
        <f t="shared" si="5"/>
        <v>13404335</v>
      </c>
      <c r="I45" s="31">
        <f t="shared" si="5"/>
        <v>835843</v>
      </c>
      <c r="J45" s="31">
        <f t="shared" si="5"/>
        <v>112802290</v>
      </c>
      <c r="K45" s="31">
        <f t="shared" si="5"/>
        <v>1299107</v>
      </c>
      <c r="L45" s="31">
        <f t="shared" si="5"/>
        <v>400725</v>
      </c>
      <c r="M45" s="31">
        <f t="shared" si="5"/>
        <v>20000</v>
      </c>
      <c r="N45" s="31">
        <f t="shared" si="5"/>
        <v>1719832</v>
      </c>
      <c r="O45" s="31">
        <f t="shared" si="5"/>
        <v>183659</v>
      </c>
      <c r="P45" s="31">
        <f t="shared" si="5"/>
        <v>67011</v>
      </c>
      <c r="Q45" s="31">
        <f t="shared" si="5"/>
        <v>293956</v>
      </c>
      <c r="R45" s="31">
        <f t="shared" si="5"/>
        <v>544626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115066748</v>
      </c>
      <c r="X45" s="31">
        <f t="shared" si="5"/>
        <v>2077466</v>
      </c>
      <c r="Y45" s="31">
        <f t="shared" si="5"/>
        <v>112989282</v>
      </c>
      <c r="Z45" s="32">
        <f>+IF(X45&lt;&gt;0,+(Y45/X45)*100,0)</f>
        <v>5438.8029455115029</v>
      </c>
      <c r="AA45" s="33">
        <f>+AA38+AA44</f>
        <v>280275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-143098378</v>
      </c>
      <c r="D46" s="42">
        <f t="shared" si="6"/>
        <v>0</v>
      </c>
      <c r="E46" s="43">
        <f t="shared" si="6"/>
        <v>2158298</v>
      </c>
      <c r="F46" s="44">
        <f t="shared" si="6"/>
        <v>2158298</v>
      </c>
      <c r="G46" s="44">
        <f t="shared" si="6"/>
        <v>-126700952</v>
      </c>
      <c r="H46" s="44">
        <f t="shared" si="6"/>
        <v>-14680006</v>
      </c>
      <c r="I46" s="44">
        <f t="shared" si="6"/>
        <v>142045</v>
      </c>
      <c r="J46" s="44">
        <f t="shared" si="6"/>
        <v>-141238913</v>
      </c>
      <c r="K46" s="44">
        <f t="shared" si="6"/>
        <v>580342</v>
      </c>
      <c r="L46" s="44">
        <f t="shared" si="6"/>
        <v>1197726</v>
      </c>
      <c r="M46" s="44">
        <f t="shared" si="6"/>
        <v>965351</v>
      </c>
      <c r="N46" s="44">
        <f t="shared" si="6"/>
        <v>2743419</v>
      </c>
      <c r="O46" s="44">
        <f t="shared" si="6"/>
        <v>156084</v>
      </c>
      <c r="P46" s="44">
        <f t="shared" si="6"/>
        <v>1130220</v>
      </c>
      <c r="Q46" s="44">
        <f t="shared" si="6"/>
        <v>503495</v>
      </c>
      <c r="R46" s="44">
        <f t="shared" si="6"/>
        <v>1789799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-136705695</v>
      </c>
      <c r="X46" s="44">
        <f t="shared" si="6"/>
        <v>-349061</v>
      </c>
      <c r="Y46" s="44">
        <f t="shared" si="6"/>
        <v>-136356634</v>
      </c>
      <c r="Z46" s="45">
        <f>+IF(X46&lt;&gt;0,+(Y46/X46)*100,0)</f>
        <v>39063.840990543198</v>
      </c>
      <c r="AA46" s="46">
        <f>+AA27-AA45</f>
        <v>2158298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-23026952</v>
      </c>
      <c r="D48" s="18"/>
      <c r="E48" s="19">
        <v>2158298</v>
      </c>
      <c r="F48" s="20">
        <v>2158298</v>
      </c>
      <c r="G48" s="20"/>
      <c r="H48" s="20"/>
      <c r="I48" s="20"/>
      <c r="J48" s="20"/>
      <c r="K48" s="20"/>
      <c r="L48" s="20">
        <v>-12090200</v>
      </c>
      <c r="M48" s="20">
        <v>974350</v>
      </c>
      <c r="N48" s="20">
        <v>-11115850</v>
      </c>
      <c r="O48" s="20">
        <v>160998</v>
      </c>
      <c r="P48" s="20">
        <v>1136977</v>
      </c>
      <c r="Q48" s="20">
        <v>703655</v>
      </c>
      <c r="R48" s="20">
        <v>2001630</v>
      </c>
      <c r="S48" s="20"/>
      <c r="T48" s="20"/>
      <c r="U48" s="20"/>
      <c r="V48" s="20"/>
      <c r="W48" s="20">
        <v>-9114220</v>
      </c>
      <c r="X48" s="20">
        <v>-349061</v>
      </c>
      <c r="Y48" s="20">
        <v>-8765159</v>
      </c>
      <c r="Z48" s="47">
        <v>2511.0679795222036</v>
      </c>
      <c r="AA48" s="22">
        <v>2158298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-23026952</v>
      </c>
      <c r="D51" s="50">
        <f t="shared" ref="D51:Y51" si="7">SUM(D48:D50)</f>
        <v>0</v>
      </c>
      <c r="E51" s="51">
        <f t="shared" si="7"/>
        <v>2158298</v>
      </c>
      <c r="F51" s="52">
        <f t="shared" si="7"/>
        <v>2158298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-12090200</v>
      </c>
      <c r="M51" s="52">
        <f t="shared" si="7"/>
        <v>974350</v>
      </c>
      <c r="N51" s="52">
        <f t="shared" si="7"/>
        <v>-11115850</v>
      </c>
      <c r="O51" s="52">
        <f t="shared" si="7"/>
        <v>160998</v>
      </c>
      <c r="P51" s="52">
        <f t="shared" si="7"/>
        <v>1136977</v>
      </c>
      <c r="Q51" s="52">
        <f t="shared" si="7"/>
        <v>703655</v>
      </c>
      <c r="R51" s="52">
        <f t="shared" si="7"/>
        <v>2001630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-9114220</v>
      </c>
      <c r="X51" s="52">
        <f t="shared" si="7"/>
        <v>-349061</v>
      </c>
      <c r="Y51" s="52">
        <f t="shared" si="7"/>
        <v>-8765159</v>
      </c>
      <c r="Z51" s="53">
        <f>+IF(X51&lt;&gt;0,+(Y51/X51)*100,0)</f>
        <v>2511.0679795222036</v>
      </c>
      <c r="AA51" s="54">
        <f>SUM(AA48:AA50)</f>
        <v>2158298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237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302632489</v>
      </c>
      <c r="D6" s="18"/>
      <c r="E6" s="19">
        <v>66965732</v>
      </c>
      <c r="F6" s="20">
        <v>65481488</v>
      </c>
      <c r="G6" s="20">
        <v>306409319</v>
      </c>
      <c r="H6" s="20">
        <v>5035385</v>
      </c>
      <c r="I6" s="20">
        <v>6360368</v>
      </c>
      <c r="J6" s="20">
        <v>317805072</v>
      </c>
      <c r="K6" s="20">
        <v>6067300</v>
      </c>
      <c r="L6" s="20">
        <v>3903974</v>
      </c>
      <c r="M6" s="20">
        <v>4066160</v>
      </c>
      <c r="N6" s="20">
        <v>14037434</v>
      </c>
      <c r="O6" s="20">
        <v>4800370</v>
      </c>
      <c r="P6" s="20">
        <v>6869668</v>
      </c>
      <c r="Q6" s="20">
        <v>5955515</v>
      </c>
      <c r="R6" s="20">
        <v>17625553</v>
      </c>
      <c r="S6" s="20"/>
      <c r="T6" s="20"/>
      <c r="U6" s="20"/>
      <c r="V6" s="20"/>
      <c r="W6" s="20">
        <v>349468059</v>
      </c>
      <c r="X6" s="20">
        <v>50703232</v>
      </c>
      <c r="Y6" s="20">
        <v>298764827</v>
      </c>
      <c r="Z6" s="21">
        <v>589.24217493669835</v>
      </c>
      <c r="AA6" s="22">
        <v>65481488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88048368</v>
      </c>
      <c r="D8" s="18"/>
      <c r="E8" s="19">
        <v>23806626</v>
      </c>
      <c r="F8" s="20">
        <v>119228948</v>
      </c>
      <c r="G8" s="20">
        <v>153006870</v>
      </c>
      <c r="H8" s="20">
        <v>-48189293</v>
      </c>
      <c r="I8" s="20">
        <v>9162486</v>
      </c>
      <c r="J8" s="20">
        <v>113980063</v>
      </c>
      <c r="K8" s="20">
        <v>9688200</v>
      </c>
      <c r="L8" s="20">
        <v>23927119</v>
      </c>
      <c r="M8" s="20">
        <v>6580324</v>
      </c>
      <c r="N8" s="20">
        <v>40195643</v>
      </c>
      <c r="O8" s="20">
        <v>-87988317</v>
      </c>
      <c r="P8" s="20">
        <v>-7967988</v>
      </c>
      <c r="Q8" s="20">
        <v>8357860</v>
      </c>
      <c r="R8" s="20">
        <v>-87598445</v>
      </c>
      <c r="S8" s="20"/>
      <c r="T8" s="20"/>
      <c r="U8" s="20"/>
      <c r="V8" s="20"/>
      <c r="W8" s="20">
        <v>66577261</v>
      </c>
      <c r="X8" s="20">
        <v>113277296</v>
      </c>
      <c r="Y8" s="20">
        <v>-46700035</v>
      </c>
      <c r="Z8" s="21">
        <v>-41.226297456817825</v>
      </c>
      <c r="AA8" s="22">
        <v>119228948</v>
      </c>
    </row>
    <row r="9" spans="1:27" x14ac:dyDescent="0.25">
      <c r="A9" s="23" t="s">
        <v>38</v>
      </c>
      <c r="B9" s="17" t="s">
        <v>33</v>
      </c>
      <c r="C9" s="18">
        <v>490413</v>
      </c>
      <c r="D9" s="18"/>
      <c r="E9" s="19"/>
      <c r="F9" s="20"/>
      <c r="G9" s="20">
        <v>490413</v>
      </c>
      <c r="H9" s="20"/>
      <c r="I9" s="20"/>
      <c r="J9" s="20">
        <v>490413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490413</v>
      </c>
      <c r="X9" s="20"/>
      <c r="Y9" s="20">
        <v>490413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-9621006</v>
      </c>
      <c r="D11" s="18"/>
      <c r="E11" s="19">
        <v>-5081508</v>
      </c>
      <c r="F11" s="20">
        <v>-3951188</v>
      </c>
      <c r="G11" s="20">
        <v>-9756321</v>
      </c>
      <c r="H11" s="20">
        <v>-175492</v>
      </c>
      <c r="I11" s="20">
        <v>-123696</v>
      </c>
      <c r="J11" s="20">
        <v>-10055509</v>
      </c>
      <c r="K11" s="20">
        <v>-175642</v>
      </c>
      <c r="L11" s="20">
        <v>-1009432</v>
      </c>
      <c r="M11" s="20">
        <v>-99205</v>
      </c>
      <c r="N11" s="20">
        <v>-1284279</v>
      </c>
      <c r="O11" s="20">
        <v>-159128</v>
      </c>
      <c r="P11" s="20">
        <v>-135752</v>
      </c>
      <c r="Q11" s="20">
        <v>-83170</v>
      </c>
      <c r="R11" s="20">
        <v>-378050</v>
      </c>
      <c r="S11" s="20"/>
      <c r="T11" s="20"/>
      <c r="U11" s="20"/>
      <c r="V11" s="20"/>
      <c r="W11" s="20">
        <v>-11717838</v>
      </c>
      <c r="X11" s="20">
        <v>-3528551</v>
      </c>
      <c r="Y11" s="20">
        <v>-8189287</v>
      </c>
      <c r="Z11" s="21">
        <v>232.08640033826919</v>
      </c>
      <c r="AA11" s="22">
        <v>-3951188</v>
      </c>
    </row>
    <row r="12" spans="1:27" x14ac:dyDescent="0.25">
      <c r="A12" s="23" t="s">
        <v>41</v>
      </c>
      <c r="B12" s="17" t="s">
        <v>33</v>
      </c>
      <c r="C12" s="18">
        <v>8533535</v>
      </c>
      <c r="D12" s="18"/>
      <c r="E12" s="19"/>
      <c r="F12" s="20"/>
      <c r="G12" s="24">
        <v>8908495</v>
      </c>
      <c r="H12" s="24">
        <v>237690</v>
      </c>
      <c r="I12" s="24">
        <v>197341</v>
      </c>
      <c r="J12" s="20">
        <v>9343526</v>
      </c>
      <c r="K12" s="24">
        <v>247611</v>
      </c>
      <c r="L12" s="24">
        <v>246886</v>
      </c>
      <c r="M12" s="20">
        <v>242679</v>
      </c>
      <c r="N12" s="24">
        <v>737176</v>
      </c>
      <c r="O12" s="24">
        <v>426779</v>
      </c>
      <c r="P12" s="24"/>
      <c r="Q12" s="20">
        <v>337764</v>
      </c>
      <c r="R12" s="24">
        <v>764543</v>
      </c>
      <c r="S12" s="24"/>
      <c r="T12" s="20"/>
      <c r="U12" s="24"/>
      <c r="V12" s="24"/>
      <c r="W12" s="24">
        <v>10845245</v>
      </c>
      <c r="X12" s="20"/>
      <c r="Y12" s="24">
        <v>10845245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-205846</v>
      </c>
      <c r="D13" s="18"/>
      <c r="E13" s="19"/>
      <c r="F13" s="20"/>
      <c r="G13" s="20">
        <v>-205846</v>
      </c>
      <c r="H13" s="20"/>
      <c r="I13" s="20"/>
      <c r="J13" s="20">
        <v>-205846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-205846</v>
      </c>
      <c r="X13" s="20"/>
      <c r="Y13" s="20">
        <v>-205846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389877953</v>
      </c>
      <c r="D14" s="29">
        <f>SUM(D6:D13)</f>
        <v>0</v>
      </c>
      <c r="E14" s="30">
        <f t="shared" si="0"/>
        <v>85690850</v>
      </c>
      <c r="F14" s="31">
        <f t="shared" si="0"/>
        <v>180759248</v>
      </c>
      <c r="G14" s="31">
        <f t="shared" si="0"/>
        <v>458852930</v>
      </c>
      <c r="H14" s="31">
        <f t="shared" si="0"/>
        <v>-43091710</v>
      </c>
      <c r="I14" s="31">
        <f t="shared" si="0"/>
        <v>15596499</v>
      </c>
      <c r="J14" s="31">
        <f t="shared" si="0"/>
        <v>431357719</v>
      </c>
      <c r="K14" s="31">
        <f t="shared" si="0"/>
        <v>15827469</v>
      </c>
      <c r="L14" s="31">
        <f t="shared" si="0"/>
        <v>27068547</v>
      </c>
      <c r="M14" s="31">
        <f t="shared" si="0"/>
        <v>10789958</v>
      </c>
      <c r="N14" s="31">
        <f t="shared" si="0"/>
        <v>53685974</v>
      </c>
      <c r="O14" s="31">
        <f t="shared" si="0"/>
        <v>-82920296</v>
      </c>
      <c r="P14" s="31">
        <f t="shared" si="0"/>
        <v>-1234072</v>
      </c>
      <c r="Q14" s="31">
        <f t="shared" si="0"/>
        <v>14567969</v>
      </c>
      <c r="R14" s="31">
        <f t="shared" si="0"/>
        <v>-69586399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415457294</v>
      </c>
      <c r="X14" s="31">
        <f t="shared" si="0"/>
        <v>160451977</v>
      </c>
      <c r="Y14" s="31">
        <f t="shared" si="0"/>
        <v>255005317</v>
      </c>
      <c r="Z14" s="32">
        <f>+IF(X14&lt;&gt;0,+(Y14/X14)*100,0)</f>
        <v>158.92937049943609</v>
      </c>
      <c r="AA14" s="33">
        <f>SUM(AA6:AA13)</f>
        <v>180759248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163491048</v>
      </c>
      <c r="D18" s="18"/>
      <c r="E18" s="19">
        <v>17664095</v>
      </c>
      <c r="F18" s="20">
        <v>-182323</v>
      </c>
      <c r="G18" s="24">
        <v>163475689</v>
      </c>
      <c r="H18" s="24">
        <v>-15359</v>
      </c>
      <c r="I18" s="24">
        <v>-14863</v>
      </c>
      <c r="J18" s="20">
        <v>163445467</v>
      </c>
      <c r="K18" s="24">
        <v>-15359</v>
      </c>
      <c r="L18" s="24">
        <v>-14863</v>
      </c>
      <c r="M18" s="20">
        <v>-15359</v>
      </c>
      <c r="N18" s="24">
        <v>-45581</v>
      </c>
      <c r="O18" s="24">
        <v>-15359</v>
      </c>
      <c r="P18" s="24">
        <v>-13872</v>
      </c>
      <c r="Q18" s="20">
        <v>-15359</v>
      </c>
      <c r="R18" s="24">
        <v>-44590</v>
      </c>
      <c r="S18" s="24"/>
      <c r="T18" s="20"/>
      <c r="U18" s="24"/>
      <c r="V18" s="24"/>
      <c r="W18" s="24">
        <v>163355296</v>
      </c>
      <c r="X18" s="20">
        <v>4365331</v>
      </c>
      <c r="Y18" s="24">
        <v>158989965</v>
      </c>
      <c r="Z18" s="25">
        <v>3642.1056043631056</v>
      </c>
      <c r="AA18" s="26">
        <v>-182323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163491048</v>
      </c>
      <c r="D26" s="29">
        <f t="shared" ref="D26:Y26" si="1">SUM(D16:D25)</f>
        <v>0</v>
      </c>
      <c r="E26" s="35">
        <f t="shared" si="1"/>
        <v>17664095</v>
      </c>
      <c r="F26" s="36">
        <f t="shared" si="1"/>
        <v>-182323</v>
      </c>
      <c r="G26" s="36">
        <f t="shared" si="1"/>
        <v>163475689</v>
      </c>
      <c r="H26" s="36">
        <f t="shared" si="1"/>
        <v>-15359</v>
      </c>
      <c r="I26" s="36">
        <f t="shared" si="1"/>
        <v>-14863</v>
      </c>
      <c r="J26" s="36">
        <f t="shared" si="1"/>
        <v>163445467</v>
      </c>
      <c r="K26" s="36">
        <f t="shared" si="1"/>
        <v>-15359</v>
      </c>
      <c r="L26" s="36">
        <f t="shared" si="1"/>
        <v>-14863</v>
      </c>
      <c r="M26" s="36">
        <f t="shared" si="1"/>
        <v>-15359</v>
      </c>
      <c r="N26" s="36">
        <f t="shared" si="1"/>
        <v>-45581</v>
      </c>
      <c r="O26" s="36">
        <f t="shared" si="1"/>
        <v>-15359</v>
      </c>
      <c r="P26" s="36">
        <f t="shared" si="1"/>
        <v>-13872</v>
      </c>
      <c r="Q26" s="36">
        <f t="shared" si="1"/>
        <v>-15359</v>
      </c>
      <c r="R26" s="36">
        <f t="shared" si="1"/>
        <v>-44590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163355296</v>
      </c>
      <c r="X26" s="36">
        <f t="shared" si="1"/>
        <v>4365331</v>
      </c>
      <c r="Y26" s="36">
        <f t="shared" si="1"/>
        <v>158989965</v>
      </c>
      <c r="Z26" s="37">
        <f>+IF(X26&lt;&gt;0,+(Y26/X26)*100,0)</f>
        <v>3642.1056043631056</v>
      </c>
      <c r="AA26" s="38">
        <f>SUM(AA16:AA25)</f>
        <v>-182323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553369001</v>
      </c>
      <c r="D27" s="29">
        <f>+D14+D26</f>
        <v>0</v>
      </c>
      <c r="E27" s="30">
        <f t="shared" si="2"/>
        <v>103354945</v>
      </c>
      <c r="F27" s="31">
        <f t="shared" si="2"/>
        <v>180576925</v>
      </c>
      <c r="G27" s="31">
        <f t="shared" si="2"/>
        <v>622328619</v>
      </c>
      <c r="H27" s="31">
        <f t="shared" si="2"/>
        <v>-43107069</v>
      </c>
      <c r="I27" s="31">
        <f t="shared" si="2"/>
        <v>15581636</v>
      </c>
      <c r="J27" s="31">
        <f t="shared" si="2"/>
        <v>594803186</v>
      </c>
      <c r="K27" s="31">
        <f t="shared" si="2"/>
        <v>15812110</v>
      </c>
      <c r="L27" s="31">
        <f t="shared" si="2"/>
        <v>27053684</v>
      </c>
      <c r="M27" s="31">
        <f t="shared" si="2"/>
        <v>10774599</v>
      </c>
      <c r="N27" s="31">
        <f t="shared" si="2"/>
        <v>53640393</v>
      </c>
      <c r="O27" s="31">
        <f t="shared" si="2"/>
        <v>-82935655</v>
      </c>
      <c r="P27" s="31">
        <f t="shared" si="2"/>
        <v>-1247944</v>
      </c>
      <c r="Q27" s="31">
        <f t="shared" si="2"/>
        <v>14552610</v>
      </c>
      <c r="R27" s="31">
        <f t="shared" si="2"/>
        <v>-69630989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578812590</v>
      </c>
      <c r="X27" s="31">
        <f t="shared" si="2"/>
        <v>164817308</v>
      </c>
      <c r="Y27" s="31">
        <f t="shared" si="2"/>
        <v>413995282</v>
      </c>
      <c r="Z27" s="32">
        <f>+IF(X27&lt;&gt;0,+(Y27/X27)*100,0)</f>
        <v>251.1843489155884</v>
      </c>
      <c r="AA27" s="33">
        <f>+AA14+AA26</f>
        <v>180576925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-264491</v>
      </c>
      <c r="D32" s="18"/>
      <c r="E32" s="19"/>
      <c r="F32" s="20"/>
      <c r="G32" s="20">
        <v>-265040</v>
      </c>
      <c r="H32" s="20">
        <v>-546</v>
      </c>
      <c r="I32" s="20">
        <v>-220</v>
      </c>
      <c r="J32" s="20">
        <v>-265806</v>
      </c>
      <c r="K32" s="20">
        <v>-781</v>
      </c>
      <c r="L32" s="20">
        <v>-8121</v>
      </c>
      <c r="M32" s="20">
        <v>-1671</v>
      </c>
      <c r="N32" s="20">
        <v>-10573</v>
      </c>
      <c r="O32" s="20">
        <v>-6499</v>
      </c>
      <c r="P32" s="20">
        <v>-597</v>
      </c>
      <c r="Q32" s="20">
        <v>-1681</v>
      </c>
      <c r="R32" s="20">
        <v>-8777</v>
      </c>
      <c r="S32" s="20"/>
      <c r="T32" s="20"/>
      <c r="U32" s="20"/>
      <c r="V32" s="20"/>
      <c r="W32" s="20">
        <v>-285156</v>
      </c>
      <c r="X32" s="20"/>
      <c r="Y32" s="20">
        <v>-285156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6216302</v>
      </c>
      <c r="D33" s="18"/>
      <c r="E33" s="19">
        <v>-14707015</v>
      </c>
      <c r="F33" s="20">
        <v>-13576721</v>
      </c>
      <c r="G33" s="20">
        <v>5523994</v>
      </c>
      <c r="H33" s="20">
        <v>669055</v>
      </c>
      <c r="I33" s="20">
        <v>-263367</v>
      </c>
      <c r="J33" s="20">
        <v>5929682</v>
      </c>
      <c r="K33" s="20">
        <v>2523991</v>
      </c>
      <c r="L33" s="20">
        <v>929366</v>
      </c>
      <c r="M33" s="20">
        <v>-867735</v>
      </c>
      <c r="N33" s="20">
        <v>2585622</v>
      </c>
      <c r="O33" s="20">
        <v>-1887766</v>
      </c>
      <c r="P33" s="20">
        <v>1142397</v>
      </c>
      <c r="Q33" s="20">
        <v>-37535</v>
      </c>
      <c r="R33" s="20">
        <v>-782904</v>
      </c>
      <c r="S33" s="20"/>
      <c r="T33" s="20"/>
      <c r="U33" s="20"/>
      <c r="V33" s="20"/>
      <c r="W33" s="20">
        <v>7732400</v>
      </c>
      <c r="X33" s="20">
        <v>-15168828</v>
      </c>
      <c r="Y33" s="20">
        <v>22901228</v>
      </c>
      <c r="Z33" s="21">
        <v>-150.97559284079165</v>
      </c>
      <c r="AA33" s="22">
        <v>-13576721</v>
      </c>
    </row>
    <row r="34" spans="1:27" x14ac:dyDescent="0.25">
      <c r="A34" s="23" t="s">
        <v>62</v>
      </c>
      <c r="B34" s="17" t="s">
        <v>33</v>
      </c>
      <c r="C34" s="18">
        <v>-17200785</v>
      </c>
      <c r="D34" s="18"/>
      <c r="E34" s="19"/>
      <c r="F34" s="20">
        <v>-53925992</v>
      </c>
      <c r="G34" s="20">
        <v>-17200785</v>
      </c>
      <c r="H34" s="20"/>
      <c r="I34" s="20"/>
      <c r="J34" s="20">
        <v>-17200785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-17200785</v>
      </c>
      <c r="X34" s="20">
        <v>-53925992</v>
      </c>
      <c r="Y34" s="20">
        <v>36725207</v>
      </c>
      <c r="Z34" s="21">
        <v>-68.102978986459817</v>
      </c>
      <c r="AA34" s="22">
        <v>-53925992</v>
      </c>
    </row>
    <row r="35" spans="1:27" x14ac:dyDescent="0.25">
      <c r="A35" s="23" t="s">
        <v>63</v>
      </c>
      <c r="B35" s="17" t="s">
        <v>33</v>
      </c>
      <c r="C35" s="18">
        <v>44104646</v>
      </c>
      <c r="D35" s="18"/>
      <c r="E35" s="19"/>
      <c r="F35" s="20"/>
      <c r="G35" s="20">
        <v>44104646</v>
      </c>
      <c r="H35" s="20"/>
      <c r="I35" s="20"/>
      <c r="J35" s="20">
        <v>44104646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44104646</v>
      </c>
      <c r="X35" s="20"/>
      <c r="Y35" s="20">
        <v>44104646</v>
      </c>
      <c r="Z35" s="21"/>
      <c r="AA35" s="22"/>
    </row>
    <row r="36" spans="1:27" x14ac:dyDescent="0.25">
      <c r="A36" s="23" t="s">
        <v>64</v>
      </c>
      <c r="B36" s="17" t="s">
        <v>33</v>
      </c>
      <c r="C36" s="18">
        <v>59979036</v>
      </c>
      <c r="D36" s="18"/>
      <c r="E36" s="19">
        <v>45091762</v>
      </c>
      <c r="F36" s="20">
        <v>45091762</v>
      </c>
      <c r="G36" s="20">
        <v>60977873</v>
      </c>
      <c r="H36" s="20">
        <v>1067263</v>
      </c>
      <c r="I36" s="20">
        <v>1225078</v>
      </c>
      <c r="J36" s="20">
        <v>63270214</v>
      </c>
      <c r="K36" s="20">
        <v>1211128</v>
      </c>
      <c r="L36" s="20">
        <v>1063135</v>
      </c>
      <c r="M36" s="20">
        <v>1030968</v>
      </c>
      <c r="N36" s="20">
        <v>3305231</v>
      </c>
      <c r="O36" s="20">
        <v>1171242</v>
      </c>
      <c r="P36" s="20">
        <v>1011533</v>
      </c>
      <c r="Q36" s="20">
        <v>1303022</v>
      </c>
      <c r="R36" s="20">
        <v>3485797</v>
      </c>
      <c r="S36" s="20"/>
      <c r="T36" s="20"/>
      <c r="U36" s="20"/>
      <c r="V36" s="20"/>
      <c r="W36" s="20">
        <v>70061242</v>
      </c>
      <c r="X36" s="20">
        <v>33818823</v>
      </c>
      <c r="Y36" s="20">
        <v>36242419</v>
      </c>
      <c r="Z36" s="21">
        <v>107.16641143897883</v>
      </c>
      <c r="AA36" s="22">
        <v>45091762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92834708</v>
      </c>
      <c r="D38" s="29">
        <f t="shared" ref="D38:Y38" si="3">SUM(D30:D37)</f>
        <v>0</v>
      </c>
      <c r="E38" s="30">
        <f t="shared" si="3"/>
        <v>30384747</v>
      </c>
      <c r="F38" s="31">
        <f t="shared" si="3"/>
        <v>-22410951</v>
      </c>
      <c r="G38" s="31">
        <f t="shared" si="3"/>
        <v>93140688</v>
      </c>
      <c r="H38" s="31">
        <f t="shared" si="3"/>
        <v>1735772</v>
      </c>
      <c r="I38" s="31">
        <f t="shared" si="3"/>
        <v>961491</v>
      </c>
      <c r="J38" s="31">
        <f t="shared" si="3"/>
        <v>95837951</v>
      </c>
      <c r="K38" s="31">
        <f t="shared" si="3"/>
        <v>3734338</v>
      </c>
      <c r="L38" s="31">
        <f t="shared" si="3"/>
        <v>1984380</v>
      </c>
      <c r="M38" s="31">
        <f t="shared" si="3"/>
        <v>161562</v>
      </c>
      <c r="N38" s="31">
        <f t="shared" si="3"/>
        <v>5880280</v>
      </c>
      <c r="O38" s="31">
        <f t="shared" si="3"/>
        <v>-723023</v>
      </c>
      <c r="P38" s="31">
        <f t="shared" si="3"/>
        <v>2153333</v>
      </c>
      <c r="Q38" s="31">
        <f t="shared" si="3"/>
        <v>1263806</v>
      </c>
      <c r="R38" s="31">
        <f t="shared" si="3"/>
        <v>2694116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104412347</v>
      </c>
      <c r="X38" s="31">
        <f t="shared" si="3"/>
        <v>-35275997</v>
      </c>
      <c r="Y38" s="31">
        <f t="shared" si="3"/>
        <v>139688344</v>
      </c>
      <c r="Z38" s="32">
        <f>+IF(X38&lt;&gt;0,+(Y38/X38)*100,0)</f>
        <v>-395.98694829234734</v>
      </c>
      <c r="AA38" s="33">
        <f>SUM(AA30:AA37)</f>
        <v>-22410951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282815626</v>
      </c>
      <c r="D41" s="18"/>
      <c r="E41" s="19"/>
      <c r="F41" s="20">
        <v>401175385</v>
      </c>
      <c r="G41" s="20">
        <v>282815626</v>
      </c>
      <c r="H41" s="20"/>
      <c r="I41" s="20"/>
      <c r="J41" s="20">
        <v>282815626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282815626</v>
      </c>
      <c r="X41" s="20">
        <v>401175385</v>
      </c>
      <c r="Y41" s="20">
        <v>-118359759</v>
      </c>
      <c r="Z41" s="21">
        <v>-29.503245569266419</v>
      </c>
      <c r="AA41" s="22">
        <v>401175385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282815626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401175385</v>
      </c>
      <c r="G44" s="36">
        <f t="shared" si="4"/>
        <v>282815626</v>
      </c>
      <c r="H44" s="36">
        <f t="shared" si="4"/>
        <v>0</v>
      </c>
      <c r="I44" s="36">
        <f t="shared" si="4"/>
        <v>0</v>
      </c>
      <c r="J44" s="36">
        <f t="shared" si="4"/>
        <v>282815626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282815626</v>
      </c>
      <c r="X44" s="36">
        <f t="shared" si="4"/>
        <v>401175385</v>
      </c>
      <c r="Y44" s="36">
        <f t="shared" si="4"/>
        <v>-118359759</v>
      </c>
      <c r="Z44" s="37">
        <f>+IF(X44&lt;&gt;0,+(Y44/X44)*100,0)</f>
        <v>-29.503245569266419</v>
      </c>
      <c r="AA44" s="38">
        <f>SUM(AA40:AA43)</f>
        <v>401175385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375650334</v>
      </c>
      <c r="D45" s="29">
        <f>+D38+D44</f>
        <v>0</v>
      </c>
      <c r="E45" s="30">
        <f t="shared" si="5"/>
        <v>30384747</v>
      </c>
      <c r="F45" s="31">
        <f t="shared" si="5"/>
        <v>378764434</v>
      </c>
      <c r="G45" s="31">
        <f t="shared" si="5"/>
        <v>375956314</v>
      </c>
      <c r="H45" s="31">
        <f t="shared" si="5"/>
        <v>1735772</v>
      </c>
      <c r="I45" s="31">
        <f t="shared" si="5"/>
        <v>961491</v>
      </c>
      <c r="J45" s="31">
        <f t="shared" si="5"/>
        <v>378653577</v>
      </c>
      <c r="K45" s="31">
        <f t="shared" si="5"/>
        <v>3734338</v>
      </c>
      <c r="L45" s="31">
        <f t="shared" si="5"/>
        <v>1984380</v>
      </c>
      <c r="M45" s="31">
        <f t="shared" si="5"/>
        <v>161562</v>
      </c>
      <c r="N45" s="31">
        <f t="shared" si="5"/>
        <v>5880280</v>
      </c>
      <c r="O45" s="31">
        <f t="shared" si="5"/>
        <v>-723023</v>
      </c>
      <c r="P45" s="31">
        <f t="shared" si="5"/>
        <v>2153333</v>
      </c>
      <c r="Q45" s="31">
        <f t="shared" si="5"/>
        <v>1263806</v>
      </c>
      <c r="R45" s="31">
        <f t="shared" si="5"/>
        <v>2694116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387227973</v>
      </c>
      <c r="X45" s="31">
        <f t="shared" si="5"/>
        <v>365899388</v>
      </c>
      <c r="Y45" s="31">
        <f t="shared" si="5"/>
        <v>21328585</v>
      </c>
      <c r="Z45" s="32">
        <f>+IF(X45&lt;&gt;0,+(Y45/X45)*100,0)</f>
        <v>5.8290846335058637</v>
      </c>
      <c r="AA45" s="33">
        <f>+AA38+AA44</f>
        <v>378764434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177718667</v>
      </c>
      <c r="D46" s="42">
        <f t="shared" si="6"/>
        <v>0</v>
      </c>
      <c r="E46" s="43">
        <f t="shared" si="6"/>
        <v>72970198</v>
      </c>
      <c r="F46" s="44">
        <f t="shared" si="6"/>
        <v>-198187509</v>
      </c>
      <c r="G46" s="44">
        <f t="shared" si="6"/>
        <v>246372305</v>
      </c>
      <c r="H46" s="44">
        <f t="shared" si="6"/>
        <v>-44842841</v>
      </c>
      <c r="I46" s="44">
        <f t="shared" si="6"/>
        <v>14620145</v>
      </c>
      <c r="J46" s="44">
        <f t="shared" si="6"/>
        <v>216149609</v>
      </c>
      <c r="K46" s="44">
        <f t="shared" si="6"/>
        <v>12077772</v>
      </c>
      <c r="L46" s="44">
        <f t="shared" si="6"/>
        <v>25069304</v>
      </c>
      <c r="M46" s="44">
        <f t="shared" si="6"/>
        <v>10613037</v>
      </c>
      <c r="N46" s="44">
        <f t="shared" si="6"/>
        <v>47760113</v>
      </c>
      <c r="O46" s="44">
        <f t="shared" si="6"/>
        <v>-82212632</v>
      </c>
      <c r="P46" s="44">
        <f t="shared" si="6"/>
        <v>-3401277</v>
      </c>
      <c r="Q46" s="44">
        <f t="shared" si="6"/>
        <v>13288804</v>
      </c>
      <c r="R46" s="44">
        <f t="shared" si="6"/>
        <v>-72325105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191584617</v>
      </c>
      <c r="X46" s="44">
        <f t="shared" si="6"/>
        <v>-201082080</v>
      </c>
      <c r="Y46" s="44">
        <f t="shared" si="6"/>
        <v>392666697</v>
      </c>
      <c r="Z46" s="45">
        <f>+IF(X46&lt;&gt;0,+(Y46/X46)*100,0)</f>
        <v>-195.27682277804169</v>
      </c>
      <c r="AA46" s="46">
        <f>+AA27-AA45</f>
        <v>-198187509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-32003724</v>
      </c>
      <c r="D48" s="18"/>
      <c r="E48" s="19">
        <v>72970198</v>
      </c>
      <c r="F48" s="20">
        <v>-2704344899</v>
      </c>
      <c r="G48" s="20">
        <v>-24884912</v>
      </c>
      <c r="H48" s="20">
        <v>10650009</v>
      </c>
      <c r="I48" s="20">
        <v>8987090</v>
      </c>
      <c r="J48" s="20">
        <v>-5247813</v>
      </c>
      <c r="K48" s="20">
        <v>5985754</v>
      </c>
      <c r="L48" s="20">
        <v>19017696</v>
      </c>
      <c r="M48" s="20">
        <v>10041301</v>
      </c>
      <c r="N48" s="20">
        <v>35044751</v>
      </c>
      <c r="O48" s="20">
        <v>-98978574</v>
      </c>
      <c r="P48" s="20">
        <v>14804559</v>
      </c>
      <c r="Q48" s="20">
        <v>14300113</v>
      </c>
      <c r="R48" s="20">
        <v>-69873902</v>
      </c>
      <c r="S48" s="20"/>
      <c r="T48" s="20"/>
      <c r="U48" s="20"/>
      <c r="V48" s="20"/>
      <c r="W48" s="20">
        <v>-40076964</v>
      </c>
      <c r="X48" s="20">
        <v>-2707239461</v>
      </c>
      <c r="Y48" s="20">
        <v>2667162497</v>
      </c>
      <c r="Z48" s="47">
        <v>-98.51963726972285</v>
      </c>
      <c r="AA48" s="22">
        <v>-2704344899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-32003724</v>
      </c>
      <c r="D51" s="50">
        <f t="shared" ref="D51:Y51" si="7">SUM(D48:D50)</f>
        <v>0</v>
      </c>
      <c r="E51" s="51">
        <f t="shared" si="7"/>
        <v>72970198</v>
      </c>
      <c r="F51" s="52">
        <f t="shared" si="7"/>
        <v>-2704344899</v>
      </c>
      <c r="G51" s="52">
        <f t="shared" si="7"/>
        <v>-24884912</v>
      </c>
      <c r="H51" s="52">
        <f t="shared" si="7"/>
        <v>10650009</v>
      </c>
      <c r="I51" s="52">
        <f t="shared" si="7"/>
        <v>8987090</v>
      </c>
      <c r="J51" s="52">
        <f t="shared" si="7"/>
        <v>-5247813</v>
      </c>
      <c r="K51" s="52">
        <f t="shared" si="7"/>
        <v>5985754</v>
      </c>
      <c r="L51" s="52">
        <f t="shared" si="7"/>
        <v>19017696</v>
      </c>
      <c r="M51" s="52">
        <f t="shared" si="7"/>
        <v>10041301</v>
      </c>
      <c r="N51" s="52">
        <f t="shared" si="7"/>
        <v>35044751</v>
      </c>
      <c r="O51" s="52">
        <f t="shared" si="7"/>
        <v>-98978574</v>
      </c>
      <c r="P51" s="52">
        <f t="shared" si="7"/>
        <v>14804559</v>
      </c>
      <c r="Q51" s="52">
        <f t="shared" si="7"/>
        <v>14300113</v>
      </c>
      <c r="R51" s="52">
        <f t="shared" si="7"/>
        <v>-69873902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-40076964</v>
      </c>
      <c r="X51" s="52">
        <f t="shared" si="7"/>
        <v>-2707239461</v>
      </c>
      <c r="Y51" s="52">
        <f t="shared" si="7"/>
        <v>2667162497</v>
      </c>
      <c r="Z51" s="53">
        <f>+IF(X51&lt;&gt;0,+(Y51/X51)*100,0)</f>
        <v>-98.51963726972285</v>
      </c>
      <c r="AA51" s="54">
        <f>SUM(AA48:AA50)</f>
        <v>-2704344899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238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239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-93311162</v>
      </c>
      <c r="D6" s="18"/>
      <c r="E6" s="19">
        <v>56234115</v>
      </c>
      <c r="F6" s="20">
        <v>-59898397</v>
      </c>
      <c r="G6" s="20">
        <v>-97805711</v>
      </c>
      <c r="H6" s="20">
        <v>-969446</v>
      </c>
      <c r="I6" s="20">
        <v>715208</v>
      </c>
      <c r="J6" s="20">
        <v>-98059949</v>
      </c>
      <c r="K6" s="20">
        <v>137597</v>
      </c>
      <c r="L6" s="20"/>
      <c r="M6" s="20">
        <v>-27701</v>
      </c>
      <c r="N6" s="20">
        <v>109896</v>
      </c>
      <c r="O6" s="20">
        <v>-1155650</v>
      </c>
      <c r="P6" s="20">
        <v>57326401</v>
      </c>
      <c r="Q6" s="20">
        <v>17865619</v>
      </c>
      <c r="R6" s="20">
        <v>74036370</v>
      </c>
      <c r="S6" s="20"/>
      <c r="T6" s="20"/>
      <c r="U6" s="20"/>
      <c r="V6" s="20"/>
      <c r="W6" s="20">
        <v>-23913683</v>
      </c>
      <c r="X6" s="20">
        <v>-69069180</v>
      </c>
      <c r="Y6" s="20">
        <v>45155497</v>
      </c>
      <c r="Z6" s="21">
        <v>-65.377201524616339</v>
      </c>
      <c r="AA6" s="22">
        <v>-59898397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12685834</v>
      </c>
      <c r="D8" s="18"/>
      <c r="E8" s="19">
        <v>36560422</v>
      </c>
      <c r="F8" s="20">
        <v>19993124</v>
      </c>
      <c r="G8" s="20">
        <v>13104016</v>
      </c>
      <c r="H8" s="20">
        <v>268252</v>
      </c>
      <c r="I8" s="20">
        <v>375782</v>
      </c>
      <c r="J8" s="20">
        <v>13748050</v>
      </c>
      <c r="K8" s="20">
        <v>337109</v>
      </c>
      <c r="L8" s="20"/>
      <c r="M8" s="20">
        <v>758626</v>
      </c>
      <c r="N8" s="20">
        <v>1095735</v>
      </c>
      <c r="O8" s="20">
        <v>482504</v>
      </c>
      <c r="P8" s="20">
        <v>614590</v>
      </c>
      <c r="Q8" s="20">
        <v>1785287</v>
      </c>
      <c r="R8" s="20">
        <v>2882381</v>
      </c>
      <c r="S8" s="20"/>
      <c r="T8" s="20"/>
      <c r="U8" s="20"/>
      <c r="V8" s="20"/>
      <c r="W8" s="20">
        <v>17726166</v>
      </c>
      <c r="X8" s="20">
        <v>16962553</v>
      </c>
      <c r="Y8" s="20">
        <v>763613</v>
      </c>
      <c r="Z8" s="21">
        <v>4.5017574889817586</v>
      </c>
      <c r="AA8" s="22">
        <v>19993124</v>
      </c>
    </row>
    <row r="9" spans="1:27" x14ac:dyDescent="0.25">
      <c r="A9" s="23" t="s">
        <v>38</v>
      </c>
      <c r="B9" s="17" t="s">
        <v>33</v>
      </c>
      <c r="C9" s="18">
        <v>-112229</v>
      </c>
      <c r="D9" s="18"/>
      <c r="E9" s="19">
        <v>-15078592</v>
      </c>
      <c r="F9" s="20">
        <v>-112229</v>
      </c>
      <c r="G9" s="20">
        <v>-112229</v>
      </c>
      <c r="H9" s="20"/>
      <c r="I9" s="20"/>
      <c r="J9" s="20">
        <v>-112229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-112229</v>
      </c>
      <c r="X9" s="20">
        <v>-112229</v>
      </c>
      <c r="Y9" s="20"/>
      <c r="Z9" s="21"/>
      <c r="AA9" s="22">
        <v>-112229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-8499768</v>
      </c>
      <c r="D11" s="18"/>
      <c r="E11" s="19">
        <v>1319558</v>
      </c>
      <c r="F11" s="20">
        <v>-3499768</v>
      </c>
      <c r="G11" s="20">
        <v>-8694219</v>
      </c>
      <c r="H11" s="20">
        <v>-203437</v>
      </c>
      <c r="I11" s="20">
        <v>-27916</v>
      </c>
      <c r="J11" s="20">
        <v>-8925572</v>
      </c>
      <c r="K11" s="20">
        <v>-140912</v>
      </c>
      <c r="L11" s="20"/>
      <c r="M11" s="20">
        <v>-209674</v>
      </c>
      <c r="N11" s="20">
        <v>-350586</v>
      </c>
      <c r="O11" s="20">
        <v>-134779</v>
      </c>
      <c r="P11" s="20">
        <v>-60793</v>
      </c>
      <c r="Q11" s="20">
        <v>-259615</v>
      </c>
      <c r="R11" s="20">
        <v>-455187</v>
      </c>
      <c r="S11" s="20"/>
      <c r="T11" s="20"/>
      <c r="U11" s="20"/>
      <c r="V11" s="20"/>
      <c r="W11" s="20">
        <v>-9731345</v>
      </c>
      <c r="X11" s="20">
        <v>-6412271</v>
      </c>
      <c r="Y11" s="20">
        <v>-3319074</v>
      </c>
      <c r="Z11" s="21">
        <v>51.761287069744867</v>
      </c>
      <c r="AA11" s="22">
        <v>-3499768</v>
      </c>
    </row>
    <row r="12" spans="1:27" x14ac:dyDescent="0.25">
      <c r="A12" s="23" t="s">
        <v>41</v>
      </c>
      <c r="B12" s="17" t="s">
        <v>33</v>
      </c>
      <c r="C12" s="18">
        <v>4005437</v>
      </c>
      <c r="D12" s="18"/>
      <c r="E12" s="19"/>
      <c r="F12" s="20">
        <v>4005437</v>
      </c>
      <c r="G12" s="24">
        <v>4054209</v>
      </c>
      <c r="H12" s="24">
        <v>101107</v>
      </c>
      <c r="I12" s="24">
        <v>269914</v>
      </c>
      <c r="J12" s="20">
        <v>4425230</v>
      </c>
      <c r="K12" s="24">
        <v>24150</v>
      </c>
      <c r="L12" s="24"/>
      <c r="M12" s="20">
        <v>86689</v>
      </c>
      <c r="N12" s="24">
        <v>110839</v>
      </c>
      <c r="O12" s="24">
        <v>55223</v>
      </c>
      <c r="P12" s="24">
        <v>80247</v>
      </c>
      <c r="Q12" s="20">
        <v>230000</v>
      </c>
      <c r="R12" s="24">
        <v>365470</v>
      </c>
      <c r="S12" s="24"/>
      <c r="T12" s="20"/>
      <c r="U12" s="24"/>
      <c r="V12" s="24"/>
      <c r="W12" s="24">
        <v>4901539</v>
      </c>
      <c r="X12" s="20">
        <v>4005437</v>
      </c>
      <c r="Y12" s="24">
        <v>896102</v>
      </c>
      <c r="Z12" s="25">
        <v>22.372140667797296</v>
      </c>
      <c r="AA12" s="26">
        <v>4005437</v>
      </c>
    </row>
    <row r="13" spans="1:27" x14ac:dyDescent="0.25">
      <c r="A13" s="23" t="s">
        <v>42</v>
      </c>
      <c r="B13" s="17" t="s">
        <v>33</v>
      </c>
      <c r="C13" s="18">
        <v>-72173</v>
      </c>
      <c r="D13" s="18"/>
      <c r="E13" s="19"/>
      <c r="F13" s="20">
        <v>-72173</v>
      </c>
      <c r="G13" s="20">
        <v>-72173</v>
      </c>
      <c r="H13" s="20"/>
      <c r="I13" s="20"/>
      <c r="J13" s="20">
        <v>-72173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-72173</v>
      </c>
      <c r="X13" s="20">
        <v>-72173</v>
      </c>
      <c r="Y13" s="20"/>
      <c r="Z13" s="21"/>
      <c r="AA13" s="22">
        <v>-72173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-85304061</v>
      </c>
      <c r="D14" s="29">
        <f>SUM(D6:D13)</f>
        <v>0</v>
      </c>
      <c r="E14" s="30">
        <f t="shared" si="0"/>
        <v>79035503</v>
      </c>
      <c r="F14" s="31">
        <f t="shared" si="0"/>
        <v>-39584006</v>
      </c>
      <c r="G14" s="31">
        <f t="shared" si="0"/>
        <v>-89526107</v>
      </c>
      <c r="H14" s="31">
        <f t="shared" si="0"/>
        <v>-803524</v>
      </c>
      <c r="I14" s="31">
        <f t="shared" si="0"/>
        <v>1332988</v>
      </c>
      <c r="J14" s="31">
        <f t="shared" si="0"/>
        <v>-88996643</v>
      </c>
      <c r="K14" s="31">
        <f t="shared" si="0"/>
        <v>357944</v>
      </c>
      <c r="L14" s="31">
        <f t="shared" si="0"/>
        <v>0</v>
      </c>
      <c r="M14" s="31">
        <f t="shared" si="0"/>
        <v>607940</v>
      </c>
      <c r="N14" s="31">
        <f t="shared" si="0"/>
        <v>965884</v>
      </c>
      <c r="O14" s="31">
        <f t="shared" si="0"/>
        <v>-752702</v>
      </c>
      <c r="P14" s="31">
        <f t="shared" si="0"/>
        <v>57960445</v>
      </c>
      <c r="Q14" s="31">
        <f t="shared" si="0"/>
        <v>19621291</v>
      </c>
      <c r="R14" s="31">
        <f t="shared" si="0"/>
        <v>76829034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-11201725</v>
      </c>
      <c r="X14" s="31">
        <f t="shared" si="0"/>
        <v>-54697863</v>
      </c>
      <c r="Y14" s="31">
        <f t="shared" si="0"/>
        <v>43496138</v>
      </c>
      <c r="Z14" s="32">
        <f>+IF(X14&lt;&gt;0,+(Y14/X14)*100,0)</f>
        <v>-79.520726431304993</v>
      </c>
      <c r="AA14" s="33">
        <f>SUM(AA6:AA13)</f>
        <v>-39584006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136080309</v>
      </c>
      <c r="D18" s="18"/>
      <c r="E18" s="19">
        <v>4339007</v>
      </c>
      <c r="F18" s="20">
        <v>138805329</v>
      </c>
      <c r="G18" s="24">
        <v>136541671</v>
      </c>
      <c r="H18" s="24">
        <v>-461361</v>
      </c>
      <c r="I18" s="24">
        <v>1333317</v>
      </c>
      <c r="J18" s="20">
        <v>137413627</v>
      </c>
      <c r="K18" s="24">
        <v>-1750079</v>
      </c>
      <c r="L18" s="24"/>
      <c r="M18" s="20">
        <v>-268553</v>
      </c>
      <c r="N18" s="24">
        <v>-2018632</v>
      </c>
      <c r="O18" s="24">
        <v>-107206</v>
      </c>
      <c r="P18" s="24"/>
      <c r="Q18" s="20">
        <v>2638373</v>
      </c>
      <c r="R18" s="24">
        <v>2531167</v>
      </c>
      <c r="S18" s="24"/>
      <c r="T18" s="20"/>
      <c r="U18" s="24"/>
      <c r="V18" s="24"/>
      <c r="W18" s="24">
        <v>137926162</v>
      </c>
      <c r="X18" s="20">
        <v>138017286</v>
      </c>
      <c r="Y18" s="24">
        <v>-91124</v>
      </c>
      <c r="Z18" s="25">
        <v>-6.6023613882684226E-2</v>
      </c>
      <c r="AA18" s="26">
        <v>138805329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136080309</v>
      </c>
      <c r="D26" s="29">
        <f t="shared" ref="D26:Y26" si="1">SUM(D16:D25)</f>
        <v>0</v>
      </c>
      <c r="E26" s="35">
        <f t="shared" si="1"/>
        <v>4339007</v>
      </c>
      <c r="F26" s="36">
        <f t="shared" si="1"/>
        <v>138805329</v>
      </c>
      <c r="G26" s="36">
        <f t="shared" si="1"/>
        <v>136541671</v>
      </c>
      <c r="H26" s="36">
        <f t="shared" si="1"/>
        <v>-461361</v>
      </c>
      <c r="I26" s="36">
        <f t="shared" si="1"/>
        <v>1333317</v>
      </c>
      <c r="J26" s="36">
        <f t="shared" si="1"/>
        <v>137413627</v>
      </c>
      <c r="K26" s="36">
        <f t="shared" si="1"/>
        <v>-1750079</v>
      </c>
      <c r="L26" s="36">
        <f t="shared" si="1"/>
        <v>0</v>
      </c>
      <c r="M26" s="36">
        <f t="shared" si="1"/>
        <v>-268553</v>
      </c>
      <c r="N26" s="36">
        <f t="shared" si="1"/>
        <v>-2018632</v>
      </c>
      <c r="O26" s="36">
        <f t="shared" si="1"/>
        <v>-107206</v>
      </c>
      <c r="P26" s="36">
        <f t="shared" si="1"/>
        <v>0</v>
      </c>
      <c r="Q26" s="36">
        <f t="shared" si="1"/>
        <v>2638373</v>
      </c>
      <c r="R26" s="36">
        <f t="shared" si="1"/>
        <v>2531167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137926162</v>
      </c>
      <c r="X26" s="36">
        <f t="shared" si="1"/>
        <v>138017286</v>
      </c>
      <c r="Y26" s="36">
        <f t="shared" si="1"/>
        <v>-91124</v>
      </c>
      <c r="Z26" s="37">
        <f>+IF(X26&lt;&gt;0,+(Y26/X26)*100,0)</f>
        <v>-6.6023613882684226E-2</v>
      </c>
      <c r="AA26" s="38">
        <f>SUM(AA16:AA25)</f>
        <v>138805329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50776248</v>
      </c>
      <c r="D27" s="29">
        <f>+D14+D26</f>
        <v>0</v>
      </c>
      <c r="E27" s="30">
        <f t="shared" si="2"/>
        <v>83374510</v>
      </c>
      <c r="F27" s="31">
        <f t="shared" si="2"/>
        <v>99221323</v>
      </c>
      <c r="G27" s="31">
        <f t="shared" si="2"/>
        <v>47015564</v>
      </c>
      <c r="H27" s="31">
        <f t="shared" si="2"/>
        <v>-1264885</v>
      </c>
      <c r="I27" s="31">
        <f t="shared" si="2"/>
        <v>2666305</v>
      </c>
      <c r="J27" s="31">
        <f t="shared" si="2"/>
        <v>48416984</v>
      </c>
      <c r="K27" s="31">
        <f t="shared" si="2"/>
        <v>-1392135</v>
      </c>
      <c r="L27" s="31">
        <f t="shared" si="2"/>
        <v>0</v>
      </c>
      <c r="M27" s="31">
        <f t="shared" si="2"/>
        <v>339387</v>
      </c>
      <c r="N27" s="31">
        <f t="shared" si="2"/>
        <v>-1052748</v>
      </c>
      <c r="O27" s="31">
        <f t="shared" si="2"/>
        <v>-859908</v>
      </c>
      <c r="P27" s="31">
        <f t="shared" si="2"/>
        <v>57960445</v>
      </c>
      <c r="Q27" s="31">
        <f t="shared" si="2"/>
        <v>22259664</v>
      </c>
      <c r="R27" s="31">
        <f t="shared" si="2"/>
        <v>79360201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126724437</v>
      </c>
      <c r="X27" s="31">
        <f t="shared" si="2"/>
        <v>83319423</v>
      </c>
      <c r="Y27" s="31">
        <f t="shared" si="2"/>
        <v>43405014</v>
      </c>
      <c r="Z27" s="32">
        <f>+IF(X27&lt;&gt;0,+(Y27/X27)*100,0)</f>
        <v>52.094712657815691</v>
      </c>
      <c r="AA27" s="33">
        <f>+AA14+AA26</f>
        <v>99221323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-46947</v>
      </c>
      <c r="D32" s="18"/>
      <c r="E32" s="19"/>
      <c r="F32" s="20">
        <v>-46947</v>
      </c>
      <c r="G32" s="20">
        <v>-46978</v>
      </c>
      <c r="H32" s="20">
        <v>-396</v>
      </c>
      <c r="I32" s="20"/>
      <c r="J32" s="20">
        <v>-47374</v>
      </c>
      <c r="K32" s="20">
        <v>-445</v>
      </c>
      <c r="L32" s="20"/>
      <c r="M32" s="20">
        <v>-56</v>
      </c>
      <c r="N32" s="20">
        <v>-501</v>
      </c>
      <c r="O32" s="20"/>
      <c r="P32" s="20">
        <v>-327</v>
      </c>
      <c r="Q32" s="20"/>
      <c r="R32" s="20">
        <v>-327</v>
      </c>
      <c r="S32" s="20"/>
      <c r="T32" s="20"/>
      <c r="U32" s="20"/>
      <c r="V32" s="20"/>
      <c r="W32" s="20">
        <v>-48202</v>
      </c>
      <c r="X32" s="20">
        <v>-46947</v>
      </c>
      <c r="Y32" s="20">
        <v>-1255</v>
      </c>
      <c r="Z32" s="21">
        <v>2.6732272562677064</v>
      </c>
      <c r="AA32" s="22">
        <v>-46947</v>
      </c>
    </row>
    <row r="33" spans="1:27" x14ac:dyDescent="0.25">
      <c r="A33" s="23" t="s">
        <v>61</v>
      </c>
      <c r="B33" s="17" t="s">
        <v>33</v>
      </c>
      <c r="C33" s="18">
        <v>-99217438</v>
      </c>
      <c r="D33" s="18"/>
      <c r="E33" s="19">
        <v>-10604902</v>
      </c>
      <c r="F33" s="20">
        <v>-103772339</v>
      </c>
      <c r="G33" s="20">
        <v>-104710594</v>
      </c>
      <c r="H33" s="20">
        <v>-1438342</v>
      </c>
      <c r="I33" s="20">
        <v>-569038</v>
      </c>
      <c r="J33" s="20">
        <v>-106717974</v>
      </c>
      <c r="K33" s="20">
        <v>-745212</v>
      </c>
      <c r="L33" s="20"/>
      <c r="M33" s="20">
        <v>-1463898</v>
      </c>
      <c r="N33" s="20">
        <v>-2209110</v>
      </c>
      <c r="O33" s="20">
        <v>-1697526</v>
      </c>
      <c r="P33" s="20">
        <v>-675567</v>
      </c>
      <c r="Q33" s="20">
        <v>-346004</v>
      </c>
      <c r="R33" s="20">
        <v>-2719097</v>
      </c>
      <c r="S33" s="20"/>
      <c r="T33" s="20"/>
      <c r="U33" s="20"/>
      <c r="V33" s="20"/>
      <c r="W33" s="20">
        <v>-111646181</v>
      </c>
      <c r="X33" s="20">
        <v>-104121115</v>
      </c>
      <c r="Y33" s="20">
        <v>-7525066</v>
      </c>
      <c r="Z33" s="21">
        <v>7.2272237960571211</v>
      </c>
      <c r="AA33" s="22">
        <v>-103772339</v>
      </c>
    </row>
    <row r="34" spans="1:27" x14ac:dyDescent="0.25">
      <c r="A34" s="23" t="s">
        <v>62</v>
      </c>
      <c r="B34" s="17" t="s">
        <v>33</v>
      </c>
      <c r="C34" s="18">
        <v>-8216255</v>
      </c>
      <c r="D34" s="18"/>
      <c r="E34" s="19"/>
      <c r="F34" s="20">
        <v>-8216255</v>
      </c>
      <c r="G34" s="20">
        <v>-8216255</v>
      </c>
      <c r="H34" s="20"/>
      <c r="I34" s="20"/>
      <c r="J34" s="20">
        <v>-8216255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-8216255</v>
      </c>
      <c r="X34" s="20">
        <v>-8216255</v>
      </c>
      <c r="Y34" s="20"/>
      <c r="Z34" s="21"/>
      <c r="AA34" s="22">
        <v>-8216255</v>
      </c>
    </row>
    <row r="35" spans="1:27" x14ac:dyDescent="0.25">
      <c r="A35" s="23" t="s">
        <v>63</v>
      </c>
      <c r="B35" s="17" t="s">
        <v>33</v>
      </c>
      <c r="C35" s="18">
        <v>1537502</v>
      </c>
      <c r="D35" s="18"/>
      <c r="E35" s="19"/>
      <c r="F35" s="20">
        <v>1537502</v>
      </c>
      <c r="G35" s="20">
        <v>1446200</v>
      </c>
      <c r="H35" s="20">
        <v>91302</v>
      </c>
      <c r="I35" s="20"/>
      <c r="J35" s="20">
        <v>1537502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1537502</v>
      </c>
      <c r="X35" s="20">
        <v>1537502</v>
      </c>
      <c r="Y35" s="20"/>
      <c r="Z35" s="21"/>
      <c r="AA35" s="22">
        <v>1537502</v>
      </c>
    </row>
    <row r="36" spans="1:27" x14ac:dyDescent="0.25">
      <c r="A36" s="23" t="s">
        <v>64</v>
      </c>
      <c r="B36" s="17" t="s">
        <v>33</v>
      </c>
      <c r="C36" s="18">
        <v>42206700</v>
      </c>
      <c r="D36" s="18"/>
      <c r="E36" s="19">
        <v>8102576</v>
      </c>
      <c r="F36" s="20">
        <v>53148539</v>
      </c>
      <c r="G36" s="20">
        <v>42346726</v>
      </c>
      <c r="H36" s="20">
        <v>167359</v>
      </c>
      <c r="I36" s="20">
        <v>150051</v>
      </c>
      <c r="J36" s="20">
        <v>42664136</v>
      </c>
      <c r="K36" s="20">
        <v>147592</v>
      </c>
      <c r="L36" s="20"/>
      <c r="M36" s="20">
        <v>300392</v>
      </c>
      <c r="N36" s="20">
        <v>447984</v>
      </c>
      <c r="O36" s="20">
        <v>135291</v>
      </c>
      <c r="P36" s="20">
        <v>141409</v>
      </c>
      <c r="Q36" s="20">
        <v>158510</v>
      </c>
      <c r="R36" s="20">
        <v>435210</v>
      </c>
      <c r="S36" s="20"/>
      <c r="T36" s="20"/>
      <c r="U36" s="20"/>
      <c r="V36" s="20"/>
      <c r="W36" s="20">
        <v>43547330</v>
      </c>
      <c r="X36" s="20">
        <v>49419341</v>
      </c>
      <c r="Y36" s="20">
        <v>-5872011</v>
      </c>
      <c r="Z36" s="21">
        <v>-11.882009919962307</v>
      </c>
      <c r="AA36" s="22">
        <v>53148539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-63736438</v>
      </c>
      <c r="D38" s="29">
        <f t="shared" ref="D38:Y38" si="3">SUM(D30:D37)</f>
        <v>0</v>
      </c>
      <c r="E38" s="30">
        <f t="shared" si="3"/>
        <v>-2502326</v>
      </c>
      <c r="F38" s="31">
        <f t="shared" si="3"/>
        <v>-57349500</v>
      </c>
      <c r="G38" s="31">
        <f t="shared" si="3"/>
        <v>-69180901</v>
      </c>
      <c r="H38" s="31">
        <f t="shared" si="3"/>
        <v>-1180077</v>
      </c>
      <c r="I38" s="31">
        <f t="shared" si="3"/>
        <v>-418987</v>
      </c>
      <c r="J38" s="31">
        <f t="shared" si="3"/>
        <v>-70779965</v>
      </c>
      <c r="K38" s="31">
        <f t="shared" si="3"/>
        <v>-598065</v>
      </c>
      <c r="L38" s="31">
        <f t="shared" si="3"/>
        <v>0</v>
      </c>
      <c r="M38" s="31">
        <f t="shared" si="3"/>
        <v>-1163562</v>
      </c>
      <c r="N38" s="31">
        <f t="shared" si="3"/>
        <v>-1761627</v>
      </c>
      <c r="O38" s="31">
        <f t="shared" si="3"/>
        <v>-1562235</v>
      </c>
      <c r="P38" s="31">
        <f t="shared" si="3"/>
        <v>-534485</v>
      </c>
      <c r="Q38" s="31">
        <f t="shared" si="3"/>
        <v>-187494</v>
      </c>
      <c r="R38" s="31">
        <f t="shared" si="3"/>
        <v>-2284214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-74825806</v>
      </c>
      <c r="X38" s="31">
        <f t="shared" si="3"/>
        <v>-61427474</v>
      </c>
      <c r="Y38" s="31">
        <f t="shared" si="3"/>
        <v>-13398332</v>
      </c>
      <c r="Z38" s="32">
        <f>+IF(X38&lt;&gt;0,+(Y38/X38)*100,0)</f>
        <v>21.811627806801891</v>
      </c>
      <c r="AA38" s="33">
        <f>SUM(AA30:AA37)</f>
        <v>-57349500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7335039</v>
      </c>
      <c r="D41" s="18"/>
      <c r="E41" s="19">
        <v>6000000</v>
      </c>
      <c r="F41" s="20">
        <v>10335039</v>
      </c>
      <c r="G41" s="20">
        <v>6016124</v>
      </c>
      <c r="H41" s="20">
        <v>1318915</v>
      </c>
      <c r="I41" s="20"/>
      <c r="J41" s="20">
        <v>7335039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7335039</v>
      </c>
      <c r="X41" s="20">
        <v>9585039</v>
      </c>
      <c r="Y41" s="20">
        <v>-2250000</v>
      </c>
      <c r="Z41" s="21">
        <v>-23.474082891055527</v>
      </c>
      <c r="AA41" s="22">
        <v>10335039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7335039</v>
      </c>
      <c r="D44" s="29">
        <f t="shared" ref="D44:Y44" si="4">SUM(D40:D43)</f>
        <v>0</v>
      </c>
      <c r="E44" s="35">
        <f t="shared" si="4"/>
        <v>6000000</v>
      </c>
      <c r="F44" s="36">
        <f t="shared" si="4"/>
        <v>10335039</v>
      </c>
      <c r="G44" s="36">
        <f t="shared" si="4"/>
        <v>6016124</v>
      </c>
      <c r="H44" s="36">
        <f t="shared" si="4"/>
        <v>1318915</v>
      </c>
      <c r="I44" s="36">
        <f t="shared" si="4"/>
        <v>0</v>
      </c>
      <c r="J44" s="36">
        <f t="shared" si="4"/>
        <v>7335039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7335039</v>
      </c>
      <c r="X44" s="36">
        <f t="shared" si="4"/>
        <v>9585039</v>
      </c>
      <c r="Y44" s="36">
        <f t="shared" si="4"/>
        <v>-2250000</v>
      </c>
      <c r="Z44" s="37">
        <f>+IF(X44&lt;&gt;0,+(Y44/X44)*100,0)</f>
        <v>-23.474082891055527</v>
      </c>
      <c r="AA44" s="38">
        <f>SUM(AA40:AA43)</f>
        <v>10335039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-56401399</v>
      </c>
      <c r="D45" s="29">
        <f>+D38+D44</f>
        <v>0</v>
      </c>
      <c r="E45" s="30">
        <f t="shared" si="5"/>
        <v>3497674</v>
      </c>
      <c r="F45" s="31">
        <f t="shared" si="5"/>
        <v>-47014461</v>
      </c>
      <c r="G45" s="31">
        <f t="shared" si="5"/>
        <v>-63164777</v>
      </c>
      <c r="H45" s="31">
        <f t="shared" si="5"/>
        <v>138838</v>
      </c>
      <c r="I45" s="31">
        <f t="shared" si="5"/>
        <v>-418987</v>
      </c>
      <c r="J45" s="31">
        <f t="shared" si="5"/>
        <v>-63444926</v>
      </c>
      <c r="K45" s="31">
        <f t="shared" si="5"/>
        <v>-598065</v>
      </c>
      <c r="L45" s="31">
        <f t="shared" si="5"/>
        <v>0</v>
      </c>
      <c r="M45" s="31">
        <f t="shared" si="5"/>
        <v>-1163562</v>
      </c>
      <c r="N45" s="31">
        <f t="shared" si="5"/>
        <v>-1761627</v>
      </c>
      <c r="O45" s="31">
        <f t="shared" si="5"/>
        <v>-1562235</v>
      </c>
      <c r="P45" s="31">
        <f t="shared" si="5"/>
        <v>-534485</v>
      </c>
      <c r="Q45" s="31">
        <f t="shared" si="5"/>
        <v>-187494</v>
      </c>
      <c r="R45" s="31">
        <f t="shared" si="5"/>
        <v>-2284214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-67490767</v>
      </c>
      <c r="X45" s="31">
        <f t="shared" si="5"/>
        <v>-51842435</v>
      </c>
      <c r="Y45" s="31">
        <f t="shared" si="5"/>
        <v>-15648332</v>
      </c>
      <c r="Z45" s="32">
        <f>+IF(X45&lt;&gt;0,+(Y45/X45)*100,0)</f>
        <v>30.184407811863</v>
      </c>
      <c r="AA45" s="33">
        <f>+AA38+AA44</f>
        <v>-47014461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107177647</v>
      </c>
      <c r="D46" s="42">
        <f t="shared" si="6"/>
        <v>0</v>
      </c>
      <c r="E46" s="43">
        <f t="shared" si="6"/>
        <v>79876836</v>
      </c>
      <c r="F46" s="44">
        <f t="shared" si="6"/>
        <v>146235784</v>
      </c>
      <c r="G46" s="44">
        <f t="shared" si="6"/>
        <v>110180341</v>
      </c>
      <c r="H46" s="44">
        <f t="shared" si="6"/>
        <v>-1403723</v>
      </c>
      <c r="I46" s="44">
        <f t="shared" si="6"/>
        <v>3085292</v>
      </c>
      <c r="J46" s="44">
        <f t="shared" si="6"/>
        <v>111861910</v>
      </c>
      <c r="K46" s="44">
        <f t="shared" si="6"/>
        <v>-794070</v>
      </c>
      <c r="L46" s="44">
        <f t="shared" si="6"/>
        <v>0</v>
      </c>
      <c r="M46" s="44">
        <f t="shared" si="6"/>
        <v>1502949</v>
      </c>
      <c r="N46" s="44">
        <f t="shared" si="6"/>
        <v>708879</v>
      </c>
      <c r="O46" s="44">
        <f t="shared" si="6"/>
        <v>702327</v>
      </c>
      <c r="P46" s="44">
        <f t="shared" si="6"/>
        <v>58494930</v>
      </c>
      <c r="Q46" s="44">
        <f t="shared" si="6"/>
        <v>22447158</v>
      </c>
      <c r="R46" s="44">
        <f t="shared" si="6"/>
        <v>81644415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194215204</v>
      </c>
      <c r="X46" s="44">
        <f t="shared" si="6"/>
        <v>135161858</v>
      </c>
      <c r="Y46" s="44">
        <f t="shared" si="6"/>
        <v>59053346</v>
      </c>
      <c r="Z46" s="45">
        <f>+IF(X46&lt;&gt;0,+(Y46/X46)*100,0)</f>
        <v>43.690836212091725</v>
      </c>
      <c r="AA46" s="46">
        <f>+AA27-AA45</f>
        <v>146235784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245723110</v>
      </c>
      <c r="D48" s="18"/>
      <c r="E48" s="19">
        <v>84048923</v>
      </c>
      <c r="F48" s="20">
        <v>284644494</v>
      </c>
      <c r="G48" s="20">
        <v>247019254</v>
      </c>
      <c r="H48" s="20">
        <v>437063</v>
      </c>
      <c r="I48" s="20">
        <v>3110287</v>
      </c>
      <c r="J48" s="20">
        <v>250566604</v>
      </c>
      <c r="K48" s="20">
        <v>1177740</v>
      </c>
      <c r="L48" s="20"/>
      <c r="M48" s="20">
        <v>1772255</v>
      </c>
      <c r="N48" s="20">
        <v>2949995</v>
      </c>
      <c r="O48" s="20">
        <v>639710</v>
      </c>
      <c r="P48" s="20">
        <v>55299312</v>
      </c>
      <c r="Q48" s="20">
        <v>20935190</v>
      </c>
      <c r="R48" s="20">
        <v>76874212</v>
      </c>
      <c r="S48" s="20"/>
      <c r="T48" s="20"/>
      <c r="U48" s="20"/>
      <c r="V48" s="20"/>
      <c r="W48" s="20">
        <v>330390811</v>
      </c>
      <c r="X48" s="20">
        <v>273570568</v>
      </c>
      <c r="Y48" s="20">
        <v>56820243</v>
      </c>
      <c r="Z48" s="47">
        <v>20.769866954401323</v>
      </c>
      <c r="AA48" s="22">
        <v>284644494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245723110</v>
      </c>
      <c r="D51" s="50">
        <f t="shared" ref="D51:Y51" si="7">SUM(D48:D50)</f>
        <v>0</v>
      </c>
      <c r="E51" s="51">
        <f t="shared" si="7"/>
        <v>84048923</v>
      </c>
      <c r="F51" s="52">
        <f t="shared" si="7"/>
        <v>284644494</v>
      </c>
      <c r="G51" s="52">
        <f t="shared" si="7"/>
        <v>247019254</v>
      </c>
      <c r="H51" s="52">
        <f t="shared" si="7"/>
        <v>437063</v>
      </c>
      <c r="I51" s="52">
        <f t="shared" si="7"/>
        <v>3110287</v>
      </c>
      <c r="J51" s="52">
        <f t="shared" si="7"/>
        <v>250566604</v>
      </c>
      <c r="K51" s="52">
        <f t="shared" si="7"/>
        <v>1177740</v>
      </c>
      <c r="L51" s="52">
        <f t="shared" si="7"/>
        <v>0</v>
      </c>
      <c r="M51" s="52">
        <f t="shared" si="7"/>
        <v>1772255</v>
      </c>
      <c r="N51" s="52">
        <f t="shared" si="7"/>
        <v>2949995</v>
      </c>
      <c r="O51" s="52">
        <f t="shared" si="7"/>
        <v>639710</v>
      </c>
      <c r="P51" s="52">
        <f t="shared" si="7"/>
        <v>55299312</v>
      </c>
      <c r="Q51" s="52">
        <f t="shared" si="7"/>
        <v>20935190</v>
      </c>
      <c r="R51" s="52">
        <f t="shared" si="7"/>
        <v>76874212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330390811</v>
      </c>
      <c r="X51" s="52">
        <f t="shared" si="7"/>
        <v>273570568</v>
      </c>
      <c r="Y51" s="52">
        <f t="shared" si="7"/>
        <v>56820243</v>
      </c>
      <c r="Z51" s="53">
        <f>+IF(X51&lt;&gt;0,+(Y51/X51)*100,0)</f>
        <v>20.769866954401323</v>
      </c>
      <c r="AA51" s="54">
        <f>SUM(AA48:AA50)</f>
        <v>284644494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240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90169587</v>
      </c>
      <c r="D6" s="18"/>
      <c r="E6" s="19">
        <v>169402286</v>
      </c>
      <c r="F6" s="20">
        <v>159662286</v>
      </c>
      <c r="G6" s="20">
        <v>89331054</v>
      </c>
      <c r="H6" s="20">
        <v>3602558</v>
      </c>
      <c r="I6" s="20">
        <v>2988787</v>
      </c>
      <c r="J6" s="20">
        <v>95922399</v>
      </c>
      <c r="K6" s="20">
        <v>5331557</v>
      </c>
      <c r="L6" s="20">
        <v>5389913</v>
      </c>
      <c r="M6" s="20">
        <v>1324624</v>
      </c>
      <c r="N6" s="20">
        <v>12046094</v>
      </c>
      <c r="O6" s="20">
        <v>619831</v>
      </c>
      <c r="P6" s="20">
        <v>4558476</v>
      </c>
      <c r="Q6" s="20">
        <v>863840</v>
      </c>
      <c r="R6" s="20">
        <v>6042147</v>
      </c>
      <c r="S6" s="20"/>
      <c r="T6" s="20"/>
      <c r="U6" s="20"/>
      <c r="V6" s="20"/>
      <c r="W6" s="20">
        <v>114010640</v>
      </c>
      <c r="X6" s="20">
        <v>129204779</v>
      </c>
      <c r="Y6" s="20">
        <v>-15194139</v>
      </c>
      <c r="Z6" s="21">
        <v>-11.759734521894117</v>
      </c>
      <c r="AA6" s="22">
        <v>159662286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552437482</v>
      </c>
      <c r="D8" s="18"/>
      <c r="E8" s="19">
        <v>709726555</v>
      </c>
      <c r="F8" s="20">
        <v>756928381</v>
      </c>
      <c r="G8" s="20">
        <v>566178715</v>
      </c>
      <c r="H8" s="20">
        <v>12738685</v>
      </c>
      <c r="I8" s="20">
        <v>15539228</v>
      </c>
      <c r="J8" s="20">
        <v>594456628</v>
      </c>
      <c r="K8" s="20">
        <v>14731210</v>
      </c>
      <c r="L8" s="20">
        <v>15083032</v>
      </c>
      <c r="M8" s="20">
        <v>15016826</v>
      </c>
      <c r="N8" s="20">
        <v>44831068</v>
      </c>
      <c r="O8" s="20">
        <v>15505876</v>
      </c>
      <c r="P8" s="20">
        <v>16594120</v>
      </c>
      <c r="Q8" s="20">
        <v>13827453</v>
      </c>
      <c r="R8" s="20">
        <v>45927449</v>
      </c>
      <c r="S8" s="20"/>
      <c r="T8" s="20"/>
      <c r="U8" s="20"/>
      <c r="V8" s="20"/>
      <c r="W8" s="20">
        <v>685215145</v>
      </c>
      <c r="X8" s="20">
        <v>749740505</v>
      </c>
      <c r="Y8" s="20">
        <v>-64525360</v>
      </c>
      <c r="Z8" s="21">
        <v>-8.6063590761979718</v>
      </c>
      <c r="AA8" s="22">
        <v>756928381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-34351746</v>
      </c>
      <c r="D11" s="18"/>
      <c r="E11" s="19"/>
      <c r="F11" s="20"/>
      <c r="G11" s="20">
        <v>-34896311</v>
      </c>
      <c r="H11" s="20">
        <v>-1061302</v>
      </c>
      <c r="I11" s="20">
        <v>-771225</v>
      </c>
      <c r="J11" s="20">
        <v>-36728838</v>
      </c>
      <c r="K11" s="20">
        <v>-971995</v>
      </c>
      <c r="L11" s="20">
        <v>-774507</v>
      </c>
      <c r="M11" s="20">
        <v>-616815</v>
      </c>
      <c r="N11" s="20">
        <v>-2363317</v>
      </c>
      <c r="O11" s="20">
        <v>-757513</v>
      </c>
      <c r="P11" s="20">
        <v>-1186353</v>
      </c>
      <c r="Q11" s="20">
        <v>-507470</v>
      </c>
      <c r="R11" s="20">
        <v>-2451336</v>
      </c>
      <c r="S11" s="20"/>
      <c r="T11" s="20"/>
      <c r="U11" s="20"/>
      <c r="V11" s="20"/>
      <c r="W11" s="20">
        <v>-41543491</v>
      </c>
      <c r="X11" s="20"/>
      <c r="Y11" s="20">
        <v>-41543491</v>
      </c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>
        <v>1186228</v>
      </c>
      <c r="H12" s="24">
        <v>-687103</v>
      </c>
      <c r="I12" s="24">
        <v>90025</v>
      </c>
      <c r="J12" s="20">
        <v>589150</v>
      </c>
      <c r="K12" s="24">
        <v>-251792</v>
      </c>
      <c r="L12" s="24">
        <v>-176929</v>
      </c>
      <c r="M12" s="20">
        <v>490539</v>
      </c>
      <c r="N12" s="24">
        <v>61818</v>
      </c>
      <c r="O12" s="24">
        <v>138462</v>
      </c>
      <c r="P12" s="24">
        <v>-564183</v>
      </c>
      <c r="Q12" s="20">
        <v>712356</v>
      </c>
      <c r="R12" s="24">
        <v>286635</v>
      </c>
      <c r="S12" s="24"/>
      <c r="T12" s="20"/>
      <c r="U12" s="24"/>
      <c r="V12" s="24"/>
      <c r="W12" s="24">
        <v>937603</v>
      </c>
      <c r="X12" s="20"/>
      <c r="Y12" s="24">
        <v>937603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-672447</v>
      </c>
      <c r="D13" s="18"/>
      <c r="E13" s="19"/>
      <c r="F13" s="20"/>
      <c r="G13" s="20">
        <v>-672447</v>
      </c>
      <c r="H13" s="20"/>
      <c r="I13" s="20"/>
      <c r="J13" s="20">
        <v>-672447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-672447</v>
      </c>
      <c r="X13" s="20"/>
      <c r="Y13" s="20">
        <v>-672447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607582876</v>
      </c>
      <c r="D14" s="29">
        <f>SUM(D6:D13)</f>
        <v>0</v>
      </c>
      <c r="E14" s="30">
        <f t="shared" si="0"/>
        <v>879128841</v>
      </c>
      <c r="F14" s="31">
        <f t="shared" si="0"/>
        <v>916590667</v>
      </c>
      <c r="G14" s="31">
        <f t="shared" si="0"/>
        <v>621127239</v>
      </c>
      <c r="H14" s="31">
        <f t="shared" si="0"/>
        <v>14592838</v>
      </c>
      <c r="I14" s="31">
        <f t="shared" si="0"/>
        <v>17846815</v>
      </c>
      <c r="J14" s="31">
        <f t="shared" si="0"/>
        <v>653566892</v>
      </c>
      <c r="K14" s="31">
        <f t="shared" si="0"/>
        <v>18838980</v>
      </c>
      <c r="L14" s="31">
        <f t="shared" si="0"/>
        <v>19521509</v>
      </c>
      <c r="M14" s="31">
        <f t="shared" si="0"/>
        <v>16215174</v>
      </c>
      <c r="N14" s="31">
        <f t="shared" si="0"/>
        <v>54575663</v>
      </c>
      <c r="O14" s="31">
        <f t="shared" si="0"/>
        <v>15506656</v>
      </c>
      <c r="P14" s="31">
        <f t="shared" si="0"/>
        <v>19402060</v>
      </c>
      <c r="Q14" s="31">
        <f t="shared" si="0"/>
        <v>14896179</v>
      </c>
      <c r="R14" s="31">
        <f t="shared" si="0"/>
        <v>49804895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757947450</v>
      </c>
      <c r="X14" s="31">
        <f t="shared" si="0"/>
        <v>878945284</v>
      </c>
      <c r="Y14" s="31">
        <f t="shared" si="0"/>
        <v>-120997834</v>
      </c>
      <c r="Z14" s="32">
        <f>+IF(X14&lt;&gt;0,+(Y14/X14)*100,0)</f>
        <v>-13.766253281358978</v>
      </c>
      <c r="AA14" s="33">
        <f>SUM(AA6:AA13)</f>
        <v>916590667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-27555933</v>
      </c>
      <c r="D18" s="18"/>
      <c r="E18" s="19">
        <v>-6372504</v>
      </c>
      <c r="F18" s="20">
        <v>-7872504</v>
      </c>
      <c r="G18" s="24">
        <v>-27555933</v>
      </c>
      <c r="H18" s="24"/>
      <c r="I18" s="24"/>
      <c r="J18" s="20">
        <v>-27555933</v>
      </c>
      <c r="K18" s="24"/>
      <c r="L18" s="24"/>
      <c r="M18" s="20"/>
      <c r="N18" s="24"/>
      <c r="O18" s="24"/>
      <c r="P18" s="24">
        <v>13250</v>
      </c>
      <c r="Q18" s="20"/>
      <c r="R18" s="24">
        <v>13250</v>
      </c>
      <c r="S18" s="24"/>
      <c r="T18" s="20"/>
      <c r="U18" s="24"/>
      <c r="V18" s="24"/>
      <c r="W18" s="24">
        <v>-27542683</v>
      </c>
      <c r="X18" s="20">
        <v>-5379378</v>
      </c>
      <c r="Y18" s="24">
        <v>-22163305</v>
      </c>
      <c r="Z18" s="25">
        <v>412.00497529640046</v>
      </c>
      <c r="AA18" s="26">
        <v>-7872504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-27555933</v>
      </c>
      <c r="D26" s="29">
        <f t="shared" ref="D26:Y26" si="1">SUM(D16:D25)</f>
        <v>0</v>
      </c>
      <c r="E26" s="35">
        <f t="shared" si="1"/>
        <v>-6372504</v>
      </c>
      <c r="F26" s="36">
        <f t="shared" si="1"/>
        <v>-7872504</v>
      </c>
      <c r="G26" s="36">
        <f t="shared" si="1"/>
        <v>-27555933</v>
      </c>
      <c r="H26" s="36">
        <f t="shared" si="1"/>
        <v>0</v>
      </c>
      <c r="I26" s="36">
        <f t="shared" si="1"/>
        <v>0</v>
      </c>
      <c r="J26" s="36">
        <f t="shared" si="1"/>
        <v>-27555933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13250</v>
      </c>
      <c r="Q26" s="36">
        <f t="shared" si="1"/>
        <v>0</v>
      </c>
      <c r="R26" s="36">
        <f t="shared" si="1"/>
        <v>13250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-27542683</v>
      </c>
      <c r="X26" s="36">
        <f t="shared" si="1"/>
        <v>-5379378</v>
      </c>
      <c r="Y26" s="36">
        <f t="shared" si="1"/>
        <v>-22163305</v>
      </c>
      <c r="Z26" s="37">
        <f>+IF(X26&lt;&gt;0,+(Y26/X26)*100,0)</f>
        <v>412.00497529640046</v>
      </c>
      <c r="AA26" s="38">
        <f>SUM(AA16:AA25)</f>
        <v>-7872504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580026943</v>
      </c>
      <c r="D27" s="29">
        <f>+D14+D26</f>
        <v>0</v>
      </c>
      <c r="E27" s="30">
        <f t="shared" si="2"/>
        <v>872756337</v>
      </c>
      <c r="F27" s="31">
        <f t="shared" si="2"/>
        <v>908718163</v>
      </c>
      <c r="G27" s="31">
        <f t="shared" si="2"/>
        <v>593571306</v>
      </c>
      <c r="H27" s="31">
        <f t="shared" si="2"/>
        <v>14592838</v>
      </c>
      <c r="I27" s="31">
        <f t="shared" si="2"/>
        <v>17846815</v>
      </c>
      <c r="J27" s="31">
        <f t="shared" si="2"/>
        <v>626010959</v>
      </c>
      <c r="K27" s="31">
        <f t="shared" si="2"/>
        <v>18838980</v>
      </c>
      <c r="L27" s="31">
        <f t="shared" si="2"/>
        <v>19521509</v>
      </c>
      <c r="M27" s="31">
        <f t="shared" si="2"/>
        <v>16215174</v>
      </c>
      <c r="N27" s="31">
        <f t="shared" si="2"/>
        <v>54575663</v>
      </c>
      <c r="O27" s="31">
        <f t="shared" si="2"/>
        <v>15506656</v>
      </c>
      <c r="P27" s="31">
        <f t="shared" si="2"/>
        <v>19415310</v>
      </c>
      <c r="Q27" s="31">
        <f t="shared" si="2"/>
        <v>14896179</v>
      </c>
      <c r="R27" s="31">
        <f t="shared" si="2"/>
        <v>49818145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730404767</v>
      </c>
      <c r="X27" s="31">
        <f t="shared" si="2"/>
        <v>873565906</v>
      </c>
      <c r="Y27" s="31">
        <f t="shared" si="2"/>
        <v>-143161139</v>
      </c>
      <c r="Z27" s="32">
        <f>+IF(X27&lt;&gt;0,+(Y27/X27)*100,0)</f>
        <v>-16.388132597290262</v>
      </c>
      <c r="AA27" s="33">
        <f>+AA14+AA26</f>
        <v>908718163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-126852</v>
      </c>
      <c r="D32" s="18"/>
      <c r="E32" s="19"/>
      <c r="F32" s="20"/>
      <c r="G32" s="20">
        <v>-128760</v>
      </c>
      <c r="H32" s="20">
        <v>-758</v>
      </c>
      <c r="I32" s="20">
        <v>-3146</v>
      </c>
      <c r="J32" s="20">
        <v>-132664</v>
      </c>
      <c r="K32" s="20">
        <v>-1211</v>
      </c>
      <c r="L32" s="20">
        <v>-2536</v>
      </c>
      <c r="M32" s="20">
        <v>-1475</v>
      </c>
      <c r="N32" s="20">
        <v>-5222</v>
      </c>
      <c r="O32" s="20">
        <v>-2966</v>
      </c>
      <c r="P32" s="20">
        <v>-7301</v>
      </c>
      <c r="Q32" s="20">
        <v>-9260</v>
      </c>
      <c r="R32" s="20">
        <v>-19527</v>
      </c>
      <c r="S32" s="20"/>
      <c r="T32" s="20"/>
      <c r="U32" s="20"/>
      <c r="V32" s="20"/>
      <c r="W32" s="20">
        <v>-157413</v>
      </c>
      <c r="X32" s="20"/>
      <c r="Y32" s="20">
        <v>-157413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-38353468</v>
      </c>
      <c r="D33" s="18"/>
      <c r="E33" s="19">
        <v>-33280016</v>
      </c>
      <c r="F33" s="20">
        <v>-36780016</v>
      </c>
      <c r="G33" s="20">
        <v>-47116546</v>
      </c>
      <c r="H33" s="20">
        <v>705310</v>
      </c>
      <c r="I33" s="20">
        <v>152031</v>
      </c>
      <c r="J33" s="20">
        <v>-46259205</v>
      </c>
      <c r="K33" s="20">
        <v>1218229</v>
      </c>
      <c r="L33" s="20">
        <v>2738830</v>
      </c>
      <c r="M33" s="20">
        <v>-3130504</v>
      </c>
      <c r="N33" s="20">
        <v>826555</v>
      </c>
      <c r="O33" s="20">
        <v>-371735</v>
      </c>
      <c r="P33" s="20">
        <v>3257839</v>
      </c>
      <c r="Q33" s="20">
        <v>-3308089</v>
      </c>
      <c r="R33" s="20">
        <v>-421985</v>
      </c>
      <c r="S33" s="20"/>
      <c r="T33" s="20"/>
      <c r="U33" s="20"/>
      <c r="V33" s="20"/>
      <c r="W33" s="20">
        <v>-45854635</v>
      </c>
      <c r="X33" s="20">
        <v>-26360042</v>
      </c>
      <c r="Y33" s="20">
        <v>-19494593</v>
      </c>
      <c r="Z33" s="21">
        <v>73.955090815105677</v>
      </c>
      <c r="AA33" s="22">
        <v>-36780016</v>
      </c>
    </row>
    <row r="34" spans="1:27" x14ac:dyDescent="0.25">
      <c r="A34" s="23" t="s">
        <v>62</v>
      </c>
      <c r="B34" s="17" t="s">
        <v>33</v>
      </c>
      <c r="C34" s="18">
        <v>-22675675</v>
      </c>
      <c r="D34" s="18"/>
      <c r="E34" s="19"/>
      <c r="F34" s="20"/>
      <c r="G34" s="20">
        <v>-22675675</v>
      </c>
      <c r="H34" s="20">
        <v>-11474</v>
      </c>
      <c r="I34" s="20"/>
      <c r="J34" s="20">
        <v>-22687149</v>
      </c>
      <c r="K34" s="20"/>
      <c r="L34" s="20">
        <v>-166308</v>
      </c>
      <c r="M34" s="20">
        <v>-143001</v>
      </c>
      <c r="N34" s="20">
        <v>-309309</v>
      </c>
      <c r="O34" s="20"/>
      <c r="P34" s="20"/>
      <c r="Q34" s="20"/>
      <c r="R34" s="20"/>
      <c r="S34" s="20"/>
      <c r="T34" s="20"/>
      <c r="U34" s="20"/>
      <c r="V34" s="20"/>
      <c r="W34" s="20">
        <v>-22996458</v>
      </c>
      <c r="X34" s="20"/>
      <c r="Y34" s="20">
        <v>-22996458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34796177</v>
      </c>
      <c r="F36" s="20">
        <v>34796177</v>
      </c>
      <c r="G36" s="20">
        <v>1275080</v>
      </c>
      <c r="H36" s="20">
        <v>-25443</v>
      </c>
      <c r="I36" s="20">
        <v>-83147</v>
      </c>
      <c r="J36" s="20">
        <v>1166490</v>
      </c>
      <c r="K36" s="20">
        <v>61217</v>
      </c>
      <c r="L36" s="20">
        <v>-153131</v>
      </c>
      <c r="M36" s="20">
        <v>98322</v>
      </c>
      <c r="N36" s="20">
        <v>6408</v>
      </c>
      <c r="O36" s="20">
        <v>-67637</v>
      </c>
      <c r="P36" s="20">
        <v>-61606</v>
      </c>
      <c r="Q36" s="20">
        <v>233250</v>
      </c>
      <c r="R36" s="20">
        <v>104007</v>
      </c>
      <c r="S36" s="20"/>
      <c r="T36" s="20"/>
      <c r="U36" s="20"/>
      <c r="V36" s="20"/>
      <c r="W36" s="20">
        <v>1276905</v>
      </c>
      <c r="X36" s="20">
        <v>26097129</v>
      </c>
      <c r="Y36" s="20">
        <v>-24820224</v>
      </c>
      <c r="Z36" s="21">
        <v>-95.107105459761499</v>
      </c>
      <c r="AA36" s="22">
        <v>34796177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-61155995</v>
      </c>
      <c r="D38" s="29">
        <f t="shared" ref="D38:Y38" si="3">SUM(D30:D37)</f>
        <v>0</v>
      </c>
      <c r="E38" s="30">
        <f t="shared" si="3"/>
        <v>1516161</v>
      </c>
      <c r="F38" s="31">
        <f t="shared" si="3"/>
        <v>-1983839</v>
      </c>
      <c r="G38" s="31">
        <f t="shared" si="3"/>
        <v>-68645901</v>
      </c>
      <c r="H38" s="31">
        <f t="shared" si="3"/>
        <v>667635</v>
      </c>
      <c r="I38" s="31">
        <f t="shared" si="3"/>
        <v>65738</v>
      </c>
      <c r="J38" s="31">
        <f t="shared" si="3"/>
        <v>-67912528</v>
      </c>
      <c r="K38" s="31">
        <f t="shared" si="3"/>
        <v>1278235</v>
      </c>
      <c r="L38" s="31">
        <f t="shared" si="3"/>
        <v>2416855</v>
      </c>
      <c r="M38" s="31">
        <f t="shared" si="3"/>
        <v>-3176658</v>
      </c>
      <c r="N38" s="31">
        <f t="shared" si="3"/>
        <v>518432</v>
      </c>
      <c r="O38" s="31">
        <f t="shared" si="3"/>
        <v>-442338</v>
      </c>
      <c r="P38" s="31">
        <f t="shared" si="3"/>
        <v>3188932</v>
      </c>
      <c r="Q38" s="31">
        <f t="shared" si="3"/>
        <v>-3084099</v>
      </c>
      <c r="R38" s="31">
        <f t="shared" si="3"/>
        <v>-337505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-67731601</v>
      </c>
      <c r="X38" s="31">
        <f t="shared" si="3"/>
        <v>-262913</v>
      </c>
      <c r="Y38" s="31">
        <f t="shared" si="3"/>
        <v>-67468688</v>
      </c>
      <c r="Z38" s="32">
        <f>+IF(X38&lt;&gt;0,+(Y38/X38)*100,0)</f>
        <v>25661.982480896724</v>
      </c>
      <c r="AA38" s="33">
        <f>SUM(AA30:AA37)</f>
        <v>-1983839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>
        <v>3630812</v>
      </c>
      <c r="D40" s="18"/>
      <c r="E40" s="19">
        <v>4820231</v>
      </c>
      <c r="F40" s="20">
        <v>4820231</v>
      </c>
      <c r="G40" s="20">
        <v>3630812</v>
      </c>
      <c r="H40" s="20"/>
      <c r="I40" s="20"/>
      <c r="J40" s="20">
        <v>3630812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3630812</v>
      </c>
      <c r="X40" s="20">
        <v>4820231</v>
      </c>
      <c r="Y40" s="20">
        <v>-1189419</v>
      </c>
      <c r="Z40" s="21">
        <v>-24.675560154689684</v>
      </c>
      <c r="AA40" s="22">
        <v>4820231</v>
      </c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3630812</v>
      </c>
      <c r="D44" s="29">
        <f t="shared" ref="D44:Y44" si="4">SUM(D40:D43)</f>
        <v>0</v>
      </c>
      <c r="E44" s="35">
        <f t="shared" si="4"/>
        <v>4820231</v>
      </c>
      <c r="F44" s="36">
        <f t="shared" si="4"/>
        <v>4820231</v>
      </c>
      <c r="G44" s="36">
        <f t="shared" si="4"/>
        <v>3630812</v>
      </c>
      <c r="H44" s="36">
        <f t="shared" si="4"/>
        <v>0</v>
      </c>
      <c r="I44" s="36">
        <f t="shared" si="4"/>
        <v>0</v>
      </c>
      <c r="J44" s="36">
        <f t="shared" si="4"/>
        <v>3630812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3630812</v>
      </c>
      <c r="X44" s="36">
        <f t="shared" si="4"/>
        <v>4820231</v>
      </c>
      <c r="Y44" s="36">
        <f t="shared" si="4"/>
        <v>-1189419</v>
      </c>
      <c r="Z44" s="37">
        <f>+IF(X44&lt;&gt;0,+(Y44/X44)*100,0)</f>
        <v>-24.675560154689684</v>
      </c>
      <c r="AA44" s="38">
        <f>SUM(AA40:AA43)</f>
        <v>4820231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-57525183</v>
      </c>
      <c r="D45" s="29">
        <f>+D38+D44</f>
        <v>0</v>
      </c>
      <c r="E45" s="30">
        <f t="shared" si="5"/>
        <v>6336392</v>
      </c>
      <c r="F45" s="31">
        <f t="shared" si="5"/>
        <v>2836392</v>
      </c>
      <c r="G45" s="31">
        <f t="shared" si="5"/>
        <v>-65015089</v>
      </c>
      <c r="H45" s="31">
        <f t="shared" si="5"/>
        <v>667635</v>
      </c>
      <c r="I45" s="31">
        <f t="shared" si="5"/>
        <v>65738</v>
      </c>
      <c r="J45" s="31">
        <f t="shared" si="5"/>
        <v>-64281716</v>
      </c>
      <c r="K45" s="31">
        <f t="shared" si="5"/>
        <v>1278235</v>
      </c>
      <c r="L45" s="31">
        <f t="shared" si="5"/>
        <v>2416855</v>
      </c>
      <c r="M45" s="31">
        <f t="shared" si="5"/>
        <v>-3176658</v>
      </c>
      <c r="N45" s="31">
        <f t="shared" si="5"/>
        <v>518432</v>
      </c>
      <c r="O45" s="31">
        <f t="shared" si="5"/>
        <v>-442338</v>
      </c>
      <c r="P45" s="31">
        <f t="shared" si="5"/>
        <v>3188932</v>
      </c>
      <c r="Q45" s="31">
        <f t="shared" si="5"/>
        <v>-3084099</v>
      </c>
      <c r="R45" s="31">
        <f t="shared" si="5"/>
        <v>-337505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-64100789</v>
      </c>
      <c r="X45" s="31">
        <f t="shared" si="5"/>
        <v>4557318</v>
      </c>
      <c r="Y45" s="31">
        <f t="shared" si="5"/>
        <v>-68658107</v>
      </c>
      <c r="Z45" s="32">
        <f>+IF(X45&lt;&gt;0,+(Y45/X45)*100,0)</f>
        <v>-1506.546328344873</v>
      </c>
      <c r="AA45" s="33">
        <f>+AA38+AA44</f>
        <v>2836392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637552126</v>
      </c>
      <c r="D46" s="42">
        <f t="shared" si="6"/>
        <v>0</v>
      </c>
      <c r="E46" s="43">
        <f t="shared" si="6"/>
        <v>866419945</v>
      </c>
      <c r="F46" s="44">
        <f t="shared" si="6"/>
        <v>905881771</v>
      </c>
      <c r="G46" s="44">
        <f t="shared" si="6"/>
        <v>658586395</v>
      </c>
      <c r="H46" s="44">
        <f t="shared" si="6"/>
        <v>13925203</v>
      </c>
      <c r="I46" s="44">
        <f t="shared" si="6"/>
        <v>17781077</v>
      </c>
      <c r="J46" s="44">
        <f t="shared" si="6"/>
        <v>690292675</v>
      </c>
      <c r="K46" s="44">
        <f t="shared" si="6"/>
        <v>17560745</v>
      </c>
      <c r="L46" s="44">
        <f t="shared" si="6"/>
        <v>17104654</v>
      </c>
      <c r="M46" s="44">
        <f t="shared" si="6"/>
        <v>19391832</v>
      </c>
      <c r="N46" s="44">
        <f t="shared" si="6"/>
        <v>54057231</v>
      </c>
      <c r="O46" s="44">
        <f t="shared" si="6"/>
        <v>15948994</v>
      </c>
      <c r="P46" s="44">
        <f t="shared" si="6"/>
        <v>16226378</v>
      </c>
      <c r="Q46" s="44">
        <f t="shared" si="6"/>
        <v>17980278</v>
      </c>
      <c r="R46" s="44">
        <f t="shared" si="6"/>
        <v>50155650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794505556</v>
      </c>
      <c r="X46" s="44">
        <f t="shared" si="6"/>
        <v>869008588</v>
      </c>
      <c r="Y46" s="44">
        <f t="shared" si="6"/>
        <v>-74503032</v>
      </c>
      <c r="Z46" s="45">
        <f>+IF(X46&lt;&gt;0,+(Y46/X46)*100,0)</f>
        <v>-8.5733366768522661</v>
      </c>
      <c r="AA46" s="46">
        <f>+AA27-AA45</f>
        <v>905881771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-293120777</v>
      </c>
      <c r="D48" s="18"/>
      <c r="E48" s="19">
        <v>64095311</v>
      </c>
      <c r="F48" s="20">
        <v>108926058</v>
      </c>
      <c r="G48" s="20">
        <v>-98896062</v>
      </c>
      <c r="H48" s="20">
        <v>1937309</v>
      </c>
      <c r="I48" s="20">
        <v>-184396890</v>
      </c>
      <c r="J48" s="20">
        <v>-281355643</v>
      </c>
      <c r="K48" s="20">
        <v>8010020</v>
      </c>
      <c r="L48" s="20">
        <v>7076940</v>
      </c>
      <c r="M48" s="20">
        <v>9224146</v>
      </c>
      <c r="N48" s="20">
        <v>24311106</v>
      </c>
      <c r="O48" s="20">
        <v>11116328</v>
      </c>
      <c r="P48" s="20">
        <v>6248528</v>
      </c>
      <c r="Q48" s="20">
        <v>8137277</v>
      </c>
      <c r="R48" s="20">
        <v>25502133</v>
      </c>
      <c r="S48" s="20"/>
      <c r="T48" s="20"/>
      <c r="U48" s="20"/>
      <c r="V48" s="20"/>
      <c r="W48" s="20">
        <v>-231542404</v>
      </c>
      <c r="X48" s="20">
        <v>72052875</v>
      </c>
      <c r="Y48" s="20">
        <v>-303595279</v>
      </c>
      <c r="Z48" s="47">
        <v>-421.3506803163649</v>
      </c>
      <c r="AA48" s="22">
        <v>108926058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-293120777</v>
      </c>
      <c r="D51" s="50">
        <f t="shared" ref="D51:Y51" si="7">SUM(D48:D50)</f>
        <v>0</v>
      </c>
      <c r="E51" s="51">
        <f t="shared" si="7"/>
        <v>64095311</v>
      </c>
      <c r="F51" s="52">
        <f t="shared" si="7"/>
        <v>108926058</v>
      </c>
      <c r="G51" s="52">
        <f t="shared" si="7"/>
        <v>-98896062</v>
      </c>
      <c r="H51" s="52">
        <f t="shared" si="7"/>
        <v>1937309</v>
      </c>
      <c r="I51" s="52">
        <f t="shared" si="7"/>
        <v>-184396890</v>
      </c>
      <c r="J51" s="52">
        <f t="shared" si="7"/>
        <v>-281355643</v>
      </c>
      <c r="K51" s="52">
        <f t="shared" si="7"/>
        <v>8010020</v>
      </c>
      <c r="L51" s="52">
        <f t="shared" si="7"/>
        <v>7076940</v>
      </c>
      <c r="M51" s="52">
        <f t="shared" si="7"/>
        <v>9224146</v>
      </c>
      <c r="N51" s="52">
        <f t="shared" si="7"/>
        <v>24311106</v>
      </c>
      <c r="O51" s="52">
        <f t="shared" si="7"/>
        <v>11116328</v>
      </c>
      <c r="P51" s="52">
        <f t="shared" si="7"/>
        <v>6248528</v>
      </c>
      <c r="Q51" s="52">
        <f t="shared" si="7"/>
        <v>8137277</v>
      </c>
      <c r="R51" s="52">
        <f t="shared" si="7"/>
        <v>25502133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-231542404</v>
      </c>
      <c r="X51" s="52">
        <f t="shared" si="7"/>
        <v>72052875</v>
      </c>
      <c r="Y51" s="52">
        <f t="shared" si="7"/>
        <v>-303595279</v>
      </c>
      <c r="Z51" s="53">
        <f>+IF(X51&lt;&gt;0,+(Y51/X51)*100,0)</f>
        <v>-421.3506803163649</v>
      </c>
      <c r="AA51" s="54">
        <f>SUM(AA48:AA50)</f>
        <v>108926058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241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435024526</v>
      </c>
      <c r="D6" s="18"/>
      <c r="E6" s="19">
        <v>39251563</v>
      </c>
      <c r="F6" s="20">
        <v>37989372</v>
      </c>
      <c r="G6" s="20">
        <v>448013069</v>
      </c>
      <c r="H6" s="20">
        <v>3572310</v>
      </c>
      <c r="I6" s="20">
        <v>4035541</v>
      </c>
      <c r="J6" s="20">
        <v>455620920</v>
      </c>
      <c r="K6" s="20">
        <v>4236139</v>
      </c>
      <c r="L6" s="20">
        <v>4868217</v>
      </c>
      <c r="M6" s="20">
        <v>18899300</v>
      </c>
      <c r="N6" s="20">
        <v>28003656</v>
      </c>
      <c r="O6" s="20">
        <v>5439461</v>
      </c>
      <c r="P6" s="20">
        <v>4555860</v>
      </c>
      <c r="Q6" s="20">
        <v>17767983</v>
      </c>
      <c r="R6" s="20">
        <v>27763304</v>
      </c>
      <c r="S6" s="20"/>
      <c r="T6" s="20"/>
      <c r="U6" s="20"/>
      <c r="V6" s="20"/>
      <c r="W6" s="20">
        <v>511387880</v>
      </c>
      <c r="X6" s="20">
        <v>29260096</v>
      </c>
      <c r="Y6" s="20">
        <v>482127784</v>
      </c>
      <c r="Z6" s="21">
        <v>1647.7313813324467</v>
      </c>
      <c r="AA6" s="22">
        <v>37989372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72643597</v>
      </c>
      <c r="D8" s="18"/>
      <c r="E8" s="19">
        <v>60423330</v>
      </c>
      <c r="F8" s="20">
        <v>70917730</v>
      </c>
      <c r="G8" s="20">
        <v>71570236</v>
      </c>
      <c r="H8" s="20">
        <v>1394957</v>
      </c>
      <c r="I8" s="20">
        <v>1402871</v>
      </c>
      <c r="J8" s="20">
        <v>74368064</v>
      </c>
      <c r="K8" s="20">
        <v>987289</v>
      </c>
      <c r="L8" s="20">
        <v>2220785</v>
      </c>
      <c r="M8" s="20">
        <v>351580</v>
      </c>
      <c r="N8" s="20">
        <v>3559654</v>
      </c>
      <c r="O8" s="20">
        <v>705016</v>
      </c>
      <c r="P8" s="20">
        <v>2138591</v>
      </c>
      <c r="Q8" s="20">
        <v>437314</v>
      </c>
      <c r="R8" s="20">
        <v>3280921</v>
      </c>
      <c r="S8" s="20"/>
      <c r="T8" s="20"/>
      <c r="U8" s="20"/>
      <c r="V8" s="20"/>
      <c r="W8" s="20">
        <v>81208639</v>
      </c>
      <c r="X8" s="20">
        <v>91794380</v>
      </c>
      <c r="Y8" s="20">
        <v>-10585741</v>
      </c>
      <c r="Z8" s="21">
        <v>-11.532014269283152</v>
      </c>
      <c r="AA8" s="22">
        <v>70917730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-72341837</v>
      </c>
      <c r="D11" s="18"/>
      <c r="E11" s="19">
        <v>-218835</v>
      </c>
      <c r="F11" s="20">
        <v>-1518835</v>
      </c>
      <c r="G11" s="20">
        <v>-73370571</v>
      </c>
      <c r="H11" s="20">
        <v>-960777</v>
      </c>
      <c r="I11" s="20">
        <v>-912678</v>
      </c>
      <c r="J11" s="20">
        <v>-75244026</v>
      </c>
      <c r="K11" s="20">
        <v>-1262987</v>
      </c>
      <c r="L11" s="20">
        <v>-1534459</v>
      </c>
      <c r="M11" s="20">
        <v>-297456</v>
      </c>
      <c r="N11" s="20">
        <v>-3094902</v>
      </c>
      <c r="O11" s="20">
        <v>-2153823</v>
      </c>
      <c r="P11" s="20">
        <v>-849167</v>
      </c>
      <c r="Q11" s="20">
        <v>-441479</v>
      </c>
      <c r="R11" s="20">
        <v>-3444469</v>
      </c>
      <c r="S11" s="20"/>
      <c r="T11" s="20"/>
      <c r="U11" s="20"/>
      <c r="V11" s="20"/>
      <c r="W11" s="20">
        <v>-81783397</v>
      </c>
      <c r="X11" s="20">
        <v>-886690</v>
      </c>
      <c r="Y11" s="20">
        <v>-80896707</v>
      </c>
      <c r="Z11" s="21">
        <v>9123.4486686440578</v>
      </c>
      <c r="AA11" s="22">
        <v>-1518835</v>
      </c>
    </row>
    <row r="12" spans="1:27" x14ac:dyDescent="0.25">
      <c r="A12" s="23" t="s">
        <v>41</v>
      </c>
      <c r="B12" s="17" t="s">
        <v>33</v>
      </c>
      <c r="C12" s="18">
        <v>-13490235</v>
      </c>
      <c r="D12" s="18"/>
      <c r="E12" s="19"/>
      <c r="F12" s="20"/>
      <c r="G12" s="24">
        <v>-11593475</v>
      </c>
      <c r="H12" s="24">
        <v>-1494650</v>
      </c>
      <c r="I12" s="24">
        <v>-57971</v>
      </c>
      <c r="J12" s="20">
        <v>-13146096</v>
      </c>
      <c r="K12" s="24">
        <v>66627</v>
      </c>
      <c r="L12" s="24">
        <v>-153978</v>
      </c>
      <c r="M12" s="20">
        <v>298767</v>
      </c>
      <c r="N12" s="24">
        <v>211416</v>
      </c>
      <c r="O12" s="24">
        <v>-338625</v>
      </c>
      <c r="P12" s="24">
        <v>22125</v>
      </c>
      <c r="Q12" s="20">
        <v>-7542</v>
      </c>
      <c r="R12" s="24">
        <v>-324042</v>
      </c>
      <c r="S12" s="24"/>
      <c r="T12" s="20"/>
      <c r="U12" s="24"/>
      <c r="V12" s="24"/>
      <c r="W12" s="24">
        <v>-13258722</v>
      </c>
      <c r="X12" s="20"/>
      <c r="Y12" s="24">
        <v>-13258722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-459544</v>
      </c>
      <c r="D13" s="18"/>
      <c r="E13" s="19"/>
      <c r="F13" s="20"/>
      <c r="G13" s="20">
        <v>-459544</v>
      </c>
      <c r="H13" s="20"/>
      <c r="I13" s="20"/>
      <c r="J13" s="20">
        <v>-459544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-459544</v>
      </c>
      <c r="X13" s="20"/>
      <c r="Y13" s="20">
        <v>-459544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421376507</v>
      </c>
      <c r="D14" s="29">
        <f>SUM(D6:D13)</f>
        <v>0</v>
      </c>
      <c r="E14" s="30">
        <f t="shared" si="0"/>
        <v>99456058</v>
      </c>
      <c r="F14" s="31">
        <f t="shared" si="0"/>
        <v>107388267</v>
      </c>
      <c r="G14" s="31">
        <f t="shared" si="0"/>
        <v>434159715</v>
      </c>
      <c r="H14" s="31">
        <f t="shared" si="0"/>
        <v>2511840</v>
      </c>
      <c r="I14" s="31">
        <f t="shared" si="0"/>
        <v>4467763</v>
      </c>
      <c r="J14" s="31">
        <f t="shared" si="0"/>
        <v>441139318</v>
      </c>
      <c r="K14" s="31">
        <f t="shared" si="0"/>
        <v>4027068</v>
      </c>
      <c r="L14" s="31">
        <f t="shared" si="0"/>
        <v>5400565</v>
      </c>
      <c r="M14" s="31">
        <f t="shared" si="0"/>
        <v>19252191</v>
      </c>
      <c r="N14" s="31">
        <f t="shared" si="0"/>
        <v>28679824</v>
      </c>
      <c r="O14" s="31">
        <f t="shared" si="0"/>
        <v>3652029</v>
      </c>
      <c r="P14" s="31">
        <f t="shared" si="0"/>
        <v>5867409</v>
      </c>
      <c r="Q14" s="31">
        <f t="shared" si="0"/>
        <v>17756276</v>
      </c>
      <c r="R14" s="31">
        <f t="shared" si="0"/>
        <v>27275714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497094856</v>
      </c>
      <c r="X14" s="31">
        <f t="shared" si="0"/>
        <v>120167786</v>
      </c>
      <c r="Y14" s="31">
        <f t="shared" si="0"/>
        <v>376927070</v>
      </c>
      <c r="Z14" s="32">
        <f>+IF(X14&lt;&gt;0,+(Y14/X14)*100,0)</f>
        <v>313.66731679653316</v>
      </c>
      <c r="AA14" s="33">
        <f>SUM(AA6:AA13)</f>
        <v>107388267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116909755</v>
      </c>
      <c r="D18" s="18"/>
      <c r="E18" s="19">
        <v>55983349</v>
      </c>
      <c r="F18" s="20">
        <v>55683349</v>
      </c>
      <c r="G18" s="24">
        <v>88021377</v>
      </c>
      <c r="H18" s="24">
        <v>28653192</v>
      </c>
      <c r="I18" s="24">
        <v>-1356456</v>
      </c>
      <c r="J18" s="20">
        <v>115318113</v>
      </c>
      <c r="K18" s="24">
        <v>-1356456</v>
      </c>
      <c r="L18" s="24">
        <v>-1356456</v>
      </c>
      <c r="M18" s="20">
        <v>-1356456</v>
      </c>
      <c r="N18" s="24">
        <v>-4069368</v>
      </c>
      <c r="O18" s="24">
        <v>-1356456</v>
      </c>
      <c r="P18" s="24">
        <v>-1356456</v>
      </c>
      <c r="Q18" s="20">
        <v>-1356456</v>
      </c>
      <c r="R18" s="24">
        <v>-4069368</v>
      </c>
      <c r="S18" s="24"/>
      <c r="T18" s="20"/>
      <c r="U18" s="24"/>
      <c r="V18" s="24"/>
      <c r="W18" s="24">
        <v>107179377</v>
      </c>
      <c r="X18" s="20">
        <v>59757229</v>
      </c>
      <c r="Y18" s="24">
        <v>47422148</v>
      </c>
      <c r="Z18" s="25">
        <v>79.358010392349357</v>
      </c>
      <c r="AA18" s="26">
        <v>55683349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116909755</v>
      </c>
      <c r="D26" s="29">
        <f t="shared" ref="D26:Y26" si="1">SUM(D16:D25)</f>
        <v>0</v>
      </c>
      <c r="E26" s="35">
        <f t="shared" si="1"/>
        <v>55983349</v>
      </c>
      <c r="F26" s="36">
        <f t="shared" si="1"/>
        <v>55683349</v>
      </c>
      <c r="G26" s="36">
        <f t="shared" si="1"/>
        <v>88021377</v>
      </c>
      <c r="H26" s="36">
        <f t="shared" si="1"/>
        <v>28653192</v>
      </c>
      <c r="I26" s="36">
        <f t="shared" si="1"/>
        <v>-1356456</v>
      </c>
      <c r="J26" s="36">
        <f t="shared" si="1"/>
        <v>115318113</v>
      </c>
      <c r="K26" s="36">
        <f t="shared" si="1"/>
        <v>-1356456</v>
      </c>
      <c r="L26" s="36">
        <f t="shared" si="1"/>
        <v>-1356456</v>
      </c>
      <c r="M26" s="36">
        <f t="shared" si="1"/>
        <v>-1356456</v>
      </c>
      <c r="N26" s="36">
        <f t="shared" si="1"/>
        <v>-4069368</v>
      </c>
      <c r="O26" s="36">
        <f t="shared" si="1"/>
        <v>-1356456</v>
      </c>
      <c r="P26" s="36">
        <f t="shared" si="1"/>
        <v>-1356456</v>
      </c>
      <c r="Q26" s="36">
        <f t="shared" si="1"/>
        <v>-1356456</v>
      </c>
      <c r="R26" s="36">
        <f t="shared" si="1"/>
        <v>-4069368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107179377</v>
      </c>
      <c r="X26" s="36">
        <f t="shared" si="1"/>
        <v>59757229</v>
      </c>
      <c r="Y26" s="36">
        <f t="shared" si="1"/>
        <v>47422148</v>
      </c>
      <c r="Z26" s="37">
        <f>+IF(X26&lt;&gt;0,+(Y26/X26)*100,0)</f>
        <v>79.358010392349357</v>
      </c>
      <c r="AA26" s="38">
        <f>SUM(AA16:AA25)</f>
        <v>55683349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538286262</v>
      </c>
      <c r="D27" s="29">
        <f>+D14+D26</f>
        <v>0</v>
      </c>
      <c r="E27" s="30">
        <f t="shared" si="2"/>
        <v>155439407</v>
      </c>
      <c r="F27" s="31">
        <f t="shared" si="2"/>
        <v>163071616</v>
      </c>
      <c r="G27" s="31">
        <f t="shared" si="2"/>
        <v>522181092</v>
      </c>
      <c r="H27" s="31">
        <f t="shared" si="2"/>
        <v>31165032</v>
      </c>
      <c r="I27" s="31">
        <f t="shared" si="2"/>
        <v>3111307</v>
      </c>
      <c r="J27" s="31">
        <f t="shared" si="2"/>
        <v>556457431</v>
      </c>
      <c r="K27" s="31">
        <f t="shared" si="2"/>
        <v>2670612</v>
      </c>
      <c r="L27" s="31">
        <f t="shared" si="2"/>
        <v>4044109</v>
      </c>
      <c r="M27" s="31">
        <f t="shared" si="2"/>
        <v>17895735</v>
      </c>
      <c r="N27" s="31">
        <f t="shared" si="2"/>
        <v>24610456</v>
      </c>
      <c r="O27" s="31">
        <f t="shared" si="2"/>
        <v>2295573</v>
      </c>
      <c r="P27" s="31">
        <f t="shared" si="2"/>
        <v>4510953</v>
      </c>
      <c r="Q27" s="31">
        <f t="shared" si="2"/>
        <v>16399820</v>
      </c>
      <c r="R27" s="31">
        <f t="shared" si="2"/>
        <v>23206346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604274233</v>
      </c>
      <c r="X27" s="31">
        <f t="shared" si="2"/>
        <v>179925015</v>
      </c>
      <c r="Y27" s="31">
        <f t="shared" si="2"/>
        <v>424349218</v>
      </c>
      <c r="Z27" s="32">
        <f>+IF(X27&lt;&gt;0,+(Y27/X27)*100,0)</f>
        <v>235.84781582483126</v>
      </c>
      <c r="AA27" s="33">
        <f>+AA14+AA26</f>
        <v>163071616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>
        <v>-79772</v>
      </c>
      <c r="D31" s="18"/>
      <c r="E31" s="19"/>
      <c r="F31" s="20"/>
      <c r="G31" s="20">
        <v>-79772</v>
      </c>
      <c r="H31" s="20"/>
      <c r="I31" s="20"/>
      <c r="J31" s="20">
        <v>-79772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-79772</v>
      </c>
      <c r="X31" s="20"/>
      <c r="Y31" s="20">
        <v>-79772</v>
      </c>
      <c r="Z31" s="21"/>
      <c r="AA31" s="22"/>
    </row>
    <row r="32" spans="1:27" x14ac:dyDescent="0.25">
      <c r="A32" s="23" t="s">
        <v>60</v>
      </c>
      <c r="B32" s="17" t="s">
        <v>33</v>
      </c>
      <c r="C32" s="18">
        <v>-1360731</v>
      </c>
      <c r="D32" s="18"/>
      <c r="E32" s="19"/>
      <c r="F32" s="20"/>
      <c r="G32" s="20">
        <v>-1380803</v>
      </c>
      <c r="H32" s="20">
        <v>-13941</v>
      </c>
      <c r="I32" s="20">
        <v>-10103</v>
      </c>
      <c r="J32" s="20">
        <v>-1404847</v>
      </c>
      <c r="K32" s="20">
        <v>-13808</v>
      </c>
      <c r="L32" s="20">
        <v>-4522</v>
      </c>
      <c r="M32" s="20">
        <v>-12686</v>
      </c>
      <c r="N32" s="20">
        <v>-31016</v>
      </c>
      <c r="O32" s="20">
        <v>-8118</v>
      </c>
      <c r="P32" s="20">
        <v>-6645</v>
      </c>
      <c r="Q32" s="20">
        <v>-8166</v>
      </c>
      <c r="R32" s="20">
        <v>-22929</v>
      </c>
      <c r="S32" s="20"/>
      <c r="T32" s="20"/>
      <c r="U32" s="20"/>
      <c r="V32" s="20"/>
      <c r="W32" s="20">
        <v>-1458792</v>
      </c>
      <c r="X32" s="20"/>
      <c r="Y32" s="20">
        <v>-1458792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-189731696</v>
      </c>
      <c r="D33" s="18"/>
      <c r="E33" s="19">
        <v>1708237</v>
      </c>
      <c r="F33" s="20">
        <v>1708237</v>
      </c>
      <c r="G33" s="20">
        <v>-259703836</v>
      </c>
      <c r="H33" s="20">
        <v>47880287</v>
      </c>
      <c r="I33" s="20">
        <v>-4023864</v>
      </c>
      <c r="J33" s="20">
        <v>-215847413</v>
      </c>
      <c r="K33" s="20">
        <v>-4173229</v>
      </c>
      <c r="L33" s="20">
        <v>-2162908</v>
      </c>
      <c r="M33" s="20">
        <v>-6470013</v>
      </c>
      <c r="N33" s="20">
        <v>-12806150</v>
      </c>
      <c r="O33" s="20">
        <v>-3606807</v>
      </c>
      <c r="P33" s="20">
        <v>-4769363</v>
      </c>
      <c r="Q33" s="20">
        <v>-3437426</v>
      </c>
      <c r="R33" s="20">
        <v>-11813596</v>
      </c>
      <c r="S33" s="20"/>
      <c r="T33" s="20"/>
      <c r="U33" s="20"/>
      <c r="V33" s="20"/>
      <c r="W33" s="20">
        <v>-240467159</v>
      </c>
      <c r="X33" s="20">
        <v>1304677</v>
      </c>
      <c r="Y33" s="20">
        <v>-241771836</v>
      </c>
      <c r="Z33" s="21">
        <v>-18531.164111883631</v>
      </c>
      <c r="AA33" s="22">
        <v>1708237</v>
      </c>
    </row>
    <row r="34" spans="1:27" x14ac:dyDescent="0.25">
      <c r="A34" s="23" t="s">
        <v>62</v>
      </c>
      <c r="B34" s="17" t="s">
        <v>33</v>
      </c>
      <c r="C34" s="18">
        <v>-18475436</v>
      </c>
      <c r="D34" s="18"/>
      <c r="E34" s="19"/>
      <c r="F34" s="20"/>
      <c r="G34" s="20">
        <v>-18475436</v>
      </c>
      <c r="H34" s="20">
        <v>286934</v>
      </c>
      <c r="I34" s="20"/>
      <c r="J34" s="20">
        <v>-18188502</v>
      </c>
      <c r="K34" s="20"/>
      <c r="L34" s="20">
        <v>488401</v>
      </c>
      <c r="M34" s="20">
        <v>-145026</v>
      </c>
      <c r="N34" s="20">
        <v>343375</v>
      </c>
      <c r="O34" s="20">
        <v>-144587</v>
      </c>
      <c r="P34" s="20">
        <v>-277852</v>
      </c>
      <c r="Q34" s="20">
        <v>-137539</v>
      </c>
      <c r="R34" s="20">
        <v>-559978</v>
      </c>
      <c r="S34" s="20"/>
      <c r="T34" s="20"/>
      <c r="U34" s="20"/>
      <c r="V34" s="20"/>
      <c r="W34" s="20">
        <v>-18405105</v>
      </c>
      <c r="X34" s="20"/>
      <c r="Y34" s="20">
        <v>-18405105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3867107</v>
      </c>
      <c r="D36" s="18"/>
      <c r="E36" s="19"/>
      <c r="F36" s="20"/>
      <c r="G36" s="20">
        <v>5460423</v>
      </c>
      <c r="H36" s="20">
        <v>-106845</v>
      </c>
      <c r="I36" s="20">
        <v>18342</v>
      </c>
      <c r="J36" s="20">
        <v>5371920</v>
      </c>
      <c r="K36" s="20">
        <v>54603</v>
      </c>
      <c r="L36" s="20">
        <v>-144781</v>
      </c>
      <c r="M36" s="20">
        <v>198667</v>
      </c>
      <c r="N36" s="20">
        <v>108489</v>
      </c>
      <c r="O36" s="20">
        <v>-30974</v>
      </c>
      <c r="P36" s="20">
        <v>-197453</v>
      </c>
      <c r="Q36" s="20">
        <v>254451</v>
      </c>
      <c r="R36" s="20">
        <v>26024</v>
      </c>
      <c r="S36" s="20"/>
      <c r="T36" s="20"/>
      <c r="U36" s="20"/>
      <c r="V36" s="20"/>
      <c r="W36" s="20">
        <v>5506433</v>
      </c>
      <c r="X36" s="20"/>
      <c r="Y36" s="20">
        <v>5506433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-205780528</v>
      </c>
      <c r="D38" s="29">
        <f t="shared" ref="D38:Y38" si="3">SUM(D30:D37)</f>
        <v>0</v>
      </c>
      <c r="E38" s="30">
        <f t="shared" si="3"/>
        <v>1708237</v>
      </c>
      <c r="F38" s="31">
        <f t="shared" si="3"/>
        <v>1708237</v>
      </c>
      <c r="G38" s="31">
        <f t="shared" si="3"/>
        <v>-274179424</v>
      </c>
      <c r="H38" s="31">
        <f t="shared" si="3"/>
        <v>48046435</v>
      </c>
      <c r="I38" s="31">
        <f t="shared" si="3"/>
        <v>-4015625</v>
      </c>
      <c r="J38" s="31">
        <f t="shared" si="3"/>
        <v>-230148614</v>
      </c>
      <c r="K38" s="31">
        <f t="shared" si="3"/>
        <v>-4132434</v>
      </c>
      <c r="L38" s="31">
        <f t="shared" si="3"/>
        <v>-1823810</v>
      </c>
      <c r="M38" s="31">
        <f t="shared" si="3"/>
        <v>-6429058</v>
      </c>
      <c r="N38" s="31">
        <f t="shared" si="3"/>
        <v>-12385302</v>
      </c>
      <c r="O38" s="31">
        <f t="shared" si="3"/>
        <v>-3790486</v>
      </c>
      <c r="P38" s="31">
        <f t="shared" si="3"/>
        <v>-5251313</v>
      </c>
      <c r="Q38" s="31">
        <f t="shared" si="3"/>
        <v>-3328680</v>
      </c>
      <c r="R38" s="31">
        <f t="shared" si="3"/>
        <v>-12370479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-254904395</v>
      </c>
      <c r="X38" s="31">
        <f t="shared" si="3"/>
        <v>1304677</v>
      </c>
      <c r="Y38" s="31">
        <f t="shared" si="3"/>
        <v>-256209072</v>
      </c>
      <c r="Z38" s="32">
        <f>+IF(X38&lt;&gt;0,+(Y38/X38)*100,0)</f>
        <v>-19637.739609113978</v>
      </c>
      <c r="AA38" s="33">
        <f>SUM(AA30:AA37)</f>
        <v>1708237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-205780528</v>
      </c>
      <c r="D45" s="29">
        <f>+D38+D44</f>
        <v>0</v>
      </c>
      <c r="E45" s="30">
        <f t="shared" si="5"/>
        <v>1708237</v>
      </c>
      <c r="F45" s="31">
        <f t="shared" si="5"/>
        <v>1708237</v>
      </c>
      <c r="G45" s="31">
        <f t="shared" si="5"/>
        <v>-274179424</v>
      </c>
      <c r="H45" s="31">
        <f t="shared" si="5"/>
        <v>48046435</v>
      </c>
      <c r="I45" s="31">
        <f t="shared" si="5"/>
        <v>-4015625</v>
      </c>
      <c r="J45" s="31">
        <f t="shared" si="5"/>
        <v>-230148614</v>
      </c>
      <c r="K45" s="31">
        <f t="shared" si="5"/>
        <v>-4132434</v>
      </c>
      <c r="L45" s="31">
        <f t="shared" si="5"/>
        <v>-1823810</v>
      </c>
      <c r="M45" s="31">
        <f t="shared" si="5"/>
        <v>-6429058</v>
      </c>
      <c r="N45" s="31">
        <f t="shared" si="5"/>
        <v>-12385302</v>
      </c>
      <c r="O45" s="31">
        <f t="shared" si="5"/>
        <v>-3790486</v>
      </c>
      <c r="P45" s="31">
        <f t="shared" si="5"/>
        <v>-5251313</v>
      </c>
      <c r="Q45" s="31">
        <f t="shared" si="5"/>
        <v>-3328680</v>
      </c>
      <c r="R45" s="31">
        <f t="shared" si="5"/>
        <v>-12370479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-254904395</v>
      </c>
      <c r="X45" s="31">
        <f t="shared" si="5"/>
        <v>1304677</v>
      </c>
      <c r="Y45" s="31">
        <f t="shared" si="5"/>
        <v>-256209072</v>
      </c>
      <c r="Z45" s="32">
        <f>+IF(X45&lt;&gt;0,+(Y45/X45)*100,0)</f>
        <v>-19637.739609113978</v>
      </c>
      <c r="AA45" s="33">
        <f>+AA38+AA44</f>
        <v>1708237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744066790</v>
      </c>
      <c r="D46" s="42">
        <f t="shared" si="6"/>
        <v>0</v>
      </c>
      <c r="E46" s="43">
        <f t="shared" si="6"/>
        <v>153731170</v>
      </c>
      <c r="F46" s="44">
        <f t="shared" si="6"/>
        <v>161363379</v>
      </c>
      <c r="G46" s="44">
        <f t="shared" si="6"/>
        <v>796360516</v>
      </c>
      <c r="H46" s="44">
        <f t="shared" si="6"/>
        <v>-16881403</v>
      </c>
      <c r="I46" s="44">
        <f t="shared" si="6"/>
        <v>7126932</v>
      </c>
      <c r="J46" s="44">
        <f t="shared" si="6"/>
        <v>786606045</v>
      </c>
      <c r="K46" s="44">
        <f t="shared" si="6"/>
        <v>6803046</v>
      </c>
      <c r="L46" s="44">
        <f t="shared" si="6"/>
        <v>5867919</v>
      </c>
      <c r="M46" s="44">
        <f t="shared" si="6"/>
        <v>24324793</v>
      </c>
      <c r="N46" s="44">
        <f t="shared" si="6"/>
        <v>36995758</v>
      </c>
      <c r="O46" s="44">
        <f t="shared" si="6"/>
        <v>6086059</v>
      </c>
      <c r="P46" s="44">
        <f t="shared" si="6"/>
        <v>9762266</v>
      </c>
      <c r="Q46" s="44">
        <f t="shared" si="6"/>
        <v>19728500</v>
      </c>
      <c r="R46" s="44">
        <f t="shared" si="6"/>
        <v>35576825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859178628</v>
      </c>
      <c r="X46" s="44">
        <f t="shared" si="6"/>
        <v>178620338</v>
      </c>
      <c r="Y46" s="44">
        <f t="shared" si="6"/>
        <v>680558290</v>
      </c>
      <c r="Z46" s="45">
        <f>+IF(X46&lt;&gt;0,+(Y46/X46)*100,0)</f>
        <v>381.00828697345764</v>
      </c>
      <c r="AA46" s="46">
        <f>+AA27-AA45</f>
        <v>161363379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62595139</v>
      </c>
      <c r="D48" s="18"/>
      <c r="E48" s="19">
        <v>66117585</v>
      </c>
      <c r="F48" s="20">
        <v>33749794</v>
      </c>
      <c r="G48" s="20">
        <v>95499873</v>
      </c>
      <c r="H48" s="20">
        <v>-1625381</v>
      </c>
      <c r="I48" s="20">
        <v>-1964914</v>
      </c>
      <c r="J48" s="20">
        <v>91909578</v>
      </c>
      <c r="K48" s="20">
        <v>-2341114</v>
      </c>
      <c r="L48" s="20">
        <v>-16628193</v>
      </c>
      <c r="M48" s="20">
        <v>14113780</v>
      </c>
      <c r="N48" s="20">
        <v>-4855527</v>
      </c>
      <c r="O48" s="20">
        <v>-3772091</v>
      </c>
      <c r="P48" s="20">
        <v>-822610</v>
      </c>
      <c r="Q48" s="20">
        <v>9786360</v>
      </c>
      <c r="R48" s="20">
        <v>5191659</v>
      </c>
      <c r="S48" s="20"/>
      <c r="T48" s="20"/>
      <c r="U48" s="20"/>
      <c r="V48" s="20"/>
      <c r="W48" s="20">
        <v>92245710</v>
      </c>
      <c r="X48" s="20">
        <v>51006753</v>
      </c>
      <c r="Y48" s="20">
        <v>41238957</v>
      </c>
      <c r="Z48" s="47">
        <v>80.849994509550527</v>
      </c>
      <c r="AA48" s="22">
        <v>33749794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62595139</v>
      </c>
      <c r="D51" s="50">
        <f t="shared" ref="D51:Y51" si="7">SUM(D48:D50)</f>
        <v>0</v>
      </c>
      <c r="E51" s="51">
        <f t="shared" si="7"/>
        <v>66117585</v>
      </c>
      <c r="F51" s="52">
        <f t="shared" si="7"/>
        <v>33749794</v>
      </c>
      <c r="G51" s="52">
        <f t="shared" si="7"/>
        <v>95499873</v>
      </c>
      <c r="H51" s="52">
        <f t="shared" si="7"/>
        <v>-1625381</v>
      </c>
      <c r="I51" s="52">
        <f t="shared" si="7"/>
        <v>-1964914</v>
      </c>
      <c r="J51" s="52">
        <f t="shared" si="7"/>
        <v>91909578</v>
      </c>
      <c r="K51" s="52">
        <f t="shared" si="7"/>
        <v>-2341114</v>
      </c>
      <c r="L51" s="52">
        <f t="shared" si="7"/>
        <v>-16628193</v>
      </c>
      <c r="M51" s="52">
        <f t="shared" si="7"/>
        <v>14113780</v>
      </c>
      <c r="N51" s="52">
        <f t="shared" si="7"/>
        <v>-4855527</v>
      </c>
      <c r="O51" s="52">
        <f t="shared" si="7"/>
        <v>-3772091</v>
      </c>
      <c r="P51" s="52">
        <f t="shared" si="7"/>
        <v>-822610</v>
      </c>
      <c r="Q51" s="52">
        <f t="shared" si="7"/>
        <v>9786360</v>
      </c>
      <c r="R51" s="52">
        <f t="shared" si="7"/>
        <v>5191659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92245710</v>
      </c>
      <c r="X51" s="52">
        <f t="shared" si="7"/>
        <v>51006753</v>
      </c>
      <c r="Y51" s="52">
        <f t="shared" si="7"/>
        <v>41238957</v>
      </c>
      <c r="Z51" s="53">
        <f>+IF(X51&lt;&gt;0,+(Y51/X51)*100,0)</f>
        <v>80.849994509550527</v>
      </c>
      <c r="AA51" s="54">
        <f>SUM(AA48:AA50)</f>
        <v>33749794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242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-42797163</v>
      </c>
      <c r="D6" s="18"/>
      <c r="E6" s="19">
        <v>-3508512</v>
      </c>
      <c r="F6" s="20">
        <v>-3077619</v>
      </c>
      <c r="G6" s="20"/>
      <c r="H6" s="20">
        <v>-206997</v>
      </c>
      <c r="I6" s="20">
        <v>-1651933</v>
      </c>
      <c r="J6" s="20">
        <v>-1858930</v>
      </c>
      <c r="K6" s="20">
        <v>-1439995</v>
      </c>
      <c r="L6" s="20">
        <v>-1084155</v>
      </c>
      <c r="M6" s="20">
        <v>-169839</v>
      </c>
      <c r="N6" s="20">
        <v>-2693989</v>
      </c>
      <c r="O6" s="20">
        <v>-873848</v>
      </c>
      <c r="P6" s="20">
        <v>419677</v>
      </c>
      <c r="Q6" s="20">
        <v>446165</v>
      </c>
      <c r="R6" s="20">
        <v>-8006</v>
      </c>
      <c r="S6" s="20"/>
      <c r="T6" s="20"/>
      <c r="U6" s="20"/>
      <c r="V6" s="20"/>
      <c r="W6" s="20">
        <v>-4560925</v>
      </c>
      <c r="X6" s="20">
        <v>-2459026</v>
      </c>
      <c r="Y6" s="20">
        <v>-2101899</v>
      </c>
      <c r="Z6" s="21">
        <v>85.476892070274985</v>
      </c>
      <c r="AA6" s="22">
        <v>-3077619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-15903472</v>
      </c>
      <c r="D8" s="18"/>
      <c r="E8" s="19">
        <v>6713352</v>
      </c>
      <c r="F8" s="20">
        <v>4535740</v>
      </c>
      <c r="G8" s="20"/>
      <c r="H8" s="20">
        <v>825722</v>
      </c>
      <c r="I8" s="20">
        <v>-671197</v>
      </c>
      <c r="J8" s="20">
        <v>154525</v>
      </c>
      <c r="K8" s="20">
        <v>754332</v>
      </c>
      <c r="L8" s="20">
        <v>827685</v>
      </c>
      <c r="M8" s="20">
        <v>806035</v>
      </c>
      <c r="N8" s="20">
        <v>2388052</v>
      </c>
      <c r="O8" s="20">
        <v>880979</v>
      </c>
      <c r="P8" s="20">
        <v>792281</v>
      </c>
      <c r="Q8" s="20">
        <v>841386</v>
      </c>
      <c r="R8" s="20">
        <v>2514646</v>
      </c>
      <c r="S8" s="20"/>
      <c r="T8" s="20"/>
      <c r="U8" s="20"/>
      <c r="V8" s="20"/>
      <c r="W8" s="20">
        <v>5057223</v>
      </c>
      <c r="X8" s="20">
        <v>4163970</v>
      </c>
      <c r="Y8" s="20">
        <v>893253</v>
      </c>
      <c r="Z8" s="21">
        <v>21.45195570573275</v>
      </c>
      <c r="AA8" s="22">
        <v>4535740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-3652</v>
      </c>
      <c r="D11" s="18"/>
      <c r="E11" s="19"/>
      <c r="F11" s="20">
        <v>190947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76378</v>
      </c>
      <c r="Y11" s="20">
        <v>-76378</v>
      </c>
      <c r="Z11" s="21">
        <v>-100</v>
      </c>
      <c r="AA11" s="22">
        <v>190947</v>
      </c>
    </row>
    <row r="12" spans="1:27" x14ac:dyDescent="0.25">
      <c r="A12" s="23" t="s">
        <v>41</v>
      </c>
      <c r="B12" s="17" t="s">
        <v>33</v>
      </c>
      <c r="C12" s="18">
        <v>16526303</v>
      </c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>
        <v>-38616</v>
      </c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-42216600</v>
      </c>
      <c r="D14" s="29">
        <f>SUM(D6:D13)</f>
        <v>0</v>
      </c>
      <c r="E14" s="30">
        <f t="shared" si="0"/>
        <v>3204840</v>
      </c>
      <c r="F14" s="31">
        <f t="shared" si="0"/>
        <v>1649068</v>
      </c>
      <c r="G14" s="31">
        <f t="shared" si="0"/>
        <v>0</v>
      </c>
      <c r="H14" s="31">
        <f t="shared" si="0"/>
        <v>618725</v>
      </c>
      <c r="I14" s="31">
        <f t="shared" si="0"/>
        <v>-2323130</v>
      </c>
      <c r="J14" s="31">
        <f t="shared" si="0"/>
        <v>-1704405</v>
      </c>
      <c r="K14" s="31">
        <f t="shared" si="0"/>
        <v>-685663</v>
      </c>
      <c r="L14" s="31">
        <f t="shared" si="0"/>
        <v>-256470</v>
      </c>
      <c r="M14" s="31">
        <f t="shared" si="0"/>
        <v>636196</v>
      </c>
      <c r="N14" s="31">
        <f t="shared" si="0"/>
        <v>-305937</v>
      </c>
      <c r="O14" s="31">
        <f t="shared" si="0"/>
        <v>7131</v>
      </c>
      <c r="P14" s="31">
        <f t="shared" si="0"/>
        <v>1211958</v>
      </c>
      <c r="Q14" s="31">
        <f t="shared" si="0"/>
        <v>1287551</v>
      </c>
      <c r="R14" s="31">
        <f t="shared" si="0"/>
        <v>2506640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496298</v>
      </c>
      <c r="X14" s="31">
        <f t="shared" si="0"/>
        <v>1781322</v>
      </c>
      <c r="Y14" s="31">
        <f t="shared" si="0"/>
        <v>-1285024</v>
      </c>
      <c r="Z14" s="32">
        <f>+IF(X14&lt;&gt;0,+(Y14/X14)*100,0)</f>
        <v>-72.138782320097093</v>
      </c>
      <c r="AA14" s="33">
        <f>SUM(AA6:AA13)</f>
        <v>1649068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10756225</v>
      </c>
      <c r="D18" s="18"/>
      <c r="E18" s="19">
        <v>-5499996</v>
      </c>
      <c r="F18" s="20">
        <v>-5499996</v>
      </c>
      <c r="G18" s="24"/>
      <c r="H18" s="24">
        <v>-118816</v>
      </c>
      <c r="I18" s="24">
        <v>-114983</v>
      </c>
      <c r="J18" s="20">
        <v>-233799</v>
      </c>
      <c r="K18" s="24">
        <v>-118816</v>
      </c>
      <c r="L18" s="24">
        <v>-114983</v>
      </c>
      <c r="M18" s="20">
        <v>-118816</v>
      </c>
      <c r="N18" s="24">
        <v>-352615</v>
      </c>
      <c r="O18" s="24">
        <v>-118816</v>
      </c>
      <c r="P18" s="24">
        <v>-107318</v>
      </c>
      <c r="Q18" s="20">
        <v>-118816</v>
      </c>
      <c r="R18" s="24">
        <v>-344950</v>
      </c>
      <c r="S18" s="24"/>
      <c r="T18" s="20"/>
      <c r="U18" s="24"/>
      <c r="V18" s="24"/>
      <c r="W18" s="24">
        <v>-931364</v>
      </c>
      <c r="X18" s="20">
        <v>-4124997</v>
      </c>
      <c r="Y18" s="24">
        <v>3193633</v>
      </c>
      <c r="Z18" s="25">
        <v>-77.42146236712415</v>
      </c>
      <c r="AA18" s="26">
        <v>-5499996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10756225</v>
      </c>
      <c r="D26" s="29">
        <f t="shared" ref="D26:Y26" si="1">SUM(D16:D25)</f>
        <v>0</v>
      </c>
      <c r="E26" s="35">
        <f t="shared" si="1"/>
        <v>-5499996</v>
      </c>
      <c r="F26" s="36">
        <f t="shared" si="1"/>
        <v>-5499996</v>
      </c>
      <c r="G26" s="36">
        <f t="shared" si="1"/>
        <v>0</v>
      </c>
      <c r="H26" s="36">
        <f t="shared" si="1"/>
        <v>-118816</v>
      </c>
      <c r="I26" s="36">
        <f t="shared" si="1"/>
        <v>-114983</v>
      </c>
      <c r="J26" s="36">
        <f t="shared" si="1"/>
        <v>-233799</v>
      </c>
      <c r="K26" s="36">
        <f t="shared" si="1"/>
        <v>-118816</v>
      </c>
      <c r="L26" s="36">
        <f t="shared" si="1"/>
        <v>-114983</v>
      </c>
      <c r="M26" s="36">
        <f t="shared" si="1"/>
        <v>-118816</v>
      </c>
      <c r="N26" s="36">
        <f t="shared" si="1"/>
        <v>-352615</v>
      </c>
      <c r="O26" s="36">
        <f t="shared" si="1"/>
        <v>-118816</v>
      </c>
      <c r="P26" s="36">
        <f t="shared" si="1"/>
        <v>-107318</v>
      </c>
      <c r="Q26" s="36">
        <f t="shared" si="1"/>
        <v>-118816</v>
      </c>
      <c r="R26" s="36">
        <f t="shared" si="1"/>
        <v>-344950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-931364</v>
      </c>
      <c r="X26" s="36">
        <f t="shared" si="1"/>
        <v>-4124997</v>
      </c>
      <c r="Y26" s="36">
        <f t="shared" si="1"/>
        <v>3193633</v>
      </c>
      <c r="Z26" s="37">
        <f>+IF(X26&lt;&gt;0,+(Y26/X26)*100,0)</f>
        <v>-77.42146236712415</v>
      </c>
      <c r="AA26" s="38">
        <f>SUM(AA16:AA25)</f>
        <v>-5499996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-31460375</v>
      </c>
      <c r="D27" s="29">
        <f>+D14+D26</f>
        <v>0</v>
      </c>
      <c r="E27" s="30">
        <f t="shared" si="2"/>
        <v>-2295156</v>
      </c>
      <c r="F27" s="31">
        <f t="shared" si="2"/>
        <v>-3850928</v>
      </c>
      <c r="G27" s="31">
        <f t="shared" si="2"/>
        <v>0</v>
      </c>
      <c r="H27" s="31">
        <f t="shared" si="2"/>
        <v>499909</v>
      </c>
      <c r="I27" s="31">
        <f t="shared" si="2"/>
        <v>-2438113</v>
      </c>
      <c r="J27" s="31">
        <f t="shared" si="2"/>
        <v>-1938204</v>
      </c>
      <c r="K27" s="31">
        <f t="shared" si="2"/>
        <v>-804479</v>
      </c>
      <c r="L27" s="31">
        <f t="shared" si="2"/>
        <v>-371453</v>
      </c>
      <c r="M27" s="31">
        <f t="shared" si="2"/>
        <v>517380</v>
      </c>
      <c r="N27" s="31">
        <f t="shared" si="2"/>
        <v>-658552</v>
      </c>
      <c r="O27" s="31">
        <f t="shared" si="2"/>
        <v>-111685</v>
      </c>
      <c r="P27" s="31">
        <f t="shared" si="2"/>
        <v>1104640</v>
      </c>
      <c r="Q27" s="31">
        <f t="shared" si="2"/>
        <v>1168735</v>
      </c>
      <c r="R27" s="31">
        <f t="shared" si="2"/>
        <v>2161690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-435066</v>
      </c>
      <c r="X27" s="31">
        <f t="shared" si="2"/>
        <v>-2343675</v>
      </c>
      <c r="Y27" s="31">
        <f t="shared" si="2"/>
        <v>1908609</v>
      </c>
      <c r="Z27" s="32">
        <f>+IF(X27&lt;&gt;0,+(Y27/X27)*100,0)</f>
        <v>-81.436589970879069</v>
      </c>
      <c r="AA27" s="33">
        <f>+AA14+AA26</f>
        <v>-3850928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13718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-19051184</v>
      </c>
      <c r="D33" s="18"/>
      <c r="E33" s="19">
        <v>9683504</v>
      </c>
      <c r="F33" s="20">
        <v>10957915</v>
      </c>
      <c r="G33" s="20"/>
      <c r="H33" s="20">
        <v>1151747</v>
      </c>
      <c r="I33" s="20">
        <v>-2315348</v>
      </c>
      <c r="J33" s="20">
        <v>-1163601</v>
      </c>
      <c r="K33" s="20">
        <v>-607645</v>
      </c>
      <c r="L33" s="20">
        <v>-705891</v>
      </c>
      <c r="M33" s="20">
        <v>1590437</v>
      </c>
      <c r="N33" s="20">
        <v>276901</v>
      </c>
      <c r="O33" s="20">
        <v>-1220163</v>
      </c>
      <c r="P33" s="20">
        <v>3492283</v>
      </c>
      <c r="Q33" s="20">
        <v>4367969</v>
      </c>
      <c r="R33" s="20">
        <v>6640089</v>
      </c>
      <c r="S33" s="20"/>
      <c r="T33" s="20"/>
      <c r="U33" s="20"/>
      <c r="V33" s="20"/>
      <c r="W33" s="20">
        <v>5753389</v>
      </c>
      <c r="X33" s="20">
        <v>9786278</v>
      </c>
      <c r="Y33" s="20">
        <v>-4032889</v>
      </c>
      <c r="Z33" s="21">
        <v>-41.209630464207123</v>
      </c>
      <c r="AA33" s="22">
        <v>10957915</v>
      </c>
    </row>
    <row r="34" spans="1:27" x14ac:dyDescent="0.25">
      <c r="A34" s="23" t="s">
        <v>62</v>
      </c>
      <c r="B34" s="17" t="s">
        <v>33</v>
      </c>
      <c r="C34" s="18">
        <v>-4071898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>
        <v>3040639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8088107</v>
      </c>
      <c r="D36" s="18"/>
      <c r="E36" s="19">
        <v>-1627968</v>
      </c>
      <c r="F36" s="20">
        <v>-3064252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-1795490</v>
      </c>
      <c r="Y36" s="20">
        <v>1795490</v>
      </c>
      <c r="Z36" s="21">
        <v>-100</v>
      </c>
      <c r="AA36" s="22">
        <v>-3064252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-11980618</v>
      </c>
      <c r="D38" s="29">
        <f t="shared" ref="D38:Y38" si="3">SUM(D30:D37)</f>
        <v>0</v>
      </c>
      <c r="E38" s="30">
        <f t="shared" si="3"/>
        <v>8055536</v>
      </c>
      <c r="F38" s="31">
        <f t="shared" si="3"/>
        <v>7893663</v>
      </c>
      <c r="G38" s="31">
        <f t="shared" si="3"/>
        <v>0</v>
      </c>
      <c r="H38" s="31">
        <f t="shared" si="3"/>
        <v>1151747</v>
      </c>
      <c r="I38" s="31">
        <f t="shared" si="3"/>
        <v>-2315348</v>
      </c>
      <c r="J38" s="31">
        <f t="shared" si="3"/>
        <v>-1163601</v>
      </c>
      <c r="K38" s="31">
        <f t="shared" si="3"/>
        <v>-607645</v>
      </c>
      <c r="L38" s="31">
        <f t="shared" si="3"/>
        <v>-705891</v>
      </c>
      <c r="M38" s="31">
        <f t="shared" si="3"/>
        <v>1590437</v>
      </c>
      <c r="N38" s="31">
        <f t="shared" si="3"/>
        <v>276901</v>
      </c>
      <c r="O38" s="31">
        <f t="shared" si="3"/>
        <v>-1220163</v>
      </c>
      <c r="P38" s="31">
        <f t="shared" si="3"/>
        <v>3492283</v>
      </c>
      <c r="Q38" s="31">
        <f t="shared" si="3"/>
        <v>4367969</v>
      </c>
      <c r="R38" s="31">
        <f t="shared" si="3"/>
        <v>6640089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5753389</v>
      </c>
      <c r="X38" s="31">
        <f t="shared" si="3"/>
        <v>7990788</v>
      </c>
      <c r="Y38" s="31">
        <f t="shared" si="3"/>
        <v>-2237399</v>
      </c>
      <c r="Z38" s="32">
        <f>+IF(X38&lt;&gt;0,+(Y38/X38)*100,0)</f>
        <v>-27.999729188160167</v>
      </c>
      <c r="AA38" s="33">
        <f>SUM(AA30:AA37)</f>
        <v>7893663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87090581</v>
      </c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87090581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75109963</v>
      </c>
      <c r="D45" s="29">
        <f>+D38+D44</f>
        <v>0</v>
      </c>
      <c r="E45" s="30">
        <f t="shared" si="5"/>
        <v>8055536</v>
      </c>
      <c r="F45" s="31">
        <f t="shared" si="5"/>
        <v>7893663</v>
      </c>
      <c r="G45" s="31">
        <f t="shared" si="5"/>
        <v>0</v>
      </c>
      <c r="H45" s="31">
        <f t="shared" si="5"/>
        <v>1151747</v>
      </c>
      <c r="I45" s="31">
        <f t="shared" si="5"/>
        <v>-2315348</v>
      </c>
      <c r="J45" s="31">
        <f t="shared" si="5"/>
        <v>-1163601</v>
      </c>
      <c r="K45" s="31">
        <f t="shared" si="5"/>
        <v>-607645</v>
      </c>
      <c r="L45" s="31">
        <f t="shared" si="5"/>
        <v>-705891</v>
      </c>
      <c r="M45" s="31">
        <f t="shared" si="5"/>
        <v>1590437</v>
      </c>
      <c r="N45" s="31">
        <f t="shared" si="5"/>
        <v>276901</v>
      </c>
      <c r="O45" s="31">
        <f t="shared" si="5"/>
        <v>-1220163</v>
      </c>
      <c r="P45" s="31">
        <f t="shared" si="5"/>
        <v>3492283</v>
      </c>
      <c r="Q45" s="31">
        <f t="shared" si="5"/>
        <v>4367969</v>
      </c>
      <c r="R45" s="31">
        <f t="shared" si="5"/>
        <v>6640089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5753389</v>
      </c>
      <c r="X45" s="31">
        <f t="shared" si="5"/>
        <v>7990788</v>
      </c>
      <c r="Y45" s="31">
        <f t="shared" si="5"/>
        <v>-2237399</v>
      </c>
      <c r="Z45" s="32">
        <f>+IF(X45&lt;&gt;0,+(Y45/X45)*100,0)</f>
        <v>-27.999729188160167</v>
      </c>
      <c r="AA45" s="33">
        <f>+AA38+AA44</f>
        <v>7893663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-106570338</v>
      </c>
      <c r="D46" s="42">
        <f t="shared" si="6"/>
        <v>0</v>
      </c>
      <c r="E46" s="43">
        <f t="shared" si="6"/>
        <v>-10350692</v>
      </c>
      <c r="F46" s="44">
        <f t="shared" si="6"/>
        <v>-11744591</v>
      </c>
      <c r="G46" s="44">
        <f t="shared" si="6"/>
        <v>0</v>
      </c>
      <c r="H46" s="44">
        <f t="shared" si="6"/>
        <v>-651838</v>
      </c>
      <c r="I46" s="44">
        <f t="shared" si="6"/>
        <v>-122765</v>
      </c>
      <c r="J46" s="44">
        <f t="shared" si="6"/>
        <v>-774603</v>
      </c>
      <c r="K46" s="44">
        <f t="shared" si="6"/>
        <v>-196834</v>
      </c>
      <c r="L46" s="44">
        <f t="shared" si="6"/>
        <v>334438</v>
      </c>
      <c r="M46" s="44">
        <f t="shared" si="6"/>
        <v>-1073057</v>
      </c>
      <c r="N46" s="44">
        <f t="shared" si="6"/>
        <v>-935453</v>
      </c>
      <c r="O46" s="44">
        <f t="shared" si="6"/>
        <v>1108478</v>
      </c>
      <c r="P46" s="44">
        <f t="shared" si="6"/>
        <v>-2387643</v>
      </c>
      <c r="Q46" s="44">
        <f t="shared" si="6"/>
        <v>-3199234</v>
      </c>
      <c r="R46" s="44">
        <f t="shared" si="6"/>
        <v>-4478399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-6188455</v>
      </c>
      <c r="X46" s="44">
        <f t="shared" si="6"/>
        <v>-10334463</v>
      </c>
      <c r="Y46" s="44">
        <f t="shared" si="6"/>
        <v>4146008</v>
      </c>
      <c r="Z46" s="45">
        <f>+IF(X46&lt;&gt;0,+(Y46/X46)*100,0)</f>
        <v>-40.118272231464758</v>
      </c>
      <c r="AA46" s="46">
        <f>+AA27-AA45</f>
        <v>-11744591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-125993759</v>
      </c>
      <c r="D48" s="18"/>
      <c r="E48" s="19">
        <v>-2295156</v>
      </c>
      <c r="F48" s="20">
        <v>-3689055</v>
      </c>
      <c r="G48" s="20"/>
      <c r="H48" s="20">
        <v>-703179</v>
      </c>
      <c r="I48" s="20">
        <v>180593</v>
      </c>
      <c r="J48" s="20">
        <v>-522586</v>
      </c>
      <c r="K48" s="20">
        <v>-180289</v>
      </c>
      <c r="L48" s="20">
        <v>362555</v>
      </c>
      <c r="M48" s="20">
        <v>-1070263</v>
      </c>
      <c r="N48" s="20">
        <v>-887997</v>
      </c>
      <c r="O48" s="20">
        <v>1068222</v>
      </c>
      <c r="P48" s="20">
        <v>-2369672</v>
      </c>
      <c r="Q48" s="20">
        <v>-3205264</v>
      </c>
      <c r="R48" s="20">
        <v>-4506714</v>
      </c>
      <c r="S48" s="20"/>
      <c r="T48" s="20"/>
      <c r="U48" s="20"/>
      <c r="V48" s="20"/>
      <c r="W48" s="20">
        <v>-5917297</v>
      </c>
      <c r="X48" s="20">
        <v>-2278927</v>
      </c>
      <c r="Y48" s="20">
        <v>-3638370</v>
      </c>
      <c r="Z48" s="47">
        <v>159.65276641156123</v>
      </c>
      <c r="AA48" s="22">
        <v>-3689055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-125993759</v>
      </c>
      <c r="D51" s="50">
        <f t="shared" ref="D51:Y51" si="7">SUM(D48:D50)</f>
        <v>0</v>
      </c>
      <c r="E51" s="51">
        <f t="shared" si="7"/>
        <v>-2295156</v>
      </c>
      <c r="F51" s="52">
        <f t="shared" si="7"/>
        <v>-3689055</v>
      </c>
      <c r="G51" s="52">
        <f t="shared" si="7"/>
        <v>0</v>
      </c>
      <c r="H51" s="52">
        <f t="shared" si="7"/>
        <v>-703179</v>
      </c>
      <c r="I51" s="52">
        <f t="shared" si="7"/>
        <v>180593</v>
      </c>
      <c r="J51" s="52">
        <f t="shared" si="7"/>
        <v>-522586</v>
      </c>
      <c r="K51" s="52">
        <f t="shared" si="7"/>
        <v>-180289</v>
      </c>
      <c r="L51" s="52">
        <f t="shared" si="7"/>
        <v>362555</v>
      </c>
      <c r="M51" s="52">
        <f t="shared" si="7"/>
        <v>-1070263</v>
      </c>
      <c r="N51" s="52">
        <f t="shared" si="7"/>
        <v>-887997</v>
      </c>
      <c r="O51" s="52">
        <f t="shared" si="7"/>
        <v>1068222</v>
      </c>
      <c r="P51" s="52">
        <f t="shared" si="7"/>
        <v>-2369672</v>
      </c>
      <c r="Q51" s="52">
        <f t="shared" si="7"/>
        <v>-3205264</v>
      </c>
      <c r="R51" s="52">
        <f t="shared" si="7"/>
        <v>-4506714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-5917297</v>
      </c>
      <c r="X51" s="52">
        <f t="shared" si="7"/>
        <v>-2278927</v>
      </c>
      <c r="Y51" s="52">
        <f t="shared" si="7"/>
        <v>-3638370</v>
      </c>
      <c r="Z51" s="53">
        <f>+IF(X51&lt;&gt;0,+(Y51/X51)*100,0)</f>
        <v>159.65276641156123</v>
      </c>
      <c r="AA51" s="54">
        <f>SUM(AA48:AA50)</f>
        <v>-3689055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243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-124960554</v>
      </c>
      <c r="D6" s="18"/>
      <c r="E6" s="19">
        <v>-24849938</v>
      </c>
      <c r="F6" s="20">
        <v>-28850802</v>
      </c>
      <c r="G6" s="20">
        <v>-124680867</v>
      </c>
      <c r="H6" s="20">
        <v>211130</v>
      </c>
      <c r="I6" s="20">
        <v>-382577</v>
      </c>
      <c r="J6" s="20">
        <v>-124852314</v>
      </c>
      <c r="K6" s="20">
        <v>-4515903</v>
      </c>
      <c r="L6" s="20">
        <v>786095</v>
      </c>
      <c r="M6" s="20">
        <v>-566207</v>
      </c>
      <c r="N6" s="20">
        <v>-4296015</v>
      </c>
      <c r="O6" s="20">
        <v>62759</v>
      </c>
      <c r="P6" s="20">
        <v>1105064</v>
      </c>
      <c r="Q6" s="20">
        <v>-389210</v>
      </c>
      <c r="R6" s="20">
        <v>778613</v>
      </c>
      <c r="S6" s="20"/>
      <c r="T6" s="20"/>
      <c r="U6" s="20"/>
      <c r="V6" s="20"/>
      <c r="W6" s="20">
        <v>-128369716</v>
      </c>
      <c r="X6" s="20">
        <v>-20237789</v>
      </c>
      <c r="Y6" s="20">
        <v>-108131927</v>
      </c>
      <c r="Z6" s="21">
        <v>534.30701841984819</v>
      </c>
      <c r="AA6" s="22">
        <v>-28850802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496710502</v>
      </c>
      <c r="D8" s="18"/>
      <c r="E8" s="19">
        <v>92257135</v>
      </c>
      <c r="F8" s="20">
        <v>95411068</v>
      </c>
      <c r="G8" s="20">
        <v>505262833</v>
      </c>
      <c r="H8" s="20">
        <v>6898763</v>
      </c>
      <c r="I8" s="20">
        <v>7593501</v>
      </c>
      <c r="J8" s="20">
        <v>519755097</v>
      </c>
      <c r="K8" s="20">
        <v>7610308</v>
      </c>
      <c r="L8" s="20">
        <v>7751742</v>
      </c>
      <c r="M8" s="20">
        <v>7881192</v>
      </c>
      <c r="N8" s="20">
        <v>23243242</v>
      </c>
      <c r="O8" s="20">
        <v>8001706</v>
      </c>
      <c r="P8" s="20">
        <v>8247340</v>
      </c>
      <c r="Q8" s="20">
        <v>7965325</v>
      </c>
      <c r="R8" s="20">
        <v>24214371</v>
      </c>
      <c r="S8" s="20"/>
      <c r="T8" s="20"/>
      <c r="U8" s="20"/>
      <c r="V8" s="20"/>
      <c r="W8" s="20">
        <v>567212710</v>
      </c>
      <c r="X8" s="20">
        <v>70454420</v>
      </c>
      <c r="Y8" s="20">
        <v>496758290</v>
      </c>
      <c r="Z8" s="21">
        <v>705.07753807355164</v>
      </c>
      <c r="AA8" s="22">
        <v>95411068</v>
      </c>
    </row>
    <row r="9" spans="1:27" x14ac:dyDescent="0.25">
      <c r="A9" s="23" t="s">
        <v>38</v>
      </c>
      <c r="B9" s="17" t="s">
        <v>33</v>
      </c>
      <c r="C9" s="18">
        <v>29242121</v>
      </c>
      <c r="D9" s="18"/>
      <c r="E9" s="19"/>
      <c r="F9" s="20"/>
      <c r="G9" s="20">
        <v>29576731</v>
      </c>
      <c r="H9" s="20">
        <v>-603998</v>
      </c>
      <c r="I9" s="20">
        <v>-156165</v>
      </c>
      <c r="J9" s="20">
        <v>28816568</v>
      </c>
      <c r="K9" s="20">
        <v>-135049</v>
      </c>
      <c r="L9" s="20">
        <v>-185092</v>
      </c>
      <c r="M9" s="20">
        <v>-117004</v>
      </c>
      <c r="N9" s="20">
        <v>-437145</v>
      </c>
      <c r="O9" s="20">
        <v>-67556</v>
      </c>
      <c r="P9" s="20">
        <v>-231746</v>
      </c>
      <c r="Q9" s="20">
        <v>-175601</v>
      </c>
      <c r="R9" s="20">
        <v>-474903</v>
      </c>
      <c r="S9" s="20"/>
      <c r="T9" s="20"/>
      <c r="U9" s="20"/>
      <c r="V9" s="20"/>
      <c r="W9" s="20">
        <v>27904520</v>
      </c>
      <c r="X9" s="20"/>
      <c r="Y9" s="20">
        <v>27904520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170000</v>
      </c>
      <c r="D11" s="18"/>
      <c r="E11" s="19"/>
      <c r="F11" s="20"/>
      <c r="G11" s="20">
        <v>170000</v>
      </c>
      <c r="H11" s="20"/>
      <c r="I11" s="20"/>
      <c r="J11" s="20">
        <v>170000</v>
      </c>
      <c r="K11" s="20">
        <v>29400</v>
      </c>
      <c r="L11" s="20">
        <v>-30472</v>
      </c>
      <c r="M11" s="20"/>
      <c r="N11" s="20">
        <v>-1072</v>
      </c>
      <c r="O11" s="20">
        <v>-2937</v>
      </c>
      <c r="P11" s="20">
        <v>-3762</v>
      </c>
      <c r="Q11" s="20">
        <v>168450</v>
      </c>
      <c r="R11" s="20">
        <v>161751</v>
      </c>
      <c r="S11" s="20"/>
      <c r="T11" s="20"/>
      <c r="U11" s="20"/>
      <c r="V11" s="20"/>
      <c r="W11" s="20">
        <v>330679</v>
      </c>
      <c r="X11" s="20"/>
      <c r="Y11" s="20">
        <v>330679</v>
      </c>
      <c r="Z11" s="21"/>
      <c r="AA11" s="22"/>
    </row>
    <row r="12" spans="1:27" x14ac:dyDescent="0.25">
      <c r="A12" s="23" t="s">
        <v>41</v>
      </c>
      <c r="B12" s="17" t="s">
        <v>33</v>
      </c>
      <c r="C12" s="18">
        <v>13251973</v>
      </c>
      <c r="D12" s="18"/>
      <c r="E12" s="19"/>
      <c r="F12" s="20"/>
      <c r="G12" s="24">
        <v>13251973</v>
      </c>
      <c r="H12" s="24">
        <v>86836</v>
      </c>
      <c r="I12" s="24">
        <v>88887</v>
      </c>
      <c r="J12" s="20">
        <v>13427696</v>
      </c>
      <c r="K12" s="24">
        <v>620436</v>
      </c>
      <c r="L12" s="24">
        <v>101463</v>
      </c>
      <c r="M12" s="20">
        <v>107624</v>
      </c>
      <c r="N12" s="24">
        <v>829523</v>
      </c>
      <c r="O12" s="24">
        <v>21009</v>
      </c>
      <c r="P12" s="24">
        <v>1019</v>
      </c>
      <c r="Q12" s="20">
        <v>86831</v>
      </c>
      <c r="R12" s="24">
        <v>108859</v>
      </c>
      <c r="S12" s="24"/>
      <c r="T12" s="20"/>
      <c r="U12" s="24"/>
      <c r="V12" s="24"/>
      <c r="W12" s="24">
        <v>14366078</v>
      </c>
      <c r="X12" s="20"/>
      <c r="Y12" s="24">
        <v>14366078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-9351</v>
      </c>
      <c r="D13" s="18"/>
      <c r="E13" s="19"/>
      <c r="F13" s="20"/>
      <c r="G13" s="20">
        <v>-9351</v>
      </c>
      <c r="H13" s="20"/>
      <c r="I13" s="20"/>
      <c r="J13" s="20">
        <v>-9351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-9351</v>
      </c>
      <c r="X13" s="20"/>
      <c r="Y13" s="20">
        <v>-9351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414404691</v>
      </c>
      <c r="D14" s="29">
        <f>SUM(D6:D13)</f>
        <v>0</v>
      </c>
      <c r="E14" s="30">
        <f t="shared" si="0"/>
        <v>67407197</v>
      </c>
      <c r="F14" s="31">
        <f t="shared" si="0"/>
        <v>66560266</v>
      </c>
      <c r="G14" s="31">
        <f t="shared" si="0"/>
        <v>423571319</v>
      </c>
      <c r="H14" s="31">
        <f t="shared" si="0"/>
        <v>6592731</v>
      </c>
      <c r="I14" s="31">
        <f t="shared" si="0"/>
        <v>7143646</v>
      </c>
      <c r="J14" s="31">
        <f t="shared" si="0"/>
        <v>437307696</v>
      </c>
      <c r="K14" s="31">
        <f t="shared" si="0"/>
        <v>3609192</v>
      </c>
      <c r="L14" s="31">
        <f t="shared" si="0"/>
        <v>8423736</v>
      </c>
      <c r="M14" s="31">
        <f t="shared" si="0"/>
        <v>7305605</v>
      </c>
      <c r="N14" s="31">
        <f t="shared" si="0"/>
        <v>19338533</v>
      </c>
      <c r="O14" s="31">
        <f t="shared" si="0"/>
        <v>8014981</v>
      </c>
      <c r="P14" s="31">
        <f t="shared" si="0"/>
        <v>9117915</v>
      </c>
      <c r="Q14" s="31">
        <f t="shared" si="0"/>
        <v>7655795</v>
      </c>
      <c r="R14" s="31">
        <f t="shared" si="0"/>
        <v>24788691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481434920</v>
      </c>
      <c r="X14" s="31">
        <f t="shared" si="0"/>
        <v>50216631</v>
      </c>
      <c r="Y14" s="31">
        <f t="shared" si="0"/>
        <v>431218289</v>
      </c>
      <c r="Z14" s="32">
        <f>+IF(X14&lt;&gt;0,+(Y14/X14)*100,0)</f>
        <v>858.71608750495432</v>
      </c>
      <c r="AA14" s="33">
        <f>SUM(AA6:AA13)</f>
        <v>66560266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97189412</v>
      </c>
      <c r="D18" s="18"/>
      <c r="E18" s="19">
        <v>4200000</v>
      </c>
      <c r="F18" s="20">
        <v>4200000</v>
      </c>
      <c r="G18" s="24">
        <v>97189412</v>
      </c>
      <c r="H18" s="24"/>
      <c r="I18" s="24"/>
      <c r="J18" s="20">
        <v>97189412</v>
      </c>
      <c r="K18" s="24">
        <v>3523869</v>
      </c>
      <c r="L18" s="24"/>
      <c r="M18" s="20"/>
      <c r="N18" s="24">
        <v>3523869</v>
      </c>
      <c r="O18" s="24"/>
      <c r="P18" s="24"/>
      <c r="Q18" s="20"/>
      <c r="R18" s="24"/>
      <c r="S18" s="24"/>
      <c r="T18" s="20"/>
      <c r="U18" s="24"/>
      <c r="V18" s="24"/>
      <c r="W18" s="24">
        <v>100713281</v>
      </c>
      <c r="X18" s="20">
        <v>3150000</v>
      </c>
      <c r="Y18" s="24">
        <v>97563281</v>
      </c>
      <c r="Z18" s="25">
        <v>3097.2470158730157</v>
      </c>
      <c r="AA18" s="26">
        <v>4200000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97189412</v>
      </c>
      <c r="D26" s="29">
        <f t="shared" ref="D26:Y26" si="1">SUM(D16:D25)</f>
        <v>0</v>
      </c>
      <c r="E26" s="35">
        <f t="shared" si="1"/>
        <v>4200000</v>
      </c>
      <c r="F26" s="36">
        <f t="shared" si="1"/>
        <v>4200000</v>
      </c>
      <c r="G26" s="36">
        <f t="shared" si="1"/>
        <v>97189412</v>
      </c>
      <c r="H26" s="36">
        <f t="shared" si="1"/>
        <v>0</v>
      </c>
      <c r="I26" s="36">
        <f t="shared" si="1"/>
        <v>0</v>
      </c>
      <c r="J26" s="36">
        <f t="shared" si="1"/>
        <v>97189412</v>
      </c>
      <c r="K26" s="36">
        <f t="shared" si="1"/>
        <v>3523869</v>
      </c>
      <c r="L26" s="36">
        <f t="shared" si="1"/>
        <v>0</v>
      </c>
      <c r="M26" s="36">
        <f t="shared" si="1"/>
        <v>0</v>
      </c>
      <c r="N26" s="36">
        <f t="shared" si="1"/>
        <v>3523869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100713281</v>
      </c>
      <c r="X26" s="36">
        <f t="shared" si="1"/>
        <v>3150000</v>
      </c>
      <c r="Y26" s="36">
        <f t="shared" si="1"/>
        <v>97563281</v>
      </c>
      <c r="Z26" s="37">
        <f>+IF(X26&lt;&gt;0,+(Y26/X26)*100,0)</f>
        <v>3097.2470158730157</v>
      </c>
      <c r="AA26" s="38">
        <f>SUM(AA16:AA25)</f>
        <v>4200000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511594103</v>
      </c>
      <c r="D27" s="29">
        <f>+D14+D26</f>
        <v>0</v>
      </c>
      <c r="E27" s="30">
        <f t="shared" si="2"/>
        <v>71607197</v>
      </c>
      <c r="F27" s="31">
        <f t="shared" si="2"/>
        <v>70760266</v>
      </c>
      <c r="G27" s="31">
        <f t="shared" si="2"/>
        <v>520760731</v>
      </c>
      <c r="H27" s="31">
        <f t="shared" si="2"/>
        <v>6592731</v>
      </c>
      <c r="I27" s="31">
        <f t="shared" si="2"/>
        <v>7143646</v>
      </c>
      <c r="J27" s="31">
        <f t="shared" si="2"/>
        <v>534497108</v>
      </c>
      <c r="K27" s="31">
        <f t="shared" si="2"/>
        <v>7133061</v>
      </c>
      <c r="L27" s="31">
        <f t="shared" si="2"/>
        <v>8423736</v>
      </c>
      <c r="M27" s="31">
        <f t="shared" si="2"/>
        <v>7305605</v>
      </c>
      <c r="N27" s="31">
        <f t="shared" si="2"/>
        <v>22862402</v>
      </c>
      <c r="O27" s="31">
        <f t="shared" si="2"/>
        <v>8014981</v>
      </c>
      <c r="P27" s="31">
        <f t="shared" si="2"/>
        <v>9117915</v>
      </c>
      <c r="Q27" s="31">
        <f t="shared" si="2"/>
        <v>7655795</v>
      </c>
      <c r="R27" s="31">
        <f t="shared" si="2"/>
        <v>24788691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582148201</v>
      </c>
      <c r="X27" s="31">
        <f t="shared" si="2"/>
        <v>53366631</v>
      </c>
      <c r="Y27" s="31">
        <f t="shared" si="2"/>
        <v>528781570</v>
      </c>
      <c r="Z27" s="32">
        <f>+IF(X27&lt;&gt;0,+(Y27/X27)*100,0)</f>
        <v>990.84682711187065</v>
      </c>
      <c r="AA27" s="33">
        <f>+AA14+AA26</f>
        <v>70760266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44388376</v>
      </c>
      <c r="D33" s="18"/>
      <c r="E33" s="19"/>
      <c r="F33" s="20">
        <v>-3000</v>
      </c>
      <c r="G33" s="20">
        <v>45679305</v>
      </c>
      <c r="H33" s="20">
        <v>478017</v>
      </c>
      <c r="I33" s="20">
        <v>564759</v>
      </c>
      <c r="J33" s="20">
        <v>46722081</v>
      </c>
      <c r="K33" s="20">
        <v>-123248</v>
      </c>
      <c r="L33" s="20">
        <v>676778</v>
      </c>
      <c r="M33" s="20">
        <v>549699</v>
      </c>
      <c r="N33" s="20">
        <v>1103229</v>
      </c>
      <c r="O33" s="20">
        <v>393029</v>
      </c>
      <c r="P33" s="20">
        <v>623607</v>
      </c>
      <c r="Q33" s="20">
        <v>564474</v>
      </c>
      <c r="R33" s="20">
        <v>1581110</v>
      </c>
      <c r="S33" s="20"/>
      <c r="T33" s="20"/>
      <c r="U33" s="20"/>
      <c r="V33" s="20"/>
      <c r="W33" s="20">
        <v>49406420</v>
      </c>
      <c r="X33" s="20">
        <v>-1191</v>
      </c>
      <c r="Y33" s="20">
        <v>49407611</v>
      </c>
      <c r="Z33" s="21">
        <v>-4148414.0218303949</v>
      </c>
      <c r="AA33" s="22">
        <v>-3000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>
        <v>700000</v>
      </c>
      <c r="I34" s="20">
        <v>-1427888</v>
      </c>
      <c r="J34" s="20">
        <v>-727888</v>
      </c>
      <c r="K34" s="20"/>
      <c r="L34" s="20">
        <v>-5040995</v>
      </c>
      <c r="M34" s="20">
        <v>954563</v>
      </c>
      <c r="N34" s="20">
        <v>-4086432</v>
      </c>
      <c r="O34" s="20">
        <v>-704293</v>
      </c>
      <c r="P34" s="20">
        <v>195398</v>
      </c>
      <c r="Q34" s="20">
        <v>-499114</v>
      </c>
      <c r="R34" s="20">
        <v>-1008009</v>
      </c>
      <c r="S34" s="20"/>
      <c r="T34" s="20"/>
      <c r="U34" s="20"/>
      <c r="V34" s="20"/>
      <c r="W34" s="20">
        <v>-5822329</v>
      </c>
      <c r="X34" s="20"/>
      <c r="Y34" s="20">
        <v>-5822329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1316507</v>
      </c>
      <c r="D36" s="18"/>
      <c r="E36" s="19">
        <v>6723095</v>
      </c>
      <c r="F36" s="20">
        <v>6723095</v>
      </c>
      <c r="G36" s="20">
        <v>1346229</v>
      </c>
      <c r="H36" s="20">
        <v>21061</v>
      </c>
      <c r="I36" s="20">
        <v>33881</v>
      </c>
      <c r="J36" s="20">
        <v>1401171</v>
      </c>
      <c r="K36" s="20">
        <v>27843</v>
      </c>
      <c r="L36" s="20">
        <v>35240</v>
      </c>
      <c r="M36" s="20">
        <v>28749</v>
      </c>
      <c r="N36" s="20">
        <v>91832</v>
      </c>
      <c r="O36" s="20">
        <v>26182</v>
      </c>
      <c r="P36" s="20">
        <v>29414</v>
      </c>
      <c r="Q36" s="20">
        <v>28949</v>
      </c>
      <c r="R36" s="20">
        <v>84545</v>
      </c>
      <c r="S36" s="20"/>
      <c r="T36" s="20"/>
      <c r="U36" s="20"/>
      <c r="V36" s="20"/>
      <c r="W36" s="20">
        <v>1577548</v>
      </c>
      <c r="X36" s="20">
        <v>5042322</v>
      </c>
      <c r="Y36" s="20">
        <v>-3464774</v>
      </c>
      <c r="Z36" s="21">
        <v>-68.713858416816691</v>
      </c>
      <c r="AA36" s="22">
        <v>6723095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45704883</v>
      </c>
      <c r="D38" s="29">
        <f t="shared" ref="D38:Y38" si="3">SUM(D30:D37)</f>
        <v>0</v>
      </c>
      <c r="E38" s="30">
        <f t="shared" si="3"/>
        <v>6723095</v>
      </c>
      <c r="F38" s="31">
        <f t="shared" si="3"/>
        <v>6720095</v>
      </c>
      <c r="G38" s="31">
        <f t="shared" si="3"/>
        <v>47025534</v>
      </c>
      <c r="H38" s="31">
        <f t="shared" si="3"/>
        <v>1199078</v>
      </c>
      <c r="I38" s="31">
        <f t="shared" si="3"/>
        <v>-829248</v>
      </c>
      <c r="J38" s="31">
        <f t="shared" si="3"/>
        <v>47395364</v>
      </c>
      <c r="K38" s="31">
        <f t="shared" si="3"/>
        <v>-95405</v>
      </c>
      <c r="L38" s="31">
        <f t="shared" si="3"/>
        <v>-4328977</v>
      </c>
      <c r="M38" s="31">
        <f t="shared" si="3"/>
        <v>1533011</v>
      </c>
      <c r="N38" s="31">
        <f t="shared" si="3"/>
        <v>-2891371</v>
      </c>
      <c r="O38" s="31">
        <f t="shared" si="3"/>
        <v>-285082</v>
      </c>
      <c r="P38" s="31">
        <f t="shared" si="3"/>
        <v>848419</v>
      </c>
      <c r="Q38" s="31">
        <f t="shared" si="3"/>
        <v>94309</v>
      </c>
      <c r="R38" s="31">
        <f t="shared" si="3"/>
        <v>657646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45161639</v>
      </c>
      <c r="X38" s="31">
        <f t="shared" si="3"/>
        <v>5041131</v>
      </c>
      <c r="Y38" s="31">
        <f t="shared" si="3"/>
        <v>40120508</v>
      </c>
      <c r="Z38" s="32">
        <f>+IF(X38&lt;&gt;0,+(Y38/X38)*100,0)</f>
        <v>795.86322989821133</v>
      </c>
      <c r="AA38" s="33">
        <f>SUM(AA30:AA37)</f>
        <v>6720095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1826855</v>
      </c>
      <c r="D41" s="18"/>
      <c r="E41" s="19"/>
      <c r="F41" s="20"/>
      <c r="G41" s="20">
        <v>1826855</v>
      </c>
      <c r="H41" s="20"/>
      <c r="I41" s="20"/>
      <c r="J41" s="20">
        <v>1826855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1826855</v>
      </c>
      <c r="X41" s="20"/>
      <c r="Y41" s="20">
        <v>1826855</v>
      </c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1826855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1826855</v>
      </c>
      <c r="H44" s="36">
        <f t="shared" si="4"/>
        <v>0</v>
      </c>
      <c r="I44" s="36">
        <f t="shared" si="4"/>
        <v>0</v>
      </c>
      <c r="J44" s="36">
        <f t="shared" si="4"/>
        <v>1826855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1826855</v>
      </c>
      <c r="X44" s="36">
        <f t="shared" si="4"/>
        <v>0</v>
      </c>
      <c r="Y44" s="36">
        <f t="shared" si="4"/>
        <v>1826855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47531738</v>
      </c>
      <c r="D45" s="29">
        <f>+D38+D44</f>
        <v>0</v>
      </c>
      <c r="E45" s="30">
        <f t="shared" si="5"/>
        <v>6723095</v>
      </c>
      <c r="F45" s="31">
        <f t="shared" si="5"/>
        <v>6720095</v>
      </c>
      <c r="G45" s="31">
        <f t="shared" si="5"/>
        <v>48852389</v>
      </c>
      <c r="H45" s="31">
        <f t="shared" si="5"/>
        <v>1199078</v>
      </c>
      <c r="I45" s="31">
        <f t="shared" si="5"/>
        <v>-829248</v>
      </c>
      <c r="J45" s="31">
        <f t="shared" si="5"/>
        <v>49222219</v>
      </c>
      <c r="K45" s="31">
        <f t="shared" si="5"/>
        <v>-95405</v>
      </c>
      <c r="L45" s="31">
        <f t="shared" si="5"/>
        <v>-4328977</v>
      </c>
      <c r="M45" s="31">
        <f t="shared" si="5"/>
        <v>1533011</v>
      </c>
      <c r="N45" s="31">
        <f t="shared" si="5"/>
        <v>-2891371</v>
      </c>
      <c r="O45" s="31">
        <f t="shared" si="5"/>
        <v>-285082</v>
      </c>
      <c r="P45" s="31">
        <f t="shared" si="5"/>
        <v>848419</v>
      </c>
      <c r="Q45" s="31">
        <f t="shared" si="5"/>
        <v>94309</v>
      </c>
      <c r="R45" s="31">
        <f t="shared" si="5"/>
        <v>657646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46988494</v>
      </c>
      <c r="X45" s="31">
        <f t="shared" si="5"/>
        <v>5041131</v>
      </c>
      <c r="Y45" s="31">
        <f t="shared" si="5"/>
        <v>41947363</v>
      </c>
      <c r="Z45" s="32">
        <f>+IF(X45&lt;&gt;0,+(Y45/X45)*100,0)</f>
        <v>832.10222071197904</v>
      </c>
      <c r="AA45" s="33">
        <f>+AA38+AA44</f>
        <v>6720095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464062365</v>
      </c>
      <c r="D46" s="42">
        <f t="shared" si="6"/>
        <v>0</v>
      </c>
      <c r="E46" s="43">
        <f t="shared" si="6"/>
        <v>64884102</v>
      </c>
      <c r="F46" s="44">
        <f t="shared" si="6"/>
        <v>64040171</v>
      </c>
      <c r="G46" s="44">
        <f t="shared" si="6"/>
        <v>471908342</v>
      </c>
      <c r="H46" s="44">
        <f t="shared" si="6"/>
        <v>5393653</v>
      </c>
      <c r="I46" s="44">
        <f t="shared" si="6"/>
        <v>7972894</v>
      </c>
      <c r="J46" s="44">
        <f t="shared" si="6"/>
        <v>485274889</v>
      </c>
      <c r="K46" s="44">
        <f t="shared" si="6"/>
        <v>7228466</v>
      </c>
      <c r="L46" s="44">
        <f t="shared" si="6"/>
        <v>12752713</v>
      </c>
      <c r="M46" s="44">
        <f t="shared" si="6"/>
        <v>5772594</v>
      </c>
      <c r="N46" s="44">
        <f t="shared" si="6"/>
        <v>25753773</v>
      </c>
      <c r="O46" s="44">
        <f t="shared" si="6"/>
        <v>8300063</v>
      </c>
      <c r="P46" s="44">
        <f t="shared" si="6"/>
        <v>8269496</v>
      </c>
      <c r="Q46" s="44">
        <f t="shared" si="6"/>
        <v>7561486</v>
      </c>
      <c r="R46" s="44">
        <f t="shared" si="6"/>
        <v>24131045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535159707</v>
      </c>
      <c r="X46" s="44">
        <f t="shared" si="6"/>
        <v>48325500</v>
      </c>
      <c r="Y46" s="44">
        <f t="shared" si="6"/>
        <v>486834207</v>
      </c>
      <c r="Z46" s="45">
        <f>+IF(X46&lt;&gt;0,+(Y46/X46)*100,0)</f>
        <v>1007.4064562187665</v>
      </c>
      <c r="AA46" s="46">
        <f>+AA27-AA45</f>
        <v>64040171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212994440</v>
      </c>
      <c r="D48" s="18"/>
      <c r="E48" s="19">
        <v>64884103</v>
      </c>
      <c r="F48" s="20">
        <v>64040172</v>
      </c>
      <c r="G48" s="20">
        <v>218393430</v>
      </c>
      <c r="H48" s="20">
        <v>5487025</v>
      </c>
      <c r="I48" s="20">
        <v>6847313</v>
      </c>
      <c r="J48" s="20">
        <v>230727768</v>
      </c>
      <c r="K48" s="20">
        <v>6133833</v>
      </c>
      <c r="L48" s="20">
        <v>11667146</v>
      </c>
      <c r="M48" s="20">
        <v>-1280373</v>
      </c>
      <c r="N48" s="20">
        <v>16520606</v>
      </c>
      <c r="O48" s="20">
        <v>6858705</v>
      </c>
      <c r="P48" s="20">
        <v>7528986</v>
      </c>
      <c r="Q48" s="20">
        <v>6515755</v>
      </c>
      <c r="R48" s="20">
        <v>20903446</v>
      </c>
      <c r="S48" s="20"/>
      <c r="T48" s="20"/>
      <c r="U48" s="20"/>
      <c r="V48" s="20"/>
      <c r="W48" s="20">
        <v>268151820</v>
      </c>
      <c r="X48" s="20">
        <v>48325500</v>
      </c>
      <c r="Y48" s="20">
        <v>219826320</v>
      </c>
      <c r="Z48" s="47">
        <v>454.88679889499332</v>
      </c>
      <c r="AA48" s="22">
        <v>64040172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212994440</v>
      </c>
      <c r="D51" s="50">
        <f t="shared" ref="D51:Y51" si="7">SUM(D48:D50)</f>
        <v>0</v>
      </c>
      <c r="E51" s="51">
        <f t="shared" si="7"/>
        <v>64884103</v>
      </c>
      <c r="F51" s="52">
        <f t="shared" si="7"/>
        <v>64040172</v>
      </c>
      <c r="G51" s="52">
        <f t="shared" si="7"/>
        <v>218393430</v>
      </c>
      <c r="H51" s="52">
        <f t="shared" si="7"/>
        <v>5487025</v>
      </c>
      <c r="I51" s="52">
        <f t="shared" si="7"/>
        <v>6847313</v>
      </c>
      <c r="J51" s="52">
        <f t="shared" si="7"/>
        <v>230727768</v>
      </c>
      <c r="K51" s="52">
        <f t="shared" si="7"/>
        <v>6133833</v>
      </c>
      <c r="L51" s="52">
        <f t="shared" si="7"/>
        <v>11667146</v>
      </c>
      <c r="M51" s="52">
        <f t="shared" si="7"/>
        <v>-1280373</v>
      </c>
      <c r="N51" s="52">
        <f t="shared" si="7"/>
        <v>16520606</v>
      </c>
      <c r="O51" s="52">
        <f t="shared" si="7"/>
        <v>6858705</v>
      </c>
      <c r="P51" s="52">
        <f t="shared" si="7"/>
        <v>7528986</v>
      </c>
      <c r="Q51" s="52">
        <f t="shared" si="7"/>
        <v>6515755</v>
      </c>
      <c r="R51" s="52">
        <f t="shared" si="7"/>
        <v>20903446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268151820</v>
      </c>
      <c r="X51" s="52">
        <f t="shared" si="7"/>
        <v>48325500</v>
      </c>
      <c r="Y51" s="52">
        <f t="shared" si="7"/>
        <v>219826320</v>
      </c>
      <c r="Z51" s="53">
        <f>+IF(X51&lt;&gt;0,+(Y51/X51)*100,0)</f>
        <v>454.88679889499332</v>
      </c>
      <c r="AA51" s="54">
        <f>SUM(AA48:AA50)</f>
        <v>64040172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244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-40813224</v>
      </c>
      <c r="D6" s="18"/>
      <c r="E6" s="19"/>
      <c r="F6" s="20"/>
      <c r="G6" s="20">
        <v>-42205904</v>
      </c>
      <c r="H6" s="20">
        <v>190465</v>
      </c>
      <c r="I6" s="20">
        <v>-1240587</v>
      </c>
      <c r="J6" s="20">
        <v>-43256026</v>
      </c>
      <c r="K6" s="20">
        <v>1361318</v>
      </c>
      <c r="L6" s="20">
        <v>676422</v>
      </c>
      <c r="M6" s="20">
        <v>-461503</v>
      </c>
      <c r="N6" s="20">
        <v>1576237</v>
      </c>
      <c r="O6" s="20">
        <v>-332047</v>
      </c>
      <c r="P6" s="20">
        <v>341853</v>
      </c>
      <c r="Q6" s="20">
        <v>-643462</v>
      </c>
      <c r="R6" s="20">
        <v>-633656</v>
      </c>
      <c r="S6" s="20"/>
      <c r="T6" s="20"/>
      <c r="U6" s="20"/>
      <c r="V6" s="20"/>
      <c r="W6" s="20">
        <v>-42313445</v>
      </c>
      <c r="X6" s="20"/>
      <c r="Y6" s="20">
        <v>-42313445</v>
      </c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34479857</v>
      </c>
      <c r="D8" s="18"/>
      <c r="E8" s="19">
        <v>-20306947</v>
      </c>
      <c r="F8" s="20">
        <v>-13287747</v>
      </c>
      <c r="G8" s="20">
        <v>33185792</v>
      </c>
      <c r="H8" s="20">
        <v>492210</v>
      </c>
      <c r="I8" s="20">
        <v>276381</v>
      </c>
      <c r="J8" s="20">
        <v>33954383</v>
      </c>
      <c r="K8" s="20">
        <v>-1390675</v>
      </c>
      <c r="L8" s="20">
        <v>407416</v>
      </c>
      <c r="M8" s="20">
        <v>404543</v>
      </c>
      <c r="N8" s="20">
        <v>-578716</v>
      </c>
      <c r="O8" s="20">
        <v>322300</v>
      </c>
      <c r="P8" s="20">
        <v>350438</v>
      </c>
      <c r="Q8" s="20">
        <v>410837</v>
      </c>
      <c r="R8" s="20">
        <v>1083575</v>
      </c>
      <c r="S8" s="20"/>
      <c r="T8" s="20"/>
      <c r="U8" s="20"/>
      <c r="V8" s="20"/>
      <c r="W8" s="20">
        <v>34459242</v>
      </c>
      <c r="X8" s="20">
        <v>-13137790</v>
      </c>
      <c r="Y8" s="20">
        <v>47597032</v>
      </c>
      <c r="Z8" s="21">
        <v>-362.29100937067801</v>
      </c>
      <c r="AA8" s="22">
        <v>-13287747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17095684</v>
      </c>
      <c r="D11" s="18"/>
      <c r="E11" s="19"/>
      <c r="F11" s="20"/>
      <c r="G11" s="20">
        <v>17968685</v>
      </c>
      <c r="H11" s="20"/>
      <c r="I11" s="20"/>
      <c r="J11" s="20">
        <v>17968685</v>
      </c>
      <c r="K11" s="20"/>
      <c r="L11" s="20"/>
      <c r="M11" s="20">
        <v>45404</v>
      </c>
      <c r="N11" s="20">
        <v>45404</v>
      </c>
      <c r="O11" s="20"/>
      <c r="P11" s="20"/>
      <c r="Q11" s="20">
        <v>168867</v>
      </c>
      <c r="R11" s="20">
        <v>168867</v>
      </c>
      <c r="S11" s="20"/>
      <c r="T11" s="20"/>
      <c r="U11" s="20"/>
      <c r="V11" s="20"/>
      <c r="W11" s="20">
        <v>18182956</v>
      </c>
      <c r="X11" s="20"/>
      <c r="Y11" s="20">
        <v>18182956</v>
      </c>
      <c r="Z11" s="21"/>
      <c r="AA11" s="22"/>
    </row>
    <row r="12" spans="1:27" x14ac:dyDescent="0.25">
      <c r="A12" s="23" t="s">
        <v>41</v>
      </c>
      <c r="B12" s="17" t="s">
        <v>33</v>
      </c>
      <c r="C12" s="18">
        <v>46257379</v>
      </c>
      <c r="D12" s="18"/>
      <c r="E12" s="19"/>
      <c r="F12" s="20"/>
      <c r="G12" s="24">
        <v>46388329</v>
      </c>
      <c r="H12" s="24"/>
      <c r="I12" s="24"/>
      <c r="J12" s="20">
        <v>46388329</v>
      </c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>
        <v>46388329</v>
      </c>
      <c r="X12" s="20"/>
      <c r="Y12" s="24">
        <v>46388329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-100</v>
      </c>
      <c r="D13" s="18"/>
      <c r="E13" s="19"/>
      <c r="F13" s="20"/>
      <c r="G13" s="20">
        <v>-100</v>
      </c>
      <c r="H13" s="20"/>
      <c r="I13" s="20"/>
      <c r="J13" s="20">
        <v>-100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-100</v>
      </c>
      <c r="X13" s="20"/>
      <c r="Y13" s="20">
        <v>-100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57019596</v>
      </c>
      <c r="D14" s="29">
        <f>SUM(D6:D13)</f>
        <v>0</v>
      </c>
      <c r="E14" s="30">
        <f t="shared" si="0"/>
        <v>-20306947</v>
      </c>
      <c r="F14" s="31">
        <f t="shared" si="0"/>
        <v>-13287747</v>
      </c>
      <c r="G14" s="31">
        <f t="shared" si="0"/>
        <v>55336802</v>
      </c>
      <c r="H14" s="31">
        <f t="shared" si="0"/>
        <v>682675</v>
      </c>
      <c r="I14" s="31">
        <f t="shared" si="0"/>
        <v>-964206</v>
      </c>
      <c r="J14" s="31">
        <f t="shared" si="0"/>
        <v>55055271</v>
      </c>
      <c r="K14" s="31">
        <f t="shared" si="0"/>
        <v>-29357</v>
      </c>
      <c r="L14" s="31">
        <f t="shared" si="0"/>
        <v>1083838</v>
      </c>
      <c r="M14" s="31">
        <f t="shared" si="0"/>
        <v>-11556</v>
      </c>
      <c r="N14" s="31">
        <f t="shared" si="0"/>
        <v>1042925</v>
      </c>
      <c r="O14" s="31">
        <f t="shared" si="0"/>
        <v>-9747</v>
      </c>
      <c r="P14" s="31">
        <f t="shared" si="0"/>
        <v>692291</v>
      </c>
      <c r="Q14" s="31">
        <f t="shared" si="0"/>
        <v>-63758</v>
      </c>
      <c r="R14" s="31">
        <f t="shared" si="0"/>
        <v>618786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56716982</v>
      </c>
      <c r="X14" s="31">
        <f t="shared" si="0"/>
        <v>-13137790</v>
      </c>
      <c r="Y14" s="31">
        <f t="shared" si="0"/>
        <v>69854772</v>
      </c>
      <c r="Z14" s="32">
        <f>+IF(X14&lt;&gt;0,+(Y14/X14)*100,0)</f>
        <v>-531.7086968203937</v>
      </c>
      <c r="AA14" s="33">
        <f>SUM(AA6:AA13)</f>
        <v>-13287747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57019596</v>
      </c>
      <c r="D27" s="29">
        <f>+D14+D26</f>
        <v>0</v>
      </c>
      <c r="E27" s="30">
        <f t="shared" si="2"/>
        <v>-20306947</v>
      </c>
      <c r="F27" s="31">
        <f t="shared" si="2"/>
        <v>-13287747</v>
      </c>
      <c r="G27" s="31">
        <f t="shared" si="2"/>
        <v>55336802</v>
      </c>
      <c r="H27" s="31">
        <f t="shared" si="2"/>
        <v>682675</v>
      </c>
      <c r="I27" s="31">
        <f t="shared" si="2"/>
        <v>-964206</v>
      </c>
      <c r="J27" s="31">
        <f t="shared" si="2"/>
        <v>55055271</v>
      </c>
      <c r="K27" s="31">
        <f t="shared" si="2"/>
        <v>-29357</v>
      </c>
      <c r="L27" s="31">
        <f t="shared" si="2"/>
        <v>1083838</v>
      </c>
      <c r="M27" s="31">
        <f t="shared" si="2"/>
        <v>-11556</v>
      </c>
      <c r="N27" s="31">
        <f t="shared" si="2"/>
        <v>1042925</v>
      </c>
      <c r="O27" s="31">
        <f t="shared" si="2"/>
        <v>-9747</v>
      </c>
      <c r="P27" s="31">
        <f t="shared" si="2"/>
        <v>692291</v>
      </c>
      <c r="Q27" s="31">
        <f t="shared" si="2"/>
        <v>-63758</v>
      </c>
      <c r="R27" s="31">
        <f t="shared" si="2"/>
        <v>618786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56716982</v>
      </c>
      <c r="X27" s="31">
        <f t="shared" si="2"/>
        <v>-13137790</v>
      </c>
      <c r="Y27" s="31">
        <f t="shared" si="2"/>
        <v>69854772</v>
      </c>
      <c r="Z27" s="32">
        <f>+IF(X27&lt;&gt;0,+(Y27/X27)*100,0)</f>
        <v>-531.7086968203937</v>
      </c>
      <c r="AA27" s="33">
        <f>+AA14+AA26</f>
        <v>-13287747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-44500309</v>
      </c>
      <c r="D33" s="18"/>
      <c r="E33" s="19">
        <v>18616843</v>
      </c>
      <c r="F33" s="20">
        <v>16014627</v>
      </c>
      <c r="G33" s="20">
        <v>-44402350</v>
      </c>
      <c r="H33" s="20">
        <v>14702</v>
      </c>
      <c r="I33" s="20">
        <v>36816</v>
      </c>
      <c r="J33" s="20">
        <v>-44350832</v>
      </c>
      <c r="K33" s="20">
        <v>-179199</v>
      </c>
      <c r="L33" s="20">
        <v>53382</v>
      </c>
      <c r="M33" s="20">
        <v>54540</v>
      </c>
      <c r="N33" s="20">
        <v>-71277</v>
      </c>
      <c r="O33" s="20">
        <v>45052</v>
      </c>
      <c r="P33" s="20">
        <v>47928</v>
      </c>
      <c r="Q33" s="20">
        <v>52141</v>
      </c>
      <c r="R33" s="20">
        <v>145121</v>
      </c>
      <c r="S33" s="20"/>
      <c r="T33" s="20"/>
      <c r="U33" s="20"/>
      <c r="V33" s="20"/>
      <c r="W33" s="20">
        <v>-44276988</v>
      </c>
      <c r="X33" s="20">
        <v>13130396</v>
      </c>
      <c r="Y33" s="20">
        <v>-57407384</v>
      </c>
      <c r="Z33" s="21">
        <v>-437.20984500391307</v>
      </c>
      <c r="AA33" s="22">
        <v>16014627</v>
      </c>
    </row>
    <row r="34" spans="1:27" x14ac:dyDescent="0.25">
      <c r="A34" s="23" t="s">
        <v>62</v>
      </c>
      <c r="B34" s="17" t="s">
        <v>33</v>
      </c>
      <c r="C34" s="18">
        <v>-1091900</v>
      </c>
      <c r="D34" s="18"/>
      <c r="E34" s="19"/>
      <c r="F34" s="20"/>
      <c r="G34" s="20">
        <v>-1091900</v>
      </c>
      <c r="H34" s="20">
        <v>600000</v>
      </c>
      <c r="I34" s="20">
        <v>-2317850</v>
      </c>
      <c r="J34" s="20">
        <v>-2809750</v>
      </c>
      <c r="K34" s="20">
        <v>-465600</v>
      </c>
      <c r="L34" s="20">
        <v>620350</v>
      </c>
      <c r="M34" s="20">
        <v>-463800</v>
      </c>
      <c r="N34" s="20">
        <v>-309050</v>
      </c>
      <c r="O34" s="20"/>
      <c r="P34" s="20">
        <v>260250</v>
      </c>
      <c r="Q34" s="20">
        <v>-963800</v>
      </c>
      <c r="R34" s="20">
        <v>-703550</v>
      </c>
      <c r="S34" s="20"/>
      <c r="T34" s="20"/>
      <c r="U34" s="20"/>
      <c r="V34" s="20"/>
      <c r="W34" s="20">
        <v>-3822350</v>
      </c>
      <c r="X34" s="20"/>
      <c r="Y34" s="20">
        <v>-3822350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-1762703</v>
      </c>
      <c r="D36" s="18"/>
      <c r="E36" s="19"/>
      <c r="F36" s="20"/>
      <c r="G36" s="20">
        <v>-1668652</v>
      </c>
      <c r="H36" s="20">
        <v>-283848</v>
      </c>
      <c r="I36" s="20">
        <v>-16967</v>
      </c>
      <c r="J36" s="20">
        <v>-1969467</v>
      </c>
      <c r="K36" s="20">
        <v>-14079</v>
      </c>
      <c r="L36" s="20">
        <v>-95959</v>
      </c>
      <c r="M36" s="20"/>
      <c r="N36" s="20">
        <v>-110038</v>
      </c>
      <c r="O36" s="20"/>
      <c r="P36" s="20"/>
      <c r="Q36" s="20">
        <v>-30601</v>
      </c>
      <c r="R36" s="20">
        <v>-30601</v>
      </c>
      <c r="S36" s="20"/>
      <c r="T36" s="20"/>
      <c r="U36" s="20"/>
      <c r="V36" s="20"/>
      <c r="W36" s="20">
        <v>-2110106</v>
      </c>
      <c r="X36" s="20"/>
      <c r="Y36" s="20">
        <v>-2110106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-47354912</v>
      </c>
      <c r="D38" s="29">
        <f t="shared" ref="D38:Y38" si="3">SUM(D30:D37)</f>
        <v>0</v>
      </c>
      <c r="E38" s="30">
        <f t="shared" si="3"/>
        <v>18616843</v>
      </c>
      <c r="F38" s="31">
        <f t="shared" si="3"/>
        <v>16014627</v>
      </c>
      <c r="G38" s="31">
        <f t="shared" si="3"/>
        <v>-47162902</v>
      </c>
      <c r="H38" s="31">
        <f t="shared" si="3"/>
        <v>330854</v>
      </c>
      <c r="I38" s="31">
        <f t="shared" si="3"/>
        <v>-2298001</v>
      </c>
      <c r="J38" s="31">
        <f t="shared" si="3"/>
        <v>-49130049</v>
      </c>
      <c r="K38" s="31">
        <f t="shared" si="3"/>
        <v>-658878</v>
      </c>
      <c r="L38" s="31">
        <f t="shared" si="3"/>
        <v>577773</v>
      </c>
      <c r="M38" s="31">
        <f t="shared" si="3"/>
        <v>-409260</v>
      </c>
      <c r="N38" s="31">
        <f t="shared" si="3"/>
        <v>-490365</v>
      </c>
      <c r="O38" s="31">
        <f t="shared" si="3"/>
        <v>45052</v>
      </c>
      <c r="P38" s="31">
        <f t="shared" si="3"/>
        <v>308178</v>
      </c>
      <c r="Q38" s="31">
        <f t="shared" si="3"/>
        <v>-942260</v>
      </c>
      <c r="R38" s="31">
        <f t="shared" si="3"/>
        <v>-589030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-50209444</v>
      </c>
      <c r="X38" s="31">
        <f t="shared" si="3"/>
        <v>13130396</v>
      </c>
      <c r="Y38" s="31">
        <f t="shared" si="3"/>
        <v>-63339840</v>
      </c>
      <c r="Z38" s="32">
        <f>+IF(X38&lt;&gt;0,+(Y38/X38)*100,0)</f>
        <v>-482.39093474408543</v>
      </c>
      <c r="AA38" s="33">
        <f>SUM(AA30:AA37)</f>
        <v>16014627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-47354912</v>
      </c>
      <c r="D45" s="29">
        <f>+D38+D44</f>
        <v>0</v>
      </c>
      <c r="E45" s="30">
        <f t="shared" si="5"/>
        <v>18616843</v>
      </c>
      <c r="F45" s="31">
        <f t="shared" si="5"/>
        <v>16014627</v>
      </c>
      <c r="G45" s="31">
        <f t="shared" si="5"/>
        <v>-47162902</v>
      </c>
      <c r="H45" s="31">
        <f t="shared" si="5"/>
        <v>330854</v>
      </c>
      <c r="I45" s="31">
        <f t="shared" si="5"/>
        <v>-2298001</v>
      </c>
      <c r="J45" s="31">
        <f t="shared" si="5"/>
        <v>-49130049</v>
      </c>
      <c r="K45" s="31">
        <f t="shared" si="5"/>
        <v>-658878</v>
      </c>
      <c r="L45" s="31">
        <f t="shared" si="5"/>
        <v>577773</v>
      </c>
      <c r="M45" s="31">
        <f t="shared" si="5"/>
        <v>-409260</v>
      </c>
      <c r="N45" s="31">
        <f t="shared" si="5"/>
        <v>-490365</v>
      </c>
      <c r="O45" s="31">
        <f t="shared" si="5"/>
        <v>45052</v>
      </c>
      <c r="P45" s="31">
        <f t="shared" si="5"/>
        <v>308178</v>
      </c>
      <c r="Q45" s="31">
        <f t="shared" si="5"/>
        <v>-942260</v>
      </c>
      <c r="R45" s="31">
        <f t="shared" si="5"/>
        <v>-589030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-50209444</v>
      </c>
      <c r="X45" s="31">
        <f t="shared" si="5"/>
        <v>13130396</v>
      </c>
      <c r="Y45" s="31">
        <f t="shared" si="5"/>
        <v>-63339840</v>
      </c>
      <c r="Z45" s="32">
        <f>+IF(X45&lt;&gt;0,+(Y45/X45)*100,0)</f>
        <v>-482.39093474408543</v>
      </c>
      <c r="AA45" s="33">
        <f>+AA38+AA44</f>
        <v>16014627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104374508</v>
      </c>
      <c r="D46" s="42">
        <f t="shared" si="6"/>
        <v>0</v>
      </c>
      <c r="E46" s="43">
        <f t="shared" si="6"/>
        <v>-38923790</v>
      </c>
      <c r="F46" s="44">
        <f t="shared" si="6"/>
        <v>-29302374</v>
      </c>
      <c r="G46" s="44">
        <f t="shared" si="6"/>
        <v>102499704</v>
      </c>
      <c r="H46" s="44">
        <f t="shared" si="6"/>
        <v>351821</v>
      </c>
      <c r="I46" s="44">
        <f t="shared" si="6"/>
        <v>1333795</v>
      </c>
      <c r="J46" s="44">
        <f t="shared" si="6"/>
        <v>104185320</v>
      </c>
      <c r="K46" s="44">
        <f t="shared" si="6"/>
        <v>629521</v>
      </c>
      <c r="L46" s="44">
        <f t="shared" si="6"/>
        <v>506065</v>
      </c>
      <c r="M46" s="44">
        <f t="shared" si="6"/>
        <v>397704</v>
      </c>
      <c r="N46" s="44">
        <f t="shared" si="6"/>
        <v>1533290</v>
      </c>
      <c r="O46" s="44">
        <f t="shared" si="6"/>
        <v>-54799</v>
      </c>
      <c r="P46" s="44">
        <f t="shared" si="6"/>
        <v>384113</v>
      </c>
      <c r="Q46" s="44">
        <f t="shared" si="6"/>
        <v>878502</v>
      </c>
      <c r="R46" s="44">
        <f t="shared" si="6"/>
        <v>1207816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106926426</v>
      </c>
      <c r="X46" s="44">
        <f t="shared" si="6"/>
        <v>-26268186</v>
      </c>
      <c r="Y46" s="44">
        <f t="shared" si="6"/>
        <v>133194612</v>
      </c>
      <c r="Z46" s="45">
        <f>+IF(X46&lt;&gt;0,+(Y46/X46)*100,0)</f>
        <v>-507.05675679317937</v>
      </c>
      <c r="AA46" s="46">
        <f>+AA27-AA45</f>
        <v>-29302374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-41473223</v>
      </c>
      <c r="D48" s="18"/>
      <c r="E48" s="19">
        <v>-38923790</v>
      </c>
      <c r="F48" s="20">
        <v>-29302374</v>
      </c>
      <c r="G48" s="20">
        <v>-27940808</v>
      </c>
      <c r="H48" s="20">
        <v>-1564327</v>
      </c>
      <c r="I48" s="20">
        <v>547588</v>
      </c>
      <c r="J48" s="20">
        <v>-28957547</v>
      </c>
      <c r="K48" s="20">
        <v>-361493</v>
      </c>
      <c r="L48" s="20">
        <v>-6020493</v>
      </c>
      <c r="M48" s="20">
        <v>-289799</v>
      </c>
      <c r="N48" s="20">
        <v>-6671785</v>
      </c>
      <c r="O48" s="20">
        <v>-768718</v>
      </c>
      <c r="P48" s="20">
        <v>-317832</v>
      </c>
      <c r="Q48" s="20">
        <v>110441</v>
      </c>
      <c r="R48" s="20">
        <v>-976109</v>
      </c>
      <c r="S48" s="20"/>
      <c r="T48" s="20"/>
      <c r="U48" s="20"/>
      <c r="V48" s="20"/>
      <c r="W48" s="20">
        <v>-36605441</v>
      </c>
      <c r="X48" s="20">
        <v>-26268186</v>
      </c>
      <c r="Y48" s="20">
        <v>-10337255</v>
      </c>
      <c r="Z48" s="47">
        <v>39.352755458637304</v>
      </c>
      <c r="AA48" s="22">
        <v>-29302374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-41473223</v>
      </c>
      <c r="D51" s="50">
        <f t="shared" ref="D51:Y51" si="7">SUM(D48:D50)</f>
        <v>0</v>
      </c>
      <c r="E51" s="51">
        <f t="shared" si="7"/>
        <v>-38923790</v>
      </c>
      <c r="F51" s="52">
        <f t="shared" si="7"/>
        <v>-29302374</v>
      </c>
      <c r="G51" s="52">
        <f t="shared" si="7"/>
        <v>-27940808</v>
      </c>
      <c r="H51" s="52">
        <f t="shared" si="7"/>
        <v>-1564327</v>
      </c>
      <c r="I51" s="52">
        <f t="shared" si="7"/>
        <v>547588</v>
      </c>
      <c r="J51" s="52">
        <f t="shared" si="7"/>
        <v>-28957547</v>
      </c>
      <c r="K51" s="52">
        <f t="shared" si="7"/>
        <v>-361493</v>
      </c>
      <c r="L51" s="52">
        <f t="shared" si="7"/>
        <v>-6020493</v>
      </c>
      <c r="M51" s="52">
        <f t="shared" si="7"/>
        <v>-289799</v>
      </c>
      <c r="N51" s="52">
        <f t="shared" si="7"/>
        <v>-6671785</v>
      </c>
      <c r="O51" s="52">
        <f t="shared" si="7"/>
        <v>-768718</v>
      </c>
      <c r="P51" s="52">
        <f t="shared" si="7"/>
        <v>-317832</v>
      </c>
      <c r="Q51" s="52">
        <f t="shared" si="7"/>
        <v>110441</v>
      </c>
      <c r="R51" s="52">
        <f t="shared" si="7"/>
        <v>-976109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-36605441</v>
      </c>
      <c r="X51" s="52">
        <f t="shared" si="7"/>
        <v>-26268186</v>
      </c>
      <c r="Y51" s="52">
        <f t="shared" si="7"/>
        <v>-10337255</v>
      </c>
      <c r="Z51" s="53">
        <f>+IF(X51&lt;&gt;0,+(Y51/X51)*100,0)</f>
        <v>39.352755458637304</v>
      </c>
      <c r="AA51" s="54">
        <f>SUM(AA48:AA50)</f>
        <v>-29302374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245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246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-45084962</v>
      </c>
      <c r="D6" s="18"/>
      <c r="E6" s="19">
        <v>-38896625</v>
      </c>
      <c r="F6" s="20">
        <v>-38896625</v>
      </c>
      <c r="G6" s="20">
        <v>-44743766</v>
      </c>
      <c r="H6" s="20">
        <v>754301</v>
      </c>
      <c r="I6" s="20">
        <v>1000141</v>
      </c>
      <c r="J6" s="20">
        <v>-42989324</v>
      </c>
      <c r="K6" s="20">
        <v>342043</v>
      </c>
      <c r="L6" s="20">
        <v>744110</v>
      </c>
      <c r="M6" s="20">
        <v>400477</v>
      </c>
      <c r="N6" s="20">
        <v>1486630</v>
      </c>
      <c r="O6" s="20">
        <v>692110</v>
      </c>
      <c r="P6" s="20">
        <v>796814</v>
      </c>
      <c r="Q6" s="20">
        <v>916555</v>
      </c>
      <c r="R6" s="20">
        <v>2405479</v>
      </c>
      <c r="S6" s="20"/>
      <c r="T6" s="20"/>
      <c r="U6" s="20"/>
      <c r="V6" s="20"/>
      <c r="W6" s="20">
        <v>-39097215</v>
      </c>
      <c r="X6" s="20">
        <v>-38835152</v>
      </c>
      <c r="Y6" s="20">
        <v>-262063</v>
      </c>
      <c r="Z6" s="21">
        <v>0.67480874028766513</v>
      </c>
      <c r="AA6" s="22">
        <v>-38896625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83368180</v>
      </c>
      <c r="D8" s="18"/>
      <c r="E8" s="19">
        <v>48800028</v>
      </c>
      <c r="F8" s="20">
        <v>48800028</v>
      </c>
      <c r="G8" s="20">
        <v>84786707</v>
      </c>
      <c r="H8" s="20">
        <v>1773928</v>
      </c>
      <c r="I8" s="20">
        <v>1756642</v>
      </c>
      <c r="J8" s="20">
        <v>88317277</v>
      </c>
      <c r="K8" s="20">
        <v>1497951</v>
      </c>
      <c r="L8" s="20">
        <v>1793032</v>
      </c>
      <c r="M8" s="20">
        <v>1504181</v>
      </c>
      <c r="N8" s="20">
        <v>4795164</v>
      </c>
      <c r="O8" s="20">
        <v>1954777</v>
      </c>
      <c r="P8" s="20">
        <v>1817958</v>
      </c>
      <c r="Q8" s="20">
        <v>1570679</v>
      </c>
      <c r="R8" s="20">
        <v>5343414</v>
      </c>
      <c r="S8" s="20"/>
      <c r="T8" s="20"/>
      <c r="U8" s="20"/>
      <c r="V8" s="20"/>
      <c r="W8" s="20">
        <v>98455855</v>
      </c>
      <c r="X8" s="20">
        <v>52621381</v>
      </c>
      <c r="Y8" s="20">
        <v>45834474</v>
      </c>
      <c r="Z8" s="21">
        <v>87.10237764379464</v>
      </c>
      <c r="AA8" s="22">
        <v>48800028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>
        <v>6921979</v>
      </c>
      <c r="D12" s="18"/>
      <c r="E12" s="19">
        <v>4048624</v>
      </c>
      <c r="F12" s="20">
        <v>4048624</v>
      </c>
      <c r="G12" s="24">
        <v>7094330</v>
      </c>
      <c r="H12" s="24">
        <v>-93676</v>
      </c>
      <c r="I12" s="24">
        <v>-31229</v>
      </c>
      <c r="J12" s="20">
        <v>6969425</v>
      </c>
      <c r="K12" s="24">
        <v>109905</v>
      </c>
      <c r="L12" s="24">
        <v>-78676</v>
      </c>
      <c r="M12" s="20">
        <v>82865</v>
      </c>
      <c r="N12" s="24">
        <v>114094</v>
      </c>
      <c r="O12" s="24">
        <v>-82865</v>
      </c>
      <c r="P12" s="24"/>
      <c r="Q12" s="20"/>
      <c r="R12" s="24">
        <v>-82865</v>
      </c>
      <c r="S12" s="24"/>
      <c r="T12" s="20"/>
      <c r="U12" s="24"/>
      <c r="V12" s="24"/>
      <c r="W12" s="24">
        <v>7000654</v>
      </c>
      <c r="X12" s="20">
        <v>4048624</v>
      </c>
      <c r="Y12" s="24">
        <v>2952030</v>
      </c>
      <c r="Z12" s="25">
        <v>72.91440252293124</v>
      </c>
      <c r="AA12" s="26">
        <v>4048624</v>
      </c>
    </row>
    <row r="13" spans="1:27" x14ac:dyDescent="0.25">
      <c r="A13" s="23" t="s">
        <v>42</v>
      </c>
      <c r="B13" s="17" t="s">
        <v>33</v>
      </c>
      <c r="C13" s="18">
        <v>-79200</v>
      </c>
      <c r="D13" s="18"/>
      <c r="E13" s="19">
        <v>-79200</v>
      </c>
      <c r="F13" s="20">
        <v>-79200</v>
      </c>
      <c r="G13" s="20">
        <v>-79200</v>
      </c>
      <c r="H13" s="20"/>
      <c r="I13" s="20"/>
      <c r="J13" s="20">
        <v>-79200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-79200</v>
      </c>
      <c r="X13" s="20">
        <v>-79200</v>
      </c>
      <c r="Y13" s="20"/>
      <c r="Z13" s="21"/>
      <c r="AA13" s="22">
        <v>-79200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45125997</v>
      </c>
      <c r="D14" s="29">
        <f>SUM(D6:D13)</f>
        <v>0</v>
      </c>
      <c r="E14" s="30">
        <f t="shared" si="0"/>
        <v>13872827</v>
      </c>
      <c r="F14" s="31">
        <f t="shared" si="0"/>
        <v>13872827</v>
      </c>
      <c r="G14" s="31">
        <f t="shared" si="0"/>
        <v>47058071</v>
      </c>
      <c r="H14" s="31">
        <f t="shared" si="0"/>
        <v>2434553</v>
      </c>
      <c r="I14" s="31">
        <f t="shared" si="0"/>
        <v>2725554</v>
      </c>
      <c r="J14" s="31">
        <f t="shared" si="0"/>
        <v>52218178</v>
      </c>
      <c r="K14" s="31">
        <f t="shared" si="0"/>
        <v>1949899</v>
      </c>
      <c r="L14" s="31">
        <f t="shared" si="0"/>
        <v>2458466</v>
      </c>
      <c r="M14" s="31">
        <f t="shared" si="0"/>
        <v>1987523</v>
      </c>
      <c r="N14" s="31">
        <f t="shared" si="0"/>
        <v>6395888</v>
      </c>
      <c r="O14" s="31">
        <f t="shared" si="0"/>
        <v>2564022</v>
      </c>
      <c r="P14" s="31">
        <f t="shared" si="0"/>
        <v>2614772</v>
      </c>
      <c r="Q14" s="31">
        <f t="shared" si="0"/>
        <v>2487234</v>
      </c>
      <c r="R14" s="31">
        <f t="shared" si="0"/>
        <v>7666028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66280094</v>
      </c>
      <c r="X14" s="31">
        <f t="shared" si="0"/>
        <v>17755653</v>
      </c>
      <c r="Y14" s="31">
        <f t="shared" si="0"/>
        <v>48524441</v>
      </c>
      <c r="Z14" s="32">
        <f>+IF(X14&lt;&gt;0,+(Y14/X14)*100,0)</f>
        <v>273.29009527275628</v>
      </c>
      <c r="AA14" s="33">
        <f>SUM(AA6:AA13)</f>
        <v>13872827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17802684</v>
      </c>
      <c r="D18" s="18"/>
      <c r="E18" s="19">
        <v>-1830509</v>
      </c>
      <c r="F18" s="20">
        <v>-1830509</v>
      </c>
      <c r="G18" s="24">
        <v>10305131</v>
      </c>
      <c r="H18" s="24">
        <v>11810272</v>
      </c>
      <c r="I18" s="24">
        <v>59934</v>
      </c>
      <c r="J18" s="20">
        <v>22175337</v>
      </c>
      <c r="K18" s="24"/>
      <c r="L18" s="24"/>
      <c r="M18" s="20">
        <v>552433</v>
      </c>
      <c r="N18" s="24">
        <v>552433</v>
      </c>
      <c r="O18" s="24"/>
      <c r="P18" s="24"/>
      <c r="Q18" s="20"/>
      <c r="R18" s="24"/>
      <c r="S18" s="24"/>
      <c r="T18" s="20"/>
      <c r="U18" s="24"/>
      <c r="V18" s="24"/>
      <c r="W18" s="24">
        <v>22727770</v>
      </c>
      <c r="X18" s="20">
        <v>-1580506</v>
      </c>
      <c r="Y18" s="24">
        <v>24308276</v>
      </c>
      <c r="Z18" s="25">
        <v>-1538.0059297465496</v>
      </c>
      <c r="AA18" s="26">
        <v>-1830509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17802684</v>
      </c>
      <c r="D26" s="29">
        <f t="shared" ref="D26:Y26" si="1">SUM(D16:D25)</f>
        <v>0</v>
      </c>
      <c r="E26" s="35">
        <f t="shared" si="1"/>
        <v>-1830509</v>
      </c>
      <c r="F26" s="36">
        <f t="shared" si="1"/>
        <v>-1830509</v>
      </c>
      <c r="G26" s="36">
        <f t="shared" si="1"/>
        <v>10305131</v>
      </c>
      <c r="H26" s="36">
        <f t="shared" si="1"/>
        <v>11810272</v>
      </c>
      <c r="I26" s="36">
        <f t="shared" si="1"/>
        <v>59934</v>
      </c>
      <c r="J26" s="36">
        <f t="shared" si="1"/>
        <v>22175337</v>
      </c>
      <c r="K26" s="36">
        <f t="shared" si="1"/>
        <v>0</v>
      </c>
      <c r="L26" s="36">
        <f t="shared" si="1"/>
        <v>0</v>
      </c>
      <c r="M26" s="36">
        <f t="shared" si="1"/>
        <v>552433</v>
      </c>
      <c r="N26" s="36">
        <f t="shared" si="1"/>
        <v>552433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22727770</v>
      </c>
      <c r="X26" s="36">
        <f t="shared" si="1"/>
        <v>-1580506</v>
      </c>
      <c r="Y26" s="36">
        <f t="shared" si="1"/>
        <v>24308276</v>
      </c>
      <c r="Z26" s="37">
        <f>+IF(X26&lt;&gt;0,+(Y26/X26)*100,0)</f>
        <v>-1538.0059297465496</v>
      </c>
      <c r="AA26" s="38">
        <f>SUM(AA16:AA25)</f>
        <v>-1830509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62928681</v>
      </c>
      <c r="D27" s="29">
        <f>+D14+D26</f>
        <v>0</v>
      </c>
      <c r="E27" s="30">
        <f t="shared" si="2"/>
        <v>12042318</v>
      </c>
      <c r="F27" s="31">
        <f t="shared" si="2"/>
        <v>12042318</v>
      </c>
      <c r="G27" s="31">
        <f t="shared" si="2"/>
        <v>57363202</v>
      </c>
      <c r="H27" s="31">
        <f t="shared" si="2"/>
        <v>14244825</v>
      </c>
      <c r="I27" s="31">
        <f t="shared" si="2"/>
        <v>2785488</v>
      </c>
      <c r="J27" s="31">
        <f t="shared" si="2"/>
        <v>74393515</v>
      </c>
      <c r="K27" s="31">
        <f t="shared" si="2"/>
        <v>1949899</v>
      </c>
      <c r="L27" s="31">
        <f t="shared" si="2"/>
        <v>2458466</v>
      </c>
      <c r="M27" s="31">
        <f t="shared" si="2"/>
        <v>2539956</v>
      </c>
      <c r="N27" s="31">
        <f t="shared" si="2"/>
        <v>6948321</v>
      </c>
      <c r="O27" s="31">
        <f t="shared" si="2"/>
        <v>2564022</v>
      </c>
      <c r="P27" s="31">
        <f t="shared" si="2"/>
        <v>2614772</v>
      </c>
      <c r="Q27" s="31">
        <f t="shared" si="2"/>
        <v>2487234</v>
      </c>
      <c r="R27" s="31">
        <f t="shared" si="2"/>
        <v>7666028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89007864</v>
      </c>
      <c r="X27" s="31">
        <f t="shared" si="2"/>
        <v>16175147</v>
      </c>
      <c r="Y27" s="31">
        <f t="shared" si="2"/>
        <v>72832717</v>
      </c>
      <c r="Z27" s="32">
        <f>+IF(X27&lt;&gt;0,+(Y27/X27)*100,0)</f>
        <v>450.27545653835483</v>
      </c>
      <c r="AA27" s="33">
        <f>+AA14+AA26</f>
        <v>12042318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-17828</v>
      </c>
      <c r="D32" s="18"/>
      <c r="E32" s="19">
        <v>-15578</v>
      </c>
      <c r="F32" s="20">
        <v>-15578</v>
      </c>
      <c r="G32" s="20">
        <v>-18065</v>
      </c>
      <c r="H32" s="20">
        <v>-181</v>
      </c>
      <c r="I32" s="20">
        <v>-65</v>
      </c>
      <c r="J32" s="20">
        <v>-18311</v>
      </c>
      <c r="K32" s="20"/>
      <c r="L32" s="20"/>
      <c r="M32" s="20"/>
      <c r="N32" s="20"/>
      <c r="O32" s="20"/>
      <c r="P32" s="20">
        <v>-466</v>
      </c>
      <c r="Q32" s="20">
        <v>-205</v>
      </c>
      <c r="R32" s="20">
        <v>-671</v>
      </c>
      <c r="S32" s="20"/>
      <c r="T32" s="20"/>
      <c r="U32" s="20"/>
      <c r="V32" s="20"/>
      <c r="W32" s="20">
        <v>-18982</v>
      </c>
      <c r="X32" s="20">
        <v>-15578</v>
      </c>
      <c r="Y32" s="20">
        <v>-3404</v>
      </c>
      <c r="Z32" s="21">
        <v>21.851328797021441</v>
      </c>
      <c r="AA32" s="22">
        <v>-15578</v>
      </c>
    </row>
    <row r="33" spans="1:27" x14ac:dyDescent="0.25">
      <c r="A33" s="23" t="s">
        <v>61</v>
      </c>
      <c r="B33" s="17" t="s">
        <v>33</v>
      </c>
      <c r="C33" s="18">
        <v>17276680</v>
      </c>
      <c r="D33" s="18"/>
      <c r="E33" s="19">
        <v>14985353</v>
      </c>
      <c r="F33" s="20">
        <v>14985353</v>
      </c>
      <c r="G33" s="20">
        <v>15611570</v>
      </c>
      <c r="H33" s="20">
        <v>1521285</v>
      </c>
      <c r="I33" s="20">
        <v>476079</v>
      </c>
      <c r="J33" s="20">
        <v>17608934</v>
      </c>
      <c r="K33" s="20">
        <v>-451774</v>
      </c>
      <c r="L33" s="20">
        <v>319099</v>
      </c>
      <c r="M33" s="20">
        <v>141160</v>
      </c>
      <c r="N33" s="20">
        <v>8485</v>
      </c>
      <c r="O33" s="20">
        <v>190644</v>
      </c>
      <c r="P33" s="20">
        <v>175854</v>
      </c>
      <c r="Q33" s="20">
        <v>153441</v>
      </c>
      <c r="R33" s="20">
        <v>519939</v>
      </c>
      <c r="S33" s="20"/>
      <c r="T33" s="20"/>
      <c r="U33" s="20"/>
      <c r="V33" s="20"/>
      <c r="W33" s="20">
        <v>18137358</v>
      </c>
      <c r="X33" s="20">
        <v>15818909</v>
      </c>
      <c r="Y33" s="20">
        <v>2318449</v>
      </c>
      <c r="Z33" s="21">
        <v>14.656187730772077</v>
      </c>
      <c r="AA33" s="22">
        <v>14985353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>
        <v>5170860</v>
      </c>
      <c r="D35" s="18"/>
      <c r="E35" s="19">
        <v>5249111</v>
      </c>
      <c r="F35" s="20">
        <v>5249111</v>
      </c>
      <c r="G35" s="20">
        <v>5170859</v>
      </c>
      <c r="H35" s="20">
        <v>-94526</v>
      </c>
      <c r="I35" s="20">
        <v>-44136</v>
      </c>
      <c r="J35" s="20">
        <v>5032197</v>
      </c>
      <c r="K35" s="20"/>
      <c r="L35" s="20"/>
      <c r="M35" s="20"/>
      <c r="N35" s="20"/>
      <c r="O35" s="20">
        <v>-32099</v>
      </c>
      <c r="P35" s="20"/>
      <c r="Q35" s="20"/>
      <c r="R35" s="20">
        <v>-32099</v>
      </c>
      <c r="S35" s="20"/>
      <c r="T35" s="20"/>
      <c r="U35" s="20"/>
      <c r="V35" s="20"/>
      <c r="W35" s="20">
        <v>5000098</v>
      </c>
      <c r="X35" s="20">
        <v>5249111</v>
      </c>
      <c r="Y35" s="20">
        <v>-249013</v>
      </c>
      <c r="Z35" s="21">
        <v>-4.7439080636702098</v>
      </c>
      <c r="AA35" s="22">
        <v>5249111</v>
      </c>
    </row>
    <row r="36" spans="1:27" x14ac:dyDescent="0.25">
      <c r="A36" s="23" t="s">
        <v>64</v>
      </c>
      <c r="B36" s="17" t="s">
        <v>33</v>
      </c>
      <c r="C36" s="18">
        <v>9396086</v>
      </c>
      <c r="D36" s="18"/>
      <c r="E36" s="19">
        <v>15158211</v>
      </c>
      <c r="F36" s="20">
        <v>15158211</v>
      </c>
      <c r="G36" s="20">
        <v>9614304</v>
      </c>
      <c r="H36" s="20">
        <v>-40320</v>
      </c>
      <c r="I36" s="20">
        <v>1406</v>
      </c>
      <c r="J36" s="20">
        <v>9575390</v>
      </c>
      <c r="K36" s="20">
        <v>20955</v>
      </c>
      <c r="L36" s="20">
        <v>-23842</v>
      </c>
      <c r="M36" s="20">
        <v>38506</v>
      </c>
      <c r="N36" s="20">
        <v>35619</v>
      </c>
      <c r="O36" s="20">
        <v>-46884</v>
      </c>
      <c r="P36" s="20">
        <v>12808</v>
      </c>
      <c r="Q36" s="20">
        <v>16693</v>
      </c>
      <c r="R36" s="20">
        <v>-17383</v>
      </c>
      <c r="S36" s="20"/>
      <c r="T36" s="20"/>
      <c r="U36" s="20"/>
      <c r="V36" s="20"/>
      <c r="W36" s="20">
        <v>9593626</v>
      </c>
      <c r="X36" s="20">
        <v>13202769</v>
      </c>
      <c r="Y36" s="20">
        <v>-3609143</v>
      </c>
      <c r="Z36" s="21">
        <v>-27.336258022843541</v>
      </c>
      <c r="AA36" s="22">
        <v>15158211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31825798</v>
      </c>
      <c r="D38" s="29">
        <f t="shared" ref="D38:Y38" si="3">SUM(D30:D37)</f>
        <v>0</v>
      </c>
      <c r="E38" s="30">
        <f t="shared" si="3"/>
        <v>35377097</v>
      </c>
      <c r="F38" s="31">
        <f t="shared" si="3"/>
        <v>35377097</v>
      </c>
      <c r="G38" s="31">
        <f t="shared" si="3"/>
        <v>30378668</v>
      </c>
      <c r="H38" s="31">
        <f t="shared" si="3"/>
        <v>1386258</v>
      </c>
      <c r="I38" s="31">
        <f t="shared" si="3"/>
        <v>433284</v>
      </c>
      <c r="J38" s="31">
        <f t="shared" si="3"/>
        <v>32198210</v>
      </c>
      <c r="K38" s="31">
        <f t="shared" si="3"/>
        <v>-430819</v>
      </c>
      <c r="L38" s="31">
        <f t="shared" si="3"/>
        <v>295257</v>
      </c>
      <c r="M38" s="31">
        <f t="shared" si="3"/>
        <v>179666</v>
      </c>
      <c r="N38" s="31">
        <f t="shared" si="3"/>
        <v>44104</v>
      </c>
      <c r="O38" s="31">
        <f t="shared" si="3"/>
        <v>111661</v>
      </c>
      <c r="P38" s="31">
        <f t="shared" si="3"/>
        <v>188196</v>
      </c>
      <c r="Q38" s="31">
        <f t="shared" si="3"/>
        <v>169929</v>
      </c>
      <c r="R38" s="31">
        <f t="shared" si="3"/>
        <v>469786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32712100</v>
      </c>
      <c r="X38" s="31">
        <f t="shared" si="3"/>
        <v>34255211</v>
      </c>
      <c r="Y38" s="31">
        <f t="shared" si="3"/>
        <v>-1543111</v>
      </c>
      <c r="Z38" s="32">
        <f>+IF(X38&lt;&gt;0,+(Y38/X38)*100,0)</f>
        <v>-4.5047481972888734</v>
      </c>
      <c r="AA38" s="33">
        <f>SUM(AA30:AA37)</f>
        <v>35377097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10457879</v>
      </c>
      <c r="D41" s="18"/>
      <c r="E41" s="19">
        <v>-4496718</v>
      </c>
      <c r="F41" s="20">
        <v>-4496718</v>
      </c>
      <c r="G41" s="20">
        <v>-4496718</v>
      </c>
      <c r="H41" s="20">
        <v>19078877</v>
      </c>
      <c r="I41" s="20"/>
      <c r="J41" s="20">
        <v>14582159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14582159</v>
      </c>
      <c r="X41" s="20">
        <v>-4496718</v>
      </c>
      <c r="Y41" s="20">
        <v>19078877</v>
      </c>
      <c r="Z41" s="21">
        <v>-424.28448926528188</v>
      </c>
      <c r="AA41" s="22">
        <v>-4496718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10457879</v>
      </c>
      <c r="D44" s="29">
        <f t="shared" ref="D44:Y44" si="4">SUM(D40:D43)</f>
        <v>0</v>
      </c>
      <c r="E44" s="35">
        <f t="shared" si="4"/>
        <v>-4496718</v>
      </c>
      <c r="F44" s="36">
        <f t="shared" si="4"/>
        <v>-4496718</v>
      </c>
      <c r="G44" s="36">
        <f t="shared" si="4"/>
        <v>-4496718</v>
      </c>
      <c r="H44" s="36">
        <f t="shared" si="4"/>
        <v>19078877</v>
      </c>
      <c r="I44" s="36">
        <f t="shared" si="4"/>
        <v>0</v>
      </c>
      <c r="J44" s="36">
        <f t="shared" si="4"/>
        <v>14582159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14582159</v>
      </c>
      <c r="X44" s="36">
        <f t="shared" si="4"/>
        <v>-4496718</v>
      </c>
      <c r="Y44" s="36">
        <f t="shared" si="4"/>
        <v>19078877</v>
      </c>
      <c r="Z44" s="37">
        <f>+IF(X44&lt;&gt;0,+(Y44/X44)*100,0)</f>
        <v>-424.28448926528188</v>
      </c>
      <c r="AA44" s="38">
        <f>SUM(AA40:AA43)</f>
        <v>-4496718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42283677</v>
      </c>
      <c r="D45" s="29">
        <f>+D38+D44</f>
        <v>0</v>
      </c>
      <c r="E45" s="30">
        <f t="shared" si="5"/>
        <v>30880379</v>
      </c>
      <c r="F45" s="31">
        <f t="shared" si="5"/>
        <v>30880379</v>
      </c>
      <c r="G45" s="31">
        <f t="shared" si="5"/>
        <v>25881950</v>
      </c>
      <c r="H45" s="31">
        <f t="shared" si="5"/>
        <v>20465135</v>
      </c>
      <c r="I45" s="31">
        <f t="shared" si="5"/>
        <v>433284</v>
      </c>
      <c r="J45" s="31">
        <f t="shared" si="5"/>
        <v>46780369</v>
      </c>
      <c r="K45" s="31">
        <f t="shared" si="5"/>
        <v>-430819</v>
      </c>
      <c r="L45" s="31">
        <f t="shared" si="5"/>
        <v>295257</v>
      </c>
      <c r="M45" s="31">
        <f t="shared" si="5"/>
        <v>179666</v>
      </c>
      <c r="N45" s="31">
        <f t="shared" si="5"/>
        <v>44104</v>
      </c>
      <c r="O45" s="31">
        <f t="shared" si="5"/>
        <v>111661</v>
      </c>
      <c r="P45" s="31">
        <f t="shared" si="5"/>
        <v>188196</v>
      </c>
      <c r="Q45" s="31">
        <f t="shared" si="5"/>
        <v>169929</v>
      </c>
      <c r="R45" s="31">
        <f t="shared" si="5"/>
        <v>469786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47294259</v>
      </c>
      <c r="X45" s="31">
        <f t="shared" si="5"/>
        <v>29758493</v>
      </c>
      <c r="Y45" s="31">
        <f t="shared" si="5"/>
        <v>17535766</v>
      </c>
      <c r="Z45" s="32">
        <f>+IF(X45&lt;&gt;0,+(Y45/X45)*100,0)</f>
        <v>58.926928860275282</v>
      </c>
      <c r="AA45" s="33">
        <f>+AA38+AA44</f>
        <v>30880379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20645004</v>
      </c>
      <c r="D46" s="42">
        <f t="shared" si="6"/>
        <v>0</v>
      </c>
      <c r="E46" s="43">
        <f t="shared" si="6"/>
        <v>-18838061</v>
      </c>
      <c r="F46" s="44">
        <f t="shared" si="6"/>
        <v>-18838061</v>
      </c>
      <c r="G46" s="44">
        <f t="shared" si="6"/>
        <v>31481252</v>
      </c>
      <c r="H46" s="44">
        <f t="shared" si="6"/>
        <v>-6220310</v>
      </c>
      <c r="I46" s="44">
        <f t="shared" si="6"/>
        <v>2352204</v>
      </c>
      <c r="J46" s="44">
        <f t="shared" si="6"/>
        <v>27613146</v>
      </c>
      <c r="K46" s="44">
        <f t="shared" si="6"/>
        <v>2380718</v>
      </c>
      <c r="L46" s="44">
        <f t="shared" si="6"/>
        <v>2163209</v>
      </c>
      <c r="M46" s="44">
        <f t="shared" si="6"/>
        <v>2360290</v>
      </c>
      <c r="N46" s="44">
        <f t="shared" si="6"/>
        <v>6904217</v>
      </c>
      <c r="O46" s="44">
        <f t="shared" si="6"/>
        <v>2452361</v>
      </c>
      <c r="P46" s="44">
        <f t="shared" si="6"/>
        <v>2426576</v>
      </c>
      <c r="Q46" s="44">
        <f t="shared" si="6"/>
        <v>2317305</v>
      </c>
      <c r="R46" s="44">
        <f t="shared" si="6"/>
        <v>7196242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41713605</v>
      </c>
      <c r="X46" s="44">
        <f t="shared" si="6"/>
        <v>-13583346</v>
      </c>
      <c r="Y46" s="44">
        <f t="shared" si="6"/>
        <v>55296951</v>
      </c>
      <c r="Z46" s="45">
        <f>+IF(X46&lt;&gt;0,+(Y46/X46)*100,0)</f>
        <v>-407.09373817025647</v>
      </c>
      <c r="AA46" s="46">
        <f>+AA27-AA45</f>
        <v>-18838061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-2309722</v>
      </c>
      <c r="D48" s="18"/>
      <c r="E48" s="19">
        <v>-27794323</v>
      </c>
      <c r="F48" s="20">
        <v>-27794323</v>
      </c>
      <c r="G48" s="20">
        <v>775976</v>
      </c>
      <c r="H48" s="20">
        <v>-4681586</v>
      </c>
      <c r="I48" s="20">
        <v>820507</v>
      </c>
      <c r="J48" s="20">
        <v>-3085103</v>
      </c>
      <c r="K48" s="20">
        <v>628159</v>
      </c>
      <c r="L48" s="20">
        <v>779063</v>
      </c>
      <c r="M48" s="20">
        <v>952303</v>
      </c>
      <c r="N48" s="20">
        <v>2359525</v>
      </c>
      <c r="O48" s="20">
        <v>942592</v>
      </c>
      <c r="P48" s="20">
        <v>1068909</v>
      </c>
      <c r="Q48" s="20">
        <v>885045</v>
      </c>
      <c r="R48" s="20">
        <v>2896546</v>
      </c>
      <c r="S48" s="20"/>
      <c r="T48" s="20"/>
      <c r="U48" s="20"/>
      <c r="V48" s="20"/>
      <c r="W48" s="20">
        <v>2170968</v>
      </c>
      <c r="X48" s="20">
        <v>-22539608</v>
      </c>
      <c r="Y48" s="20">
        <v>24710576</v>
      </c>
      <c r="Z48" s="47">
        <v>-109.63179128936049</v>
      </c>
      <c r="AA48" s="22">
        <v>-27794323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-2309722</v>
      </c>
      <c r="D51" s="50">
        <f t="shared" ref="D51:Y51" si="7">SUM(D48:D50)</f>
        <v>0</v>
      </c>
      <c r="E51" s="51">
        <f t="shared" si="7"/>
        <v>-27794323</v>
      </c>
      <c r="F51" s="52">
        <f t="shared" si="7"/>
        <v>-27794323</v>
      </c>
      <c r="G51" s="52">
        <f t="shared" si="7"/>
        <v>775976</v>
      </c>
      <c r="H51" s="52">
        <f t="shared" si="7"/>
        <v>-4681586</v>
      </c>
      <c r="I51" s="52">
        <f t="shared" si="7"/>
        <v>820507</v>
      </c>
      <c r="J51" s="52">
        <f t="shared" si="7"/>
        <v>-3085103</v>
      </c>
      <c r="K51" s="52">
        <f t="shared" si="7"/>
        <v>628159</v>
      </c>
      <c r="L51" s="52">
        <f t="shared" si="7"/>
        <v>779063</v>
      </c>
      <c r="M51" s="52">
        <f t="shared" si="7"/>
        <v>952303</v>
      </c>
      <c r="N51" s="52">
        <f t="shared" si="7"/>
        <v>2359525</v>
      </c>
      <c r="O51" s="52">
        <f t="shared" si="7"/>
        <v>942592</v>
      </c>
      <c r="P51" s="52">
        <f t="shared" si="7"/>
        <v>1068909</v>
      </c>
      <c r="Q51" s="52">
        <f t="shared" si="7"/>
        <v>885045</v>
      </c>
      <c r="R51" s="52">
        <f t="shared" si="7"/>
        <v>2896546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2170968</v>
      </c>
      <c r="X51" s="52">
        <f t="shared" si="7"/>
        <v>-22539608</v>
      </c>
      <c r="Y51" s="52">
        <f t="shared" si="7"/>
        <v>24710576</v>
      </c>
      <c r="Z51" s="53">
        <f>+IF(X51&lt;&gt;0,+(Y51/X51)*100,0)</f>
        <v>-109.63179128936049</v>
      </c>
      <c r="AA51" s="54">
        <f>SUM(AA48:AA50)</f>
        <v>-27794323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247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-2534896</v>
      </c>
      <c r="D8" s="18"/>
      <c r="E8" s="19">
        <v>1269558</v>
      </c>
      <c r="F8" s="20">
        <v>2586819</v>
      </c>
      <c r="G8" s="20"/>
      <c r="H8" s="20">
        <v>-2534896</v>
      </c>
      <c r="I8" s="20"/>
      <c r="J8" s="20">
        <v>-2534896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-2534896</v>
      </c>
      <c r="X8" s="20">
        <v>1940130</v>
      </c>
      <c r="Y8" s="20">
        <v>-4475026</v>
      </c>
      <c r="Z8" s="21">
        <v>-230.6559869699453</v>
      </c>
      <c r="AA8" s="22">
        <v>2586819</v>
      </c>
    </row>
    <row r="9" spans="1:27" x14ac:dyDescent="0.25">
      <c r="A9" s="23" t="s">
        <v>38</v>
      </c>
      <c r="B9" s="17" t="s">
        <v>33</v>
      </c>
      <c r="C9" s="18">
        <v>6913447</v>
      </c>
      <c r="D9" s="18"/>
      <c r="E9" s="19">
        <v>-51248441</v>
      </c>
      <c r="F9" s="20">
        <v>-64412203</v>
      </c>
      <c r="G9" s="20"/>
      <c r="H9" s="20">
        <v>6913447</v>
      </c>
      <c r="I9" s="20"/>
      <c r="J9" s="20">
        <v>6913447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6913447</v>
      </c>
      <c r="X9" s="20">
        <v>-48309138</v>
      </c>
      <c r="Y9" s="20">
        <v>55222585</v>
      </c>
      <c r="Z9" s="21">
        <v>-114.31084735976866</v>
      </c>
      <c r="AA9" s="22">
        <v>-64412203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4378551</v>
      </c>
      <c r="D14" s="29">
        <f>SUM(D6:D13)</f>
        <v>0</v>
      </c>
      <c r="E14" s="30">
        <f t="shared" si="0"/>
        <v>-49978883</v>
      </c>
      <c r="F14" s="31">
        <f t="shared" si="0"/>
        <v>-61825384</v>
      </c>
      <c r="G14" s="31">
        <f t="shared" si="0"/>
        <v>0</v>
      </c>
      <c r="H14" s="31">
        <f t="shared" si="0"/>
        <v>4378551</v>
      </c>
      <c r="I14" s="31">
        <f t="shared" si="0"/>
        <v>0</v>
      </c>
      <c r="J14" s="31">
        <f t="shared" si="0"/>
        <v>4378551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4378551</v>
      </c>
      <c r="X14" s="31">
        <f t="shared" si="0"/>
        <v>-46369008</v>
      </c>
      <c r="Y14" s="31">
        <f t="shared" si="0"/>
        <v>50747559</v>
      </c>
      <c r="Z14" s="32">
        <f>+IF(X14&lt;&gt;0,+(Y14/X14)*100,0)</f>
        <v>-109.44283949313731</v>
      </c>
      <c r="AA14" s="33">
        <f>SUM(AA6:AA13)</f>
        <v>-61825384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32859958</v>
      </c>
      <c r="D18" s="18"/>
      <c r="E18" s="19">
        <v>17909597</v>
      </c>
      <c r="F18" s="20">
        <v>23092336</v>
      </c>
      <c r="G18" s="24">
        <v>293442</v>
      </c>
      <c r="H18" s="24">
        <v>32523533</v>
      </c>
      <c r="I18" s="24">
        <v>-171792</v>
      </c>
      <c r="J18" s="20">
        <v>32645183</v>
      </c>
      <c r="K18" s="24">
        <v>-93058</v>
      </c>
      <c r="L18" s="24">
        <v>-74658</v>
      </c>
      <c r="M18" s="20">
        <v>5108081</v>
      </c>
      <c r="N18" s="24">
        <v>4940365</v>
      </c>
      <c r="O18" s="24">
        <v>-74658</v>
      </c>
      <c r="P18" s="24">
        <v>-74658</v>
      </c>
      <c r="Q18" s="20">
        <v>-74658</v>
      </c>
      <c r="R18" s="24">
        <v>-223974</v>
      </c>
      <c r="S18" s="24"/>
      <c r="T18" s="20"/>
      <c r="U18" s="24"/>
      <c r="V18" s="24"/>
      <c r="W18" s="24">
        <v>37361574</v>
      </c>
      <c r="X18" s="20">
        <v>17319294</v>
      </c>
      <c r="Y18" s="24">
        <v>20042280</v>
      </c>
      <c r="Z18" s="25">
        <v>115.72226904861134</v>
      </c>
      <c r="AA18" s="26">
        <v>23092336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>
        <v>-232</v>
      </c>
      <c r="D22" s="18"/>
      <c r="E22" s="19">
        <v>17318</v>
      </c>
      <c r="F22" s="20">
        <v>17318</v>
      </c>
      <c r="G22" s="20"/>
      <c r="H22" s="20">
        <v>-232</v>
      </c>
      <c r="I22" s="20"/>
      <c r="J22" s="20">
        <v>-232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-232</v>
      </c>
      <c r="X22" s="20">
        <v>12996</v>
      </c>
      <c r="Y22" s="20">
        <v>-13228</v>
      </c>
      <c r="Z22" s="21">
        <v>-101.7851646660511</v>
      </c>
      <c r="AA22" s="22">
        <v>17318</v>
      </c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32859726</v>
      </c>
      <c r="D26" s="29">
        <f t="shared" ref="D26:Y26" si="1">SUM(D16:D25)</f>
        <v>0</v>
      </c>
      <c r="E26" s="35">
        <f t="shared" si="1"/>
        <v>17926915</v>
      </c>
      <c r="F26" s="36">
        <f t="shared" si="1"/>
        <v>23109654</v>
      </c>
      <c r="G26" s="36">
        <f t="shared" si="1"/>
        <v>293442</v>
      </c>
      <c r="H26" s="36">
        <f t="shared" si="1"/>
        <v>32523301</v>
      </c>
      <c r="I26" s="36">
        <f t="shared" si="1"/>
        <v>-171792</v>
      </c>
      <c r="J26" s="36">
        <f t="shared" si="1"/>
        <v>32644951</v>
      </c>
      <c r="K26" s="36">
        <f t="shared" si="1"/>
        <v>-93058</v>
      </c>
      <c r="L26" s="36">
        <f t="shared" si="1"/>
        <v>-74658</v>
      </c>
      <c r="M26" s="36">
        <f t="shared" si="1"/>
        <v>5108081</v>
      </c>
      <c r="N26" s="36">
        <f t="shared" si="1"/>
        <v>4940365</v>
      </c>
      <c r="O26" s="36">
        <f t="shared" si="1"/>
        <v>-74658</v>
      </c>
      <c r="P26" s="36">
        <f t="shared" si="1"/>
        <v>-74658</v>
      </c>
      <c r="Q26" s="36">
        <f t="shared" si="1"/>
        <v>-74658</v>
      </c>
      <c r="R26" s="36">
        <f t="shared" si="1"/>
        <v>-223974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37361342</v>
      </c>
      <c r="X26" s="36">
        <f t="shared" si="1"/>
        <v>17332290</v>
      </c>
      <c r="Y26" s="36">
        <f t="shared" si="1"/>
        <v>20029052</v>
      </c>
      <c r="Z26" s="37">
        <f>+IF(X26&lt;&gt;0,+(Y26/X26)*100,0)</f>
        <v>115.55917885057312</v>
      </c>
      <c r="AA26" s="38">
        <f>SUM(AA16:AA25)</f>
        <v>23109654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37238277</v>
      </c>
      <c r="D27" s="29">
        <f>+D14+D26</f>
        <v>0</v>
      </c>
      <c r="E27" s="30">
        <f t="shared" si="2"/>
        <v>-32051968</v>
      </c>
      <c r="F27" s="31">
        <f t="shared" si="2"/>
        <v>-38715730</v>
      </c>
      <c r="G27" s="31">
        <f t="shared" si="2"/>
        <v>293442</v>
      </c>
      <c r="H27" s="31">
        <f t="shared" si="2"/>
        <v>36901852</v>
      </c>
      <c r="I27" s="31">
        <f t="shared" si="2"/>
        <v>-171792</v>
      </c>
      <c r="J27" s="31">
        <f t="shared" si="2"/>
        <v>37023502</v>
      </c>
      <c r="K27" s="31">
        <f t="shared" si="2"/>
        <v>-93058</v>
      </c>
      <c r="L27" s="31">
        <f t="shared" si="2"/>
        <v>-74658</v>
      </c>
      <c r="M27" s="31">
        <f t="shared" si="2"/>
        <v>5108081</v>
      </c>
      <c r="N27" s="31">
        <f t="shared" si="2"/>
        <v>4940365</v>
      </c>
      <c r="O27" s="31">
        <f t="shared" si="2"/>
        <v>-74658</v>
      </c>
      <c r="P27" s="31">
        <f t="shared" si="2"/>
        <v>-74658</v>
      </c>
      <c r="Q27" s="31">
        <f t="shared" si="2"/>
        <v>-74658</v>
      </c>
      <c r="R27" s="31">
        <f t="shared" si="2"/>
        <v>-223974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41739893</v>
      </c>
      <c r="X27" s="31">
        <f t="shared" si="2"/>
        <v>-29036718</v>
      </c>
      <c r="Y27" s="31">
        <f t="shared" si="2"/>
        <v>70776611</v>
      </c>
      <c r="Z27" s="32">
        <f>+IF(X27&lt;&gt;0,+(Y27/X27)*100,0)</f>
        <v>-243.74865988642381</v>
      </c>
      <c r="AA27" s="33">
        <f>+AA14+AA26</f>
        <v>-38715730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>
        <v>730592</v>
      </c>
      <c r="D35" s="18"/>
      <c r="E35" s="19"/>
      <c r="F35" s="20"/>
      <c r="G35" s="20"/>
      <c r="H35" s="20">
        <v>730592</v>
      </c>
      <c r="I35" s="20"/>
      <c r="J35" s="20">
        <v>730592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730592</v>
      </c>
      <c r="X35" s="20"/>
      <c r="Y35" s="20">
        <v>730592</v>
      </c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730592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730592</v>
      </c>
      <c r="I38" s="31">
        <f t="shared" si="3"/>
        <v>0</v>
      </c>
      <c r="J38" s="31">
        <f t="shared" si="3"/>
        <v>730592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730592</v>
      </c>
      <c r="X38" s="31">
        <f t="shared" si="3"/>
        <v>0</v>
      </c>
      <c r="Y38" s="31">
        <f t="shared" si="3"/>
        <v>730592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32510490</v>
      </c>
      <c r="D41" s="18"/>
      <c r="E41" s="19">
        <v>28088771</v>
      </c>
      <c r="F41" s="20">
        <v>33640530</v>
      </c>
      <c r="G41" s="20"/>
      <c r="H41" s="20">
        <v>32510490</v>
      </c>
      <c r="I41" s="20"/>
      <c r="J41" s="20">
        <v>32510490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32510490</v>
      </c>
      <c r="X41" s="20">
        <v>25230393</v>
      </c>
      <c r="Y41" s="20">
        <v>7280097</v>
      </c>
      <c r="Z41" s="21">
        <v>28.854473253745986</v>
      </c>
      <c r="AA41" s="22">
        <v>33640530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32510490</v>
      </c>
      <c r="D44" s="29">
        <f t="shared" ref="D44:Y44" si="4">SUM(D40:D43)</f>
        <v>0</v>
      </c>
      <c r="E44" s="35">
        <f t="shared" si="4"/>
        <v>28088771</v>
      </c>
      <c r="F44" s="36">
        <f t="shared" si="4"/>
        <v>33640530</v>
      </c>
      <c r="G44" s="36">
        <f t="shared" si="4"/>
        <v>0</v>
      </c>
      <c r="H44" s="36">
        <f t="shared" si="4"/>
        <v>32510490</v>
      </c>
      <c r="I44" s="36">
        <f t="shared" si="4"/>
        <v>0</v>
      </c>
      <c r="J44" s="36">
        <f t="shared" si="4"/>
        <v>32510490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32510490</v>
      </c>
      <c r="X44" s="36">
        <f t="shared" si="4"/>
        <v>25230393</v>
      </c>
      <c r="Y44" s="36">
        <f t="shared" si="4"/>
        <v>7280097</v>
      </c>
      <c r="Z44" s="37">
        <f>+IF(X44&lt;&gt;0,+(Y44/X44)*100,0)</f>
        <v>28.854473253745986</v>
      </c>
      <c r="AA44" s="38">
        <f>SUM(AA40:AA43)</f>
        <v>33640530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33241082</v>
      </c>
      <c r="D45" s="29">
        <f>+D38+D44</f>
        <v>0</v>
      </c>
      <c r="E45" s="30">
        <f t="shared" si="5"/>
        <v>28088771</v>
      </c>
      <c r="F45" s="31">
        <f t="shared" si="5"/>
        <v>33640530</v>
      </c>
      <c r="G45" s="31">
        <f t="shared" si="5"/>
        <v>0</v>
      </c>
      <c r="H45" s="31">
        <f t="shared" si="5"/>
        <v>33241082</v>
      </c>
      <c r="I45" s="31">
        <f t="shared" si="5"/>
        <v>0</v>
      </c>
      <c r="J45" s="31">
        <f t="shared" si="5"/>
        <v>33241082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33241082</v>
      </c>
      <c r="X45" s="31">
        <f t="shared" si="5"/>
        <v>25230393</v>
      </c>
      <c r="Y45" s="31">
        <f t="shared" si="5"/>
        <v>8010689</v>
      </c>
      <c r="Z45" s="32">
        <f>+IF(X45&lt;&gt;0,+(Y45/X45)*100,0)</f>
        <v>31.750155457348605</v>
      </c>
      <c r="AA45" s="33">
        <f>+AA38+AA44</f>
        <v>33640530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3997195</v>
      </c>
      <c r="D46" s="42">
        <f t="shared" si="6"/>
        <v>0</v>
      </c>
      <c r="E46" s="43">
        <f t="shared" si="6"/>
        <v>-60140739</v>
      </c>
      <c r="F46" s="44">
        <f t="shared" si="6"/>
        <v>-72356260</v>
      </c>
      <c r="G46" s="44">
        <f t="shared" si="6"/>
        <v>293442</v>
      </c>
      <c r="H46" s="44">
        <f t="shared" si="6"/>
        <v>3660770</v>
      </c>
      <c r="I46" s="44">
        <f t="shared" si="6"/>
        <v>-171792</v>
      </c>
      <c r="J46" s="44">
        <f t="shared" si="6"/>
        <v>3782420</v>
      </c>
      <c r="K46" s="44">
        <f t="shared" si="6"/>
        <v>-93058</v>
      </c>
      <c r="L46" s="44">
        <f t="shared" si="6"/>
        <v>-74658</v>
      </c>
      <c r="M46" s="44">
        <f t="shared" si="6"/>
        <v>5108081</v>
      </c>
      <c r="N46" s="44">
        <f t="shared" si="6"/>
        <v>4940365</v>
      </c>
      <c r="O46" s="44">
        <f t="shared" si="6"/>
        <v>-74658</v>
      </c>
      <c r="P46" s="44">
        <f t="shared" si="6"/>
        <v>-74658</v>
      </c>
      <c r="Q46" s="44">
        <f t="shared" si="6"/>
        <v>-74658</v>
      </c>
      <c r="R46" s="44">
        <f t="shared" si="6"/>
        <v>-223974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8498811</v>
      </c>
      <c r="X46" s="44">
        <f t="shared" si="6"/>
        <v>-54267111</v>
      </c>
      <c r="Y46" s="44">
        <f t="shared" si="6"/>
        <v>62765922</v>
      </c>
      <c r="Z46" s="45">
        <f>+IF(X46&lt;&gt;0,+(Y46/X46)*100,0)</f>
        <v>-115.66107139921269</v>
      </c>
      <c r="AA46" s="46">
        <f>+AA27-AA45</f>
        <v>-72356260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32072102</v>
      </c>
      <c r="D48" s="18"/>
      <c r="E48" s="19"/>
      <c r="F48" s="20"/>
      <c r="G48" s="20">
        <v>34539911</v>
      </c>
      <c r="H48" s="20">
        <v>24337888</v>
      </c>
      <c r="I48" s="20">
        <v>-7642088</v>
      </c>
      <c r="J48" s="20">
        <v>51235711</v>
      </c>
      <c r="K48" s="20">
        <v>-1793460</v>
      </c>
      <c r="L48" s="20">
        <v>-13856458</v>
      </c>
      <c r="M48" s="20">
        <v>22638677</v>
      </c>
      <c r="N48" s="20">
        <v>6988759</v>
      </c>
      <c r="O48" s="20">
        <v>-8144756</v>
      </c>
      <c r="P48" s="20">
        <v>-8632539</v>
      </c>
      <c r="Q48" s="20">
        <v>21289477</v>
      </c>
      <c r="R48" s="20">
        <v>4512182</v>
      </c>
      <c r="S48" s="20"/>
      <c r="T48" s="20"/>
      <c r="U48" s="20"/>
      <c r="V48" s="20"/>
      <c r="W48" s="20">
        <v>62736652</v>
      </c>
      <c r="X48" s="20"/>
      <c r="Y48" s="20">
        <v>62736652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32072102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34539911</v>
      </c>
      <c r="H51" s="52">
        <f t="shared" si="7"/>
        <v>24337888</v>
      </c>
      <c r="I51" s="52">
        <f t="shared" si="7"/>
        <v>-7642088</v>
      </c>
      <c r="J51" s="52">
        <f t="shared" si="7"/>
        <v>51235711</v>
      </c>
      <c r="K51" s="52">
        <f t="shared" si="7"/>
        <v>-1793460</v>
      </c>
      <c r="L51" s="52">
        <f t="shared" si="7"/>
        <v>-13856458</v>
      </c>
      <c r="M51" s="52">
        <f t="shared" si="7"/>
        <v>22638677</v>
      </c>
      <c r="N51" s="52">
        <f t="shared" si="7"/>
        <v>6988759</v>
      </c>
      <c r="O51" s="52">
        <f t="shared" si="7"/>
        <v>-8144756</v>
      </c>
      <c r="P51" s="52">
        <f t="shared" si="7"/>
        <v>-8632539</v>
      </c>
      <c r="Q51" s="52">
        <f t="shared" si="7"/>
        <v>21289477</v>
      </c>
      <c r="R51" s="52">
        <f t="shared" si="7"/>
        <v>4512182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62736652</v>
      </c>
      <c r="X51" s="52">
        <f t="shared" si="7"/>
        <v>0</v>
      </c>
      <c r="Y51" s="52">
        <f t="shared" si="7"/>
        <v>62736652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248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15897738</v>
      </c>
      <c r="D6" s="18"/>
      <c r="E6" s="19">
        <v>-67901253</v>
      </c>
      <c r="F6" s="20">
        <v>-64580203</v>
      </c>
      <c r="G6" s="20">
        <v>249588</v>
      </c>
      <c r="H6" s="20">
        <v>86459</v>
      </c>
      <c r="I6" s="20">
        <v>116707</v>
      </c>
      <c r="J6" s="20">
        <v>452754</v>
      </c>
      <c r="K6" s="20">
        <v>166471</v>
      </c>
      <c r="L6" s="20">
        <v>10529657</v>
      </c>
      <c r="M6" s="20">
        <v>181257</v>
      </c>
      <c r="N6" s="20">
        <v>10877385</v>
      </c>
      <c r="O6" s="20">
        <v>78561</v>
      </c>
      <c r="P6" s="20">
        <v>35702</v>
      </c>
      <c r="Q6" s="20">
        <v>1416422</v>
      </c>
      <c r="R6" s="20">
        <v>1530685</v>
      </c>
      <c r="S6" s="20"/>
      <c r="T6" s="20"/>
      <c r="U6" s="20"/>
      <c r="V6" s="20"/>
      <c r="W6" s="20">
        <v>12860824</v>
      </c>
      <c r="X6" s="20">
        <v>-48435156</v>
      </c>
      <c r="Y6" s="20">
        <v>61295980</v>
      </c>
      <c r="Z6" s="21">
        <v>-126.5526635239907</v>
      </c>
      <c r="AA6" s="22">
        <v>-64580203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11168325</v>
      </c>
      <c r="D8" s="18"/>
      <c r="E8" s="19">
        <v>-96548322</v>
      </c>
      <c r="F8" s="20">
        <v>-96548322</v>
      </c>
      <c r="G8" s="20">
        <v>756064</v>
      </c>
      <c r="H8" s="20">
        <v>919193</v>
      </c>
      <c r="I8" s="20">
        <v>890707</v>
      </c>
      <c r="J8" s="20">
        <v>2565964</v>
      </c>
      <c r="K8" s="20">
        <v>870359</v>
      </c>
      <c r="L8" s="20">
        <v>832521</v>
      </c>
      <c r="M8" s="20">
        <v>934939</v>
      </c>
      <c r="N8" s="20">
        <v>2637819</v>
      </c>
      <c r="O8" s="20">
        <v>967783</v>
      </c>
      <c r="P8" s="20">
        <v>989352</v>
      </c>
      <c r="Q8" s="20">
        <v>874158</v>
      </c>
      <c r="R8" s="20">
        <v>2831293</v>
      </c>
      <c r="S8" s="20"/>
      <c r="T8" s="20"/>
      <c r="U8" s="20"/>
      <c r="V8" s="20"/>
      <c r="W8" s="20">
        <v>8035076</v>
      </c>
      <c r="X8" s="20">
        <v>-72411237</v>
      </c>
      <c r="Y8" s="20">
        <v>80446313</v>
      </c>
      <c r="Z8" s="21">
        <v>-111.09644902213174</v>
      </c>
      <c r="AA8" s="22">
        <v>-96548322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>
        <v>-9530000</v>
      </c>
      <c r="F11" s="20">
        <v>-9530000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-7147503</v>
      </c>
      <c r="Y11" s="20">
        <v>7147503</v>
      </c>
      <c r="Z11" s="21">
        <v>-100</v>
      </c>
      <c r="AA11" s="22">
        <v>-9530000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4413509</v>
      </c>
      <c r="F12" s="20">
        <v>4019459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3014595</v>
      </c>
      <c r="Y12" s="24">
        <v>-3014595</v>
      </c>
      <c r="Z12" s="25">
        <v>-100</v>
      </c>
      <c r="AA12" s="26">
        <v>4019459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27066063</v>
      </c>
      <c r="D14" s="29">
        <f>SUM(D6:D13)</f>
        <v>0</v>
      </c>
      <c r="E14" s="30">
        <f t="shared" si="0"/>
        <v>-169566066</v>
      </c>
      <c r="F14" s="31">
        <f t="shared" si="0"/>
        <v>-166639066</v>
      </c>
      <c r="G14" s="31">
        <f t="shared" si="0"/>
        <v>1005652</v>
      </c>
      <c r="H14" s="31">
        <f t="shared" si="0"/>
        <v>1005652</v>
      </c>
      <c r="I14" s="31">
        <f t="shared" si="0"/>
        <v>1007414</v>
      </c>
      <c r="J14" s="31">
        <f t="shared" si="0"/>
        <v>3018718</v>
      </c>
      <c r="K14" s="31">
        <f t="shared" si="0"/>
        <v>1036830</v>
      </c>
      <c r="L14" s="31">
        <f t="shared" si="0"/>
        <v>11362178</v>
      </c>
      <c r="M14" s="31">
        <f t="shared" si="0"/>
        <v>1116196</v>
      </c>
      <c r="N14" s="31">
        <f t="shared" si="0"/>
        <v>13515204</v>
      </c>
      <c r="O14" s="31">
        <f t="shared" si="0"/>
        <v>1046344</v>
      </c>
      <c r="P14" s="31">
        <f t="shared" si="0"/>
        <v>1025054</v>
      </c>
      <c r="Q14" s="31">
        <f t="shared" si="0"/>
        <v>2290580</v>
      </c>
      <c r="R14" s="31">
        <f t="shared" si="0"/>
        <v>4361978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20895900</v>
      </c>
      <c r="X14" s="31">
        <f t="shared" si="0"/>
        <v>-124979301</v>
      </c>
      <c r="Y14" s="31">
        <f t="shared" si="0"/>
        <v>145875201</v>
      </c>
      <c r="Z14" s="32">
        <f>+IF(X14&lt;&gt;0,+(Y14/X14)*100,0)</f>
        <v>-116.7194886135585</v>
      </c>
      <c r="AA14" s="33">
        <f>SUM(AA6:AA13)</f>
        <v>-166639066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91951312</v>
      </c>
      <c r="D18" s="18"/>
      <c r="E18" s="19">
        <v>29000000</v>
      </c>
      <c r="F18" s="20">
        <v>26000000</v>
      </c>
      <c r="G18" s="24"/>
      <c r="H18" s="24"/>
      <c r="I18" s="24"/>
      <c r="J18" s="20"/>
      <c r="K18" s="24"/>
      <c r="L18" s="24"/>
      <c r="M18" s="20"/>
      <c r="N18" s="24"/>
      <c r="O18" s="24"/>
      <c r="P18" s="24">
        <v>725625</v>
      </c>
      <c r="Q18" s="20">
        <v>7014507</v>
      </c>
      <c r="R18" s="24">
        <v>7740132</v>
      </c>
      <c r="S18" s="24"/>
      <c r="T18" s="20"/>
      <c r="U18" s="24"/>
      <c r="V18" s="24"/>
      <c r="W18" s="24">
        <v>7740132</v>
      </c>
      <c r="X18" s="20">
        <v>19500003</v>
      </c>
      <c r="Y18" s="24">
        <v>-11759871</v>
      </c>
      <c r="Z18" s="25">
        <v>-60.307021491227466</v>
      </c>
      <c r="AA18" s="26">
        <v>26000000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91951312</v>
      </c>
      <c r="D26" s="29">
        <f t="shared" ref="D26:Y26" si="1">SUM(D16:D25)</f>
        <v>0</v>
      </c>
      <c r="E26" s="35">
        <f t="shared" si="1"/>
        <v>29000000</v>
      </c>
      <c r="F26" s="36">
        <f t="shared" si="1"/>
        <v>26000000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725625</v>
      </c>
      <c r="Q26" s="36">
        <f t="shared" si="1"/>
        <v>7014507</v>
      </c>
      <c r="R26" s="36">
        <f t="shared" si="1"/>
        <v>7740132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7740132</v>
      </c>
      <c r="X26" s="36">
        <f t="shared" si="1"/>
        <v>19500003</v>
      </c>
      <c r="Y26" s="36">
        <f t="shared" si="1"/>
        <v>-11759871</v>
      </c>
      <c r="Z26" s="37">
        <f>+IF(X26&lt;&gt;0,+(Y26/X26)*100,0)</f>
        <v>-60.307021491227466</v>
      </c>
      <c r="AA26" s="38">
        <f>SUM(AA16:AA25)</f>
        <v>26000000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119017375</v>
      </c>
      <c r="D27" s="29">
        <f>+D14+D26</f>
        <v>0</v>
      </c>
      <c r="E27" s="30">
        <f t="shared" si="2"/>
        <v>-140566066</v>
      </c>
      <c r="F27" s="31">
        <f t="shared" si="2"/>
        <v>-140639066</v>
      </c>
      <c r="G27" s="31">
        <f t="shared" si="2"/>
        <v>1005652</v>
      </c>
      <c r="H27" s="31">
        <f t="shared" si="2"/>
        <v>1005652</v>
      </c>
      <c r="I27" s="31">
        <f t="shared" si="2"/>
        <v>1007414</v>
      </c>
      <c r="J27" s="31">
        <f t="shared" si="2"/>
        <v>3018718</v>
      </c>
      <c r="K27" s="31">
        <f t="shared" si="2"/>
        <v>1036830</v>
      </c>
      <c r="L27" s="31">
        <f t="shared" si="2"/>
        <v>11362178</v>
      </c>
      <c r="M27" s="31">
        <f t="shared" si="2"/>
        <v>1116196</v>
      </c>
      <c r="N27" s="31">
        <f t="shared" si="2"/>
        <v>13515204</v>
      </c>
      <c r="O27" s="31">
        <f t="shared" si="2"/>
        <v>1046344</v>
      </c>
      <c r="P27" s="31">
        <f t="shared" si="2"/>
        <v>1750679</v>
      </c>
      <c r="Q27" s="31">
        <f t="shared" si="2"/>
        <v>9305087</v>
      </c>
      <c r="R27" s="31">
        <f t="shared" si="2"/>
        <v>12102110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28636032</v>
      </c>
      <c r="X27" s="31">
        <f t="shared" si="2"/>
        <v>-105479298</v>
      </c>
      <c r="Y27" s="31">
        <f t="shared" si="2"/>
        <v>134115330</v>
      </c>
      <c r="Z27" s="32">
        <f>+IF(X27&lt;&gt;0,+(Y27/X27)*100,0)</f>
        <v>-127.14848557296996</v>
      </c>
      <c r="AA27" s="33">
        <f>+AA14+AA26</f>
        <v>-140639066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>
        <v>1229877</v>
      </c>
      <c r="F33" s="20">
        <v>1229877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922410</v>
      </c>
      <c r="Y33" s="20">
        <v>-922410</v>
      </c>
      <c r="Z33" s="21">
        <v>-100</v>
      </c>
      <c r="AA33" s="22">
        <v>1229877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>
        <v>732000</v>
      </c>
      <c r="I34" s="20"/>
      <c r="J34" s="20">
        <v>732000</v>
      </c>
      <c r="K34" s="20"/>
      <c r="L34" s="20">
        <v>1318000</v>
      </c>
      <c r="M34" s="20">
        <v>-2929000</v>
      </c>
      <c r="N34" s="20">
        <v>-1611000</v>
      </c>
      <c r="O34" s="20"/>
      <c r="P34" s="20">
        <v>879000</v>
      </c>
      <c r="Q34" s="20"/>
      <c r="R34" s="20">
        <v>879000</v>
      </c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484657</v>
      </c>
      <c r="F36" s="20">
        <v>484657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363492</v>
      </c>
      <c r="Y36" s="20">
        <v>-363492</v>
      </c>
      <c r="Z36" s="21">
        <v>-100</v>
      </c>
      <c r="AA36" s="22">
        <v>484657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1714534</v>
      </c>
      <c r="F38" s="31">
        <f t="shared" si="3"/>
        <v>1714534</v>
      </c>
      <c r="G38" s="31">
        <f t="shared" si="3"/>
        <v>0</v>
      </c>
      <c r="H38" s="31">
        <f t="shared" si="3"/>
        <v>732000</v>
      </c>
      <c r="I38" s="31">
        <f t="shared" si="3"/>
        <v>0</v>
      </c>
      <c r="J38" s="31">
        <f t="shared" si="3"/>
        <v>732000</v>
      </c>
      <c r="K38" s="31">
        <f t="shared" si="3"/>
        <v>0</v>
      </c>
      <c r="L38" s="31">
        <f t="shared" si="3"/>
        <v>1318000</v>
      </c>
      <c r="M38" s="31">
        <f t="shared" si="3"/>
        <v>-2929000</v>
      </c>
      <c r="N38" s="31">
        <f t="shared" si="3"/>
        <v>-1611000</v>
      </c>
      <c r="O38" s="31">
        <f t="shared" si="3"/>
        <v>0</v>
      </c>
      <c r="P38" s="31">
        <f t="shared" si="3"/>
        <v>879000</v>
      </c>
      <c r="Q38" s="31">
        <f t="shared" si="3"/>
        <v>0</v>
      </c>
      <c r="R38" s="31">
        <f t="shared" si="3"/>
        <v>879000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1285902</v>
      </c>
      <c r="Y38" s="31">
        <f t="shared" si="3"/>
        <v>-1285902</v>
      </c>
      <c r="Z38" s="32">
        <f>+IF(X38&lt;&gt;0,+(Y38/X38)*100,0)</f>
        <v>-100</v>
      </c>
      <c r="AA38" s="33">
        <f>SUM(AA30:AA37)</f>
        <v>1714534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5746044</v>
      </c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5746044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5746044</v>
      </c>
      <c r="D45" s="29">
        <f>+D38+D44</f>
        <v>0</v>
      </c>
      <c r="E45" s="30">
        <f t="shared" si="5"/>
        <v>1714534</v>
      </c>
      <c r="F45" s="31">
        <f t="shared" si="5"/>
        <v>1714534</v>
      </c>
      <c r="G45" s="31">
        <f t="shared" si="5"/>
        <v>0</v>
      </c>
      <c r="H45" s="31">
        <f t="shared" si="5"/>
        <v>732000</v>
      </c>
      <c r="I45" s="31">
        <f t="shared" si="5"/>
        <v>0</v>
      </c>
      <c r="J45" s="31">
        <f t="shared" si="5"/>
        <v>732000</v>
      </c>
      <c r="K45" s="31">
        <f t="shared" si="5"/>
        <v>0</v>
      </c>
      <c r="L45" s="31">
        <f t="shared" si="5"/>
        <v>1318000</v>
      </c>
      <c r="M45" s="31">
        <f t="shared" si="5"/>
        <v>-2929000</v>
      </c>
      <c r="N45" s="31">
        <f t="shared" si="5"/>
        <v>-1611000</v>
      </c>
      <c r="O45" s="31">
        <f t="shared" si="5"/>
        <v>0</v>
      </c>
      <c r="P45" s="31">
        <f t="shared" si="5"/>
        <v>879000</v>
      </c>
      <c r="Q45" s="31">
        <f t="shared" si="5"/>
        <v>0</v>
      </c>
      <c r="R45" s="31">
        <f t="shared" si="5"/>
        <v>879000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1285902</v>
      </c>
      <c r="Y45" s="31">
        <f t="shared" si="5"/>
        <v>-1285902</v>
      </c>
      <c r="Z45" s="32">
        <f>+IF(X45&lt;&gt;0,+(Y45/X45)*100,0)</f>
        <v>-100</v>
      </c>
      <c r="AA45" s="33">
        <f>+AA38+AA44</f>
        <v>1714534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113271331</v>
      </c>
      <c r="D46" s="42">
        <f t="shared" si="6"/>
        <v>0</v>
      </c>
      <c r="E46" s="43">
        <f t="shared" si="6"/>
        <v>-142280600</v>
      </c>
      <c r="F46" s="44">
        <f t="shared" si="6"/>
        <v>-142353600</v>
      </c>
      <c r="G46" s="44">
        <f t="shared" si="6"/>
        <v>1005652</v>
      </c>
      <c r="H46" s="44">
        <f t="shared" si="6"/>
        <v>273652</v>
      </c>
      <c r="I46" s="44">
        <f t="shared" si="6"/>
        <v>1007414</v>
      </c>
      <c r="J46" s="44">
        <f t="shared" si="6"/>
        <v>2286718</v>
      </c>
      <c r="K46" s="44">
        <f t="shared" si="6"/>
        <v>1036830</v>
      </c>
      <c r="L46" s="44">
        <f t="shared" si="6"/>
        <v>10044178</v>
      </c>
      <c r="M46" s="44">
        <f t="shared" si="6"/>
        <v>4045196</v>
      </c>
      <c r="N46" s="44">
        <f t="shared" si="6"/>
        <v>15126204</v>
      </c>
      <c r="O46" s="44">
        <f t="shared" si="6"/>
        <v>1046344</v>
      </c>
      <c r="P46" s="44">
        <f t="shared" si="6"/>
        <v>871679</v>
      </c>
      <c r="Q46" s="44">
        <f t="shared" si="6"/>
        <v>9305087</v>
      </c>
      <c r="R46" s="44">
        <f t="shared" si="6"/>
        <v>11223110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28636032</v>
      </c>
      <c r="X46" s="44">
        <f t="shared" si="6"/>
        <v>-106765200</v>
      </c>
      <c r="Y46" s="44">
        <f t="shared" si="6"/>
        <v>135401232</v>
      </c>
      <c r="Z46" s="45">
        <f>+IF(X46&lt;&gt;0,+(Y46/X46)*100,0)</f>
        <v>-126.82150363601623</v>
      </c>
      <c r="AA46" s="46">
        <f>+AA27-AA45</f>
        <v>-142353600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249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-317183256</v>
      </c>
      <c r="D18" s="18"/>
      <c r="E18" s="19">
        <v>-325996640</v>
      </c>
      <c r="F18" s="20">
        <v>-286477123</v>
      </c>
      <c r="G18" s="24">
        <v>-313480696</v>
      </c>
      <c r="H18" s="24">
        <v>8479747</v>
      </c>
      <c r="I18" s="24"/>
      <c r="J18" s="20">
        <v>-305000949</v>
      </c>
      <c r="K18" s="24"/>
      <c r="L18" s="24">
        <v>1680603</v>
      </c>
      <c r="M18" s="20"/>
      <c r="N18" s="24">
        <v>1680603</v>
      </c>
      <c r="O18" s="24"/>
      <c r="P18" s="24"/>
      <c r="Q18" s="20">
        <v>16511156</v>
      </c>
      <c r="R18" s="24">
        <v>16511156</v>
      </c>
      <c r="S18" s="24"/>
      <c r="T18" s="20"/>
      <c r="U18" s="24"/>
      <c r="V18" s="24"/>
      <c r="W18" s="24">
        <v>-286809190</v>
      </c>
      <c r="X18" s="20">
        <v>-216978932</v>
      </c>
      <c r="Y18" s="24">
        <v>-69830258</v>
      </c>
      <c r="Z18" s="25">
        <v>32.182966961972141</v>
      </c>
      <c r="AA18" s="26">
        <v>-286477123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>
        <v>3500000</v>
      </c>
      <c r="F22" s="20">
        <v>3500000</v>
      </c>
      <c r="G22" s="20">
        <v>2807030</v>
      </c>
      <c r="H22" s="20">
        <v>-489731</v>
      </c>
      <c r="I22" s="20"/>
      <c r="J22" s="20">
        <v>2317299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2317299</v>
      </c>
      <c r="X22" s="20">
        <v>2625003</v>
      </c>
      <c r="Y22" s="20">
        <v>-307704</v>
      </c>
      <c r="Z22" s="21">
        <v>-11.72204374623572</v>
      </c>
      <c r="AA22" s="22">
        <v>3500000</v>
      </c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-317183256</v>
      </c>
      <c r="D26" s="29">
        <f t="shared" ref="D26:Y26" si="1">SUM(D16:D25)</f>
        <v>0</v>
      </c>
      <c r="E26" s="35">
        <f t="shared" si="1"/>
        <v>-322496640</v>
      </c>
      <c r="F26" s="36">
        <f t="shared" si="1"/>
        <v>-282977123</v>
      </c>
      <c r="G26" s="36">
        <f t="shared" si="1"/>
        <v>-310673666</v>
      </c>
      <c r="H26" s="36">
        <f t="shared" si="1"/>
        <v>7990016</v>
      </c>
      <c r="I26" s="36">
        <f t="shared" si="1"/>
        <v>0</v>
      </c>
      <c r="J26" s="36">
        <f t="shared" si="1"/>
        <v>-302683650</v>
      </c>
      <c r="K26" s="36">
        <f t="shared" si="1"/>
        <v>0</v>
      </c>
      <c r="L26" s="36">
        <f t="shared" si="1"/>
        <v>1680603</v>
      </c>
      <c r="M26" s="36">
        <f t="shared" si="1"/>
        <v>0</v>
      </c>
      <c r="N26" s="36">
        <f t="shared" si="1"/>
        <v>1680603</v>
      </c>
      <c r="O26" s="36">
        <f t="shared" si="1"/>
        <v>0</v>
      </c>
      <c r="P26" s="36">
        <f t="shared" si="1"/>
        <v>0</v>
      </c>
      <c r="Q26" s="36">
        <f t="shared" si="1"/>
        <v>16511156</v>
      </c>
      <c r="R26" s="36">
        <f t="shared" si="1"/>
        <v>16511156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-284491891</v>
      </c>
      <c r="X26" s="36">
        <f t="shared" si="1"/>
        <v>-214353929</v>
      </c>
      <c r="Y26" s="36">
        <f t="shared" si="1"/>
        <v>-70137962</v>
      </c>
      <c r="Z26" s="37">
        <f>+IF(X26&lt;&gt;0,+(Y26/X26)*100,0)</f>
        <v>32.720632799784141</v>
      </c>
      <c r="AA26" s="38">
        <f>SUM(AA16:AA25)</f>
        <v>-282977123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-317183256</v>
      </c>
      <c r="D27" s="29">
        <f>+D14+D26</f>
        <v>0</v>
      </c>
      <c r="E27" s="30">
        <f t="shared" si="2"/>
        <v>-322496640</v>
      </c>
      <c r="F27" s="31">
        <f t="shared" si="2"/>
        <v>-282977123</v>
      </c>
      <c r="G27" s="31">
        <f t="shared" si="2"/>
        <v>-310673666</v>
      </c>
      <c r="H27" s="31">
        <f t="shared" si="2"/>
        <v>7990016</v>
      </c>
      <c r="I27" s="31">
        <f t="shared" si="2"/>
        <v>0</v>
      </c>
      <c r="J27" s="31">
        <f t="shared" si="2"/>
        <v>-302683650</v>
      </c>
      <c r="K27" s="31">
        <f t="shared" si="2"/>
        <v>0</v>
      </c>
      <c r="L27" s="31">
        <f t="shared" si="2"/>
        <v>1680603</v>
      </c>
      <c r="M27" s="31">
        <f t="shared" si="2"/>
        <v>0</v>
      </c>
      <c r="N27" s="31">
        <f t="shared" si="2"/>
        <v>1680603</v>
      </c>
      <c r="O27" s="31">
        <f t="shared" si="2"/>
        <v>0</v>
      </c>
      <c r="P27" s="31">
        <f t="shared" si="2"/>
        <v>0</v>
      </c>
      <c r="Q27" s="31">
        <f t="shared" si="2"/>
        <v>16511156</v>
      </c>
      <c r="R27" s="31">
        <f t="shared" si="2"/>
        <v>16511156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-284491891</v>
      </c>
      <c r="X27" s="31">
        <f t="shared" si="2"/>
        <v>-214353929</v>
      </c>
      <c r="Y27" s="31">
        <f t="shared" si="2"/>
        <v>-70137962</v>
      </c>
      <c r="Z27" s="32">
        <f>+IF(X27&lt;&gt;0,+(Y27/X27)*100,0)</f>
        <v>32.720632799784141</v>
      </c>
      <c r="AA27" s="33">
        <f>+AA14+AA26</f>
        <v>-282977123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-317183256</v>
      </c>
      <c r="D46" s="42">
        <f t="shared" si="6"/>
        <v>0</v>
      </c>
      <c r="E46" s="43">
        <f t="shared" si="6"/>
        <v>-322496640</v>
      </c>
      <c r="F46" s="44">
        <f t="shared" si="6"/>
        <v>-282977123</v>
      </c>
      <c r="G46" s="44">
        <f t="shared" si="6"/>
        <v>-310673666</v>
      </c>
      <c r="H46" s="44">
        <f t="shared" si="6"/>
        <v>7990016</v>
      </c>
      <c r="I46" s="44">
        <f t="shared" si="6"/>
        <v>0</v>
      </c>
      <c r="J46" s="44">
        <f t="shared" si="6"/>
        <v>-302683650</v>
      </c>
      <c r="K46" s="44">
        <f t="shared" si="6"/>
        <v>0</v>
      </c>
      <c r="L46" s="44">
        <f t="shared" si="6"/>
        <v>1680603</v>
      </c>
      <c r="M46" s="44">
        <f t="shared" si="6"/>
        <v>0</v>
      </c>
      <c r="N46" s="44">
        <f t="shared" si="6"/>
        <v>1680603</v>
      </c>
      <c r="O46" s="44">
        <f t="shared" si="6"/>
        <v>0</v>
      </c>
      <c r="P46" s="44">
        <f t="shared" si="6"/>
        <v>0</v>
      </c>
      <c r="Q46" s="44">
        <f t="shared" si="6"/>
        <v>16511156</v>
      </c>
      <c r="R46" s="44">
        <f t="shared" si="6"/>
        <v>16511156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-284491891</v>
      </c>
      <c r="X46" s="44">
        <f t="shared" si="6"/>
        <v>-214353929</v>
      </c>
      <c r="Y46" s="44">
        <f t="shared" si="6"/>
        <v>-70137962</v>
      </c>
      <c r="Z46" s="45">
        <f>+IF(X46&lt;&gt;0,+(Y46/X46)*100,0)</f>
        <v>32.720632799784141</v>
      </c>
      <c r="AA46" s="46">
        <f>+AA27-AA45</f>
        <v>-282977123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-1033884014</v>
      </c>
      <c r="D48" s="18"/>
      <c r="E48" s="19">
        <v>-986156395</v>
      </c>
      <c r="F48" s="20">
        <v>-1033884014</v>
      </c>
      <c r="G48" s="20">
        <v>-951350266</v>
      </c>
      <c r="H48" s="20">
        <v>-90002195</v>
      </c>
      <c r="I48" s="20">
        <v>173734747</v>
      </c>
      <c r="J48" s="20">
        <v>-867617714</v>
      </c>
      <c r="K48" s="20">
        <v>-11421796</v>
      </c>
      <c r="L48" s="20">
        <v>-19825268</v>
      </c>
      <c r="M48" s="20">
        <v>-13023424</v>
      </c>
      <c r="N48" s="20">
        <v>-44270488</v>
      </c>
      <c r="O48" s="20">
        <v>-23430994</v>
      </c>
      <c r="P48" s="20">
        <v>-10173904</v>
      </c>
      <c r="Q48" s="20">
        <v>-13844626</v>
      </c>
      <c r="R48" s="20">
        <v>-47449524</v>
      </c>
      <c r="S48" s="20"/>
      <c r="T48" s="20"/>
      <c r="U48" s="20"/>
      <c r="V48" s="20"/>
      <c r="W48" s="20">
        <v>-959337726</v>
      </c>
      <c r="X48" s="20">
        <v>-775413000</v>
      </c>
      <c r="Y48" s="20">
        <v>-183924726</v>
      </c>
      <c r="Z48" s="47">
        <v>23.719582467665617</v>
      </c>
      <c r="AA48" s="22">
        <v>-1033884014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-1033884014</v>
      </c>
      <c r="D51" s="50">
        <f t="shared" ref="D51:Y51" si="7">SUM(D48:D50)</f>
        <v>0</v>
      </c>
      <c r="E51" s="51">
        <f t="shared" si="7"/>
        <v>-986156395</v>
      </c>
      <c r="F51" s="52">
        <f t="shared" si="7"/>
        <v>-1033884014</v>
      </c>
      <c r="G51" s="52">
        <f t="shared" si="7"/>
        <v>-951350266</v>
      </c>
      <c r="H51" s="52">
        <f t="shared" si="7"/>
        <v>-90002195</v>
      </c>
      <c r="I51" s="52">
        <f t="shared" si="7"/>
        <v>173734747</v>
      </c>
      <c r="J51" s="52">
        <f t="shared" si="7"/>
        <v>-867617714</v>
      </c>
      <c r="K51" s="52">
        <f t="shared" si="7"/>
        <v>-11421796</v>
      </c>
      <c r="L51" s="52">
        <f t="shared" si="7"/>
        <v>-19825268</v>
      </c>
      <c r="M51" s="52">
        <f t="shared" si="7"/>
        <v>-13023424</v>
      </c>
      <c r="N51" s="52">
        <f t="shared" si="7"/>
        <v>-44270488</v>
      </c>
      <c r="O51" s="52">
        <f t="shared" si="7"/>
        <v>-23430994</v>
      </c>
      <c r="P51" s="52">
        <f t="shared" si="7"/>
        <v>-10173904</v>
      </c>
      <c r="Q51" s="52">
        <f t="shared" si="7"/>
        <v>-13844626</v>
      </c>
      <c r="R51" s="52">
        <f t="shared" si="7"/>
        <v>-47449524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-959337726</v>
      </c>
      <c r="X51" s="52">
        <f t="shared" si="7"/>
        <v>-775413000</v>
      </c>
      <c r="Y51" s="52">
        <f t="shared" si="7"/>
        <v>-183924726</v>
      </c>
      <c r="Z51" s="53">
        <f>+IF(X51&lt;&gt;0,+(Y51/X51)*100,0)</f>
        <v>23.719582467665617</v>
      </c>
      <c r="AA51" s="54">
        <f>SUM(AA48:AA50)</f>
        <v>-1033884014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250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251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4306058</v>
      </c>
      <c r="F6" s="20">
        <v>-1416569</v>
      </c>
      <c r="G6" s="20">
        <v>176583</v>
      </c>
      <c r="H6" s="20">
        <v>157657</v>
      </c>
      <c r="I6" s="20">
        <v>6714</v>
      </c>
      <c r="J6" s="20">
        <v>340954</v>
      </c>
      <c r="K6" s="20">
        <v>51629</v>
      </c>
      <c r="L6" s="20">
        <v>-121875</v>
      </c>
      <c r="M6" s="20">
        <v>-27199</v>
      </c>
      <c r="N6" s="20">
        <v>-97445</v>
      </c>
      <c r="O6" s="20">
        <v>-129971</v>
      </c>
      <c r="P6" s="20">
        <v>-35259</v>
      </c>
      <c r="Q6" s="20">
        <v>543371</v>
      </c>
      <c r="R6" s="20">
        <v>378141</v>
      </c>
      <c r="S6" s="20"/>
      <c r="T6" s="20"/>
      <c r="U6" s="20"/>
      <c r="V6" s="20"/>
      <c r="W6" s="20">
        <v>621650</v>
      </c>
      <c r="X6" s="20">
        <v>-1062425</v>
      </c>
      <c r="Y6" s="20">
        <v>1684075</v>
      </c>
      <c r="Z6" s="21">
        <v>-158.51236557874674</v>
      </c>
      <c r="AA6" s="22">
        <v>-1416569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>
        <v>1805123</v>
      </c>
      <c r="F8" s="20">
        <v>4167990</v>
      </c>
      <c r="G8" s="20">
        <v>64785</v>
      </c>
      <c r="H8" s="20">
        <v>3676213</v>
      </c>
      <c r="I8" s="20">
        <v>206241</v>
      </c>
      <c r="J8" s="20">
        <v>3947239</v>
      </c>
      <c r="K8" s="20">
        <v>131914</v>
      </c>
      <c r="L8" s="20">
        <v>210955</v>
      </c>
      <c r="M8" s="20">
        <v>201751</v>
      </c>
      <c r="N8" s="20">
        <v>544620</v>
      </c>
      <c r="O8" s="20">
        <v>223916</v>
      </c>
      <c r="P8" s="20">
        <v>325066</v>
      </c>
      <c r="Q8" s="20">
        <v>-394164</v>
      </c>
      <c r="R8" s="20">
        <v>154818</v>
      </c>
      <c r="S8" s="20"/>
      <c r="T8" s="20"/>
      <c r="U8" s="20"/>
      <c r="V8" s="20"/>
      <c r="W8" s="20">
        <v>4646677</v>
      </c>
      <c r="X8" s="20">
        <v>3125994</v>
      </c>
      <c r="Y8" s="20">
        <v>1520683</v>
      </c>
      <c r="Z8" s="21">
        <v>48.64638255863575</v>
      </c>
      <c r="AA8" s="22">
        <v>4167990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19500</v>
      </c>
      <c r="F12" s="20">
        <v>19500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14625</v>
      </c>
      <c r="Y12" s="24">
        <v>-14625</v>
      </c>
      <c r="Z12" s="25">
        <v>-100</v>
      </c>
      <c r="AA12" s="26">
        <v>19500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6130681</v>
      </c>
      <c r="F14" s="31">
        <f t="shared" si="0"/>
        <v>2770921</v>
      </c>
      <c r="G14" s="31">
        <f t="shared" si="0"/>
        <v>241368</v>
      </c>
      <c r="H14" s="31">
        <f t="shared" si="0"/>
        <v>3833870</v>
      </c>
      <c r="I14" s="31">
        <f t="shared" si="0"/>
        <v>212955</v>
      </c>
      <c r="J14" s="31">
        <f t="shared" si="0"/>
        <v>4288193</v>
      </c>
      <c r="K14" s="31">
        <f t="shared" si="0"/>
        <v>183543</v>
      </c>
      <c r="L14" s="31">
        <f t="shared" si="0"/>
        <v>89080</v>
      </c>
      <c r="M14" s="31">
        <f t="shared" si="0"/>
        <v>174552</v>
      </c>
      <c r="N14" s="31">
        <f t="shared" si="0"/>
        <v>447175</v>
      </c>
      <c r="O14" s="31">
        <f t="shared" si="0"/>
        <v>93945</v>
      </c>
      <c r="P14" s="31">
        <f t="shared" si="0"/>
        <v>289807</v>
      </c>
      <c r="Q14" s="31">
        <f t="shared" si="0"/>
        <v>149207</v>
      </c>
      <c r="R14" s="31">
        <f t="shared" si="0"/>
        <v>532959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5268327</v>
      </c>
      <c r="X14" s="31">
        <f t="shared" si="0"/>
        <v>2078194</v>
      </c>
      <c r="Y14" s="31">
        <f t="shared" si="0"/>
        <v>3190133</v>
      </c>
      <c r="Z14" s="32">
        <f>+IF(X14&lt;&gt;0,+(Y14/X14)*100,0)</f>
        <v>153.50506256874959</v>
      </c>
      <c r="AA14" s="33">
        <f>SUM(AA6:AA13)</f>
        <v>2770921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691833</v>
      </c>
      <c r="D18" s="18"/>
      <c r="E18" s="19">
        <v>-1562474</v>
      </c>
      <c r="F18" s="20">
        <v>-1901166</v>
      </c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>
        <v>-1425873</v>
      </c>
      <c r="Y18" s="24">
        <v>1425873</v>
      </c>
      <c r="Z18" s="25">
        <v>-100</v>
      </c>
      <c r="AA18" s="26">
        <v>-1901166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691833</v>
      </c>
      <c r="D26" s="29">
        <f t="shared" ref="D26:Y26" si="1">SUM(D16:D25)</f>
        <v>0</v>
      </c>
      <c r="E26" s="35">
        <f t="shared" si="1"/>
        <v>-1562474</v>
      </c>
      <c r="F26" s="36">
        <f t="shared" si="1"/>
        <v>-1901166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-1425873</v>
      </c>
      <c r="Y26" s="36">
        <f t="shared" si="1"/>
        <v>1425873</v>
      </c>
      <c r="Z26" s="37">
        <f>+IF(X26&lt;&gt;0,+(Y26/X26)*100,0)</f>
        <v>-100</v>
      </c>
      <c r="AA26" s="38">
        <f>SUM(AA16:AA25)</f>
        <v>-1901166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691833</v>
      </c>
      <c r="D27" s="29">
        <f>+D14+D26</f>
        <v>0</v>
      </c>
      <c r="E27" s="30">
        <f t="shared" si="2"/>
        <v>4568207</v>
      </c>
      <c r="F27" s="31">
        <f t="shared" si="2"/>
        <v>869755</v>
      </c>
      <c r="G27" s="31">
        <f t="shared" si="2"/>
        <v>241368</v>
      </c>
      <c r="H27" s="31">
        <f t="shared" si="2"/>
        <v>3833870</v>
      </c>
      <c r="I27" s="31">
        <f t="shared" si="2"/>
        <v>212955</v>
      </c>
      <c r="J27" s="31">
        <f t="shared" si="2"/>
        <v>4288193</v>
      </c>
      <c r="K27" s="31">
        <f t="shared" si="2"/>
        <v>183543</v>
      </c>
      <c r="L27" s="31">
        <f t="shared" si="2"/>
        <v>89080</v>
      </c>
      <c r="M27" s="31">
        <f t="shared" si="2"/>
        <v>174552</v>
      </c>
      <c r="N27" s="31">
        <f t="shared" si="2"/>
        <v>447175</v>
      </c>
      <c r="O27" s="31">
        <f t="shared" si="2"/>
        <v>93945</v>
      </c>
      <c r="P27" s="31">
        <f t="shared" si="2"/>
        <v>289807</v>
      </c>
      <c r="Q27" s="31">
        <f t="shared" si="2"/>
        <v>149207</v>
      </c>
      <c r="R27" s="31">
        <f t="shared" si="2"/>
        <v>532959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5268327</v>
      </c>
      <c r="X27" s="31">
        <f t="shared" si="2"/>
        <v>652321</v>
      </c>
      <c r="Y27" s="31">
        <f t="shared" si="2"/>
        <v>4616006</v>
      </c>
      <c r="Z27" s="32">
        <f>+IF(X27&lt;&gt;0,+(Y27/X27)*100,0)</f>
        <v>707.62799296665287</v>
      </c>
      <c r="AA27" s="33">
        <f>+AA14+AA26</f>
        <v>869755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228409</v>
      </c>
      <c r="D33" s="18"/>
      <c r="E33" s="19"/>
      <c r="F33" s="20">
        <v>3037245</v>
      </c>
      <c r="G33" s="20">
        <v>11970</v>
      </c>
      <c r="H33" s="20">
        <v>-1549</v>
      </c>
      <c r="I33" s="20">
        <v>28636</v>
      </c>
      <c r="J33" s="20">
        <v>39057</v>
      </c>
      <c r="K33" s="20">
        <v>-3413</v>
      </c>
      <c r="L33" s="20">
        <v>5194</v>
      </c>
      <c r="M33" s="20">
        <v>-1478</v>
      </c>
      <c r="N33" s="20">
        <v>303</v>
      </c>
      <c r="O33" s="20">
        <v>-87151</v>
      </c>
      <c r="P33" s="20">
        <v>93191</v>
      </c>
      <c r="Q33" s="20">
        <v>-11021</v>
      </c>
      <c r="R33" s="20">
        <v>-4981</v>
      </c>
      <c r="S33" s="20"/>
      <c r="T33" s="20"/>
      <c r="U33" s="20"/>
      <c r="V33" s="20"/>
      <c r="W33" s="20">
        <v>34379</v>
      </c>
      <c r="X33" s="20">
        <v>2277948</v>
      </c>
      <c r="Y33" s="20">
        <v>-2243569</v>
      </c>
      <c r="Z33" s="21">
        <v>-98.490790834558112</v>
      </c>
      <c r="AA33" s="22">
        <v>3037245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>
        <v>3158289</v>
      </c>
      <c r="G35" s="20"/>
      <c r="H35" s="20">
        <v>5988656</v>
      </c>
      <c r="I35" s="20"/>
      <c r="J35" s="20">
        <v>5988656</v>
      </c>
      <c r="K35" s="20"/>
      <c r="L35" s="20"/>
      <c r="M35" s="20"/>
      <c r="N35" s="20"/>
      <c r="O35" s="20">
        <v>-2830366</v>
      </c>
      <c r="P35" s="20"/>
      <c r="Q35" s="20"/>
      <c r="R35" s="20">
        <v>-2830366</v>
      </c>
      <c r="S35" s="20"/>
      <c r="T35" s="20"/>
      <c r="U35" s="20"/>
      <c r="V35" s="20"/>
      <c r="W35" s="20">
        <v>3158290</v>
      </c>
      <c r="X35" s="20">
        <v>2368716</v>
      </c>
      <c r="Y35" s="20">
        <v>789574</v>
      </c>
      <c r="Z35" s="21">
        <v>33.333417767262944</v>
      </c>
      <c r="AA35" s="22">
        <v>3158289</v>
      </c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228409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6195534</v>
      </c>
      <c r="G38" s="31">
        <f t="shared" si="3"/>
        <v>11970</v>
      </c>
      <c r="H38" s="31">
        <f t="shared" si="3"/>
        <v>5987107</v>
      </c>
      <c r="I38" s="31">
        <f t="shared" si="3"/>
        <v>28636</v>
      </c>
      <c r="J38" s="31">
        <f t="shared" si="3"/>
        <v>6027713</v>
      </c>
      <c r="K38" s="31">
        <f t="shared" si="3"/>
        <v>-3413</v>
      </c>
      <c r="L38" s="31">
        <f t="shared" si="3"/>
        <v>5194</v>
      </c>
      <c r="M38" s="31">
        <f t="shared" si="3"/>
        <v>-1478</v>
      </c>
      <c r="N38" s="31">
        <f t="shared" si="3"/>
        <v>303</v>
      </c>
      <c r="O38" s="31">
        <f t="shared" si="3"/>
        <v>-2917517</v>
      </c>
      <c r="P38" s="31">
        <f t="shared" si="3"/>
        <v>93191</v>
      </c>
      <c r="Q38" s="31">
        <f t="shared" si="3"/>
        <v>-11021</v>
      </c>
      <c r="R38" s="31">
        <f t="shared" si="3"/>
        <v>-2835347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3192669</v>
      </c>
      <c r="X38" s="31">
        <f t="shared" si="3"/>
        <v>4646664</v>
      </c>
      <c r="Y38" s="31">
        <f t="shared" si="3"/>
        <v>-1453995</v>
      </c>
      <c r="Z38" s="32">
        <f>+IF(X38&lt;&gt;0,+(Y38/X38)*100,0)</f>
        <v>-31.291158560205773</v>
      </c>
      <c r="AA38" s="33">
        <f>SUM(AA30:AA37)</f>
        <v>6195534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228409</v>
      </c>
      <c r="D45" s="29">
        <f>+D38+D44</f>
        <v>0</v>
      </c>
      <c r="E45" s="30">
        <f t="shared" si="5"/>
        <v>0</v>
      </c>
      <c r="F45" s="31">
        <f t="shared" si="5"/>
        <v>6195534</v>
      </c>
      <c r="G45" s="31">
        <f t="shared" si="5"/>
        <v>11970</v>
      </c>
      <c r="H45" s="31">
        <f t="shared" si="5"/>
        <v>5987107</v>
      </c>
      <c r="I45" s="31">
        <f t="shared" si="5"/>
        <v>28636</v>
      </c>
      <c r="J45" s="31">
        <f t="shared" si="5"/>
        <v>6027713</v>
      </c>
      <c r="K45" s="31">
        <f t="shared" si="5"/>
        <v>-3413</v>
      </c>
      <c r="L45" s="31">
        <f t="shared" si="5"/>
        <v>5194</v>
      </c>
      <c r="M45" s="31">
        <f t="shared" si="5"/>
        <v>-1478</v>
      </c>
      <c r="N45" s="31">
        <f t="shared" si="5"/>
        <v>303</v>
      </c>
      <c r="O45" s="31">
        <f t="shared" si="5"/>
        <v>-2917517</v>
      </c>
      <c r="P45" s="31">
        <f t="shared" si="5"/>
        <v>93191</v>
      </c>
      <c r="Q45" s="31">
        <f t="shared" si="5"/>
        <v>-11021</v>
      </c>
      <c r="R45" s="31">
        <f t="shared" si="5"/>
        <v>-2835347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3192669</v>
      </c>
      <c r="X45" s="31">
        <f t="shared" si="5"/>
        <v>4646664</v>
      </c>
      <c r="Y45" s="31">
        <f t="shared" si="5"/>
        <v>-1453995</v>
      </c>
      <c r="Z45" s="32">
        <f>+IF(X45&lt;&gt;0,+(Y45/X45)*100,0)</f>
        <v>-31.291158560205773</v>
      </c>
      <c r="AA45" s="33">
        <f>+AA38+AA44</f>
        <v>6195534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463424</v>
      </c>
      <c r="D46" s="42">
        <f t="shared" si="6"/>
        <v>0</v>
      </c>
      <c r="E46" s="43">
        <f t="shared" si="6"/>
        <v>4568207</v>
      </c>
      <c r="F46" s="44">
        <f t="shared" si="6"/>
        <v>-5325779</v>
      </c>
      <c r="G46" s="44">
        <f t="shared" si="6"/>
        <v>229398</v>
      </c>
      <c r="H46" s="44">
        <f t="shared" si="6"/>
        <v>-2153237</v>
      </c>
      <c r="I46" s="44">
        <f t="shared" si="6"/>
        <v>184319</v>
      </c>
      <c r="J46" s="44">
        <f t="shared" si="6"/>
        <v>-1739520</v>
      </c>
      <c r="K46" s="44">
        <f t="shared" si="6"/>
        <v>186956</v>
      </c>
      <c r="L46" s="44">
        <f t="shared" si="6"/>
        <v>83886</v>
      </c>
      <c r="M46" s="44">
        <f t="shared" si="6"/>
        <v>176030</v>
      </c>
      <c r="N46" s="44">
        <f t="shared" si="6"/>
        <v>446872</v>
      </c>
      <c r="O46" s="44">
        <f t="shared" si="6"/>
        <v>3011462</v>
      </c>
      <c r="P46" s="44">
        <f t="shared" si="6"/>
        <v>196616</v>
      </c>
      <c r="Q46" s="44">
        <f t="shared" si="6"/>
        <v>160228</v>
      </c>
      <c r="R46" s="44">
        <f t="shared" si="6"/>
        <v>3368306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2075658</v>
      </c>
      <c r="X46" s="44">
        <f t="shared" si="6"/>
        <v>-3994343</v>
      </c>
      <c r="Y46" s="44">
        <f t="shared" si="6"/>
        <v>6070001</v>
      </c>
      <c r="Z46" s="45">
        <f>+IF(X46&lt;&gt;0,+(Y46/X46)*100,0)</f>
        <v>-151.96494141840097</v>
      </c>
      <c r="AA46" s="46">
        <f>+AA27-AA45</f>
        <v>-5325779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252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223439701</v>
      </c>
      <c r="D6" s="18"/>
      <c r="E6" s="19">
        <v>35439416</v>
      </c>
      <c r="F6" s="20">
        <v>34965638</v>
      </c>
      <c r="G6" s="20">
        <v>239691714</v>
      </c>
      <c r="H6" s="20">
        <v>-65299</v>
      </c>
      <c r="I6" s="20">
        <v>-188871</v>
      </c>
      <c r="J6" s="20">
        <v>239437544</v>
      </c>
      <c r="K6" s="20">
        <v>-124668</v>
      </c>
      <c r="L6" s="20">
        <v>-42331</v>
      </c>
      <c r="M6" s="20">
        <v>12781198</v>
      </c>
      <c r="N6" s="20">
        <v>12614199</v>
      </c>
      <c r="O6" s="20">
        <v>-362092</v>
      </c>
      <c r="P6" s="20">
        <v>609343</v>
      </c>
      <c r="Q6" s="20">
        <v>9410360</v>
      </c>
      <c r="R6" s="20">
        <v>9657611</v>
      </c>
      <c r="S6" s="20"/>
      <c r="T6" s="20"/>
      <c r="U6" s="20"/>
      <c r="V6" s="20"/>
      <c r="W6" s="20">
        <v>261709354</v>
      </c>
      <c r="X6" s="20">
        <v>26390053</v>
      </c>
      <c r="Y6" s="20">
        <v>235319301</v>
      </c>
      <c r="Z6" s="21">
        <v>891.69696248810112</v>
      </c>
      <c r="AA6" s="22">
        <v>34965638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-11239701</v>
      </c>
      <c r="D8" s="18"/>
      <c r="E8" s="19">
        <v>-1863096</v>
      </c>
      <c r="F8" s="20">
        <v>-1308426</v>
      </c>
      <c r="G8" s="20">
        <v>-11039183</v>
      </c>
      <c r="H8" s="20">
        <v>723020</v>
      </c>
      <c r="I8" s="20">
        <v>564744</v>
      </c>
      <c r="J8" s="20">
        <v>-9751419</v>
      </c>
      <c r="K8" s="20">
        <v>565395</v>
      </c>
      <c r="L8" s="20">
        <v>466085</v>
      </c>
      <c r="M8" s="20">
        <v>510544</v>
      </c>
      <c r="N8" s="20">
        <v>1542024</v>
      </c>
      <c r="O8" s="20">
        <v>575235</v>
      </c>
      <c r="P8" s="20">
        <v>620120</v>
      </c>
      <c r="Q8" s="20">
        <v>361052</v>
      </c>
      <c r="R8" s="20">
        <v>1556407</v>
      </c>
      <c r="S8" s="20"/>
      <c r="T8" s="20"/>
      <c r="U8" s="20"/>
      <c r="V8" s="20"/>
      <c r="W8" s="20">
        <v>-6652988</v>
      </c>
      <c r="X8" s="20">
        <v>-1175454</v>
      </c>
      <c r="Y8" s="20">
        <v>-5477534</v>
      </c>
      <c r="Z8" s="21">
        <v>465.99305459847858</v>
      </c>
      <c r="AA8" s="22">
        <v>-1308426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350142</v>
      </c>
      <c r="D11" s="18"/>
      <c r="E11" s="19"/>
      <c r="F11" s="20"/>
      <c r="G11" s="20">
        <v>350141</v>
      </c>
      <c r="H11" s="20"/>
      <c r="I11" s="20">
        <v>-1898</v>
      </c>
      <c r="J11" s="20">
        <v>348243</v>
      </c>
      <c r="K11" s="20"/>
      <c r="L11" s="20"/>
      <c r="M11" s="20">
        <v>-2524</v>
      </c>
      <c r="N11" s="20">
        <v>-2524</v>
      </c>
      <c r="O11" s="20"/>
      <c r="P11" s="20">
        <v>-2336</v>
      </c>
      <c r="Q11" s="20"/>
      <c r="R11" s="20">
        <v>-2336</v>
      </c>
      <c r="S11" s="20"/>
      <c r="T11" s="20"/>
      <c r="U11" s="20"/>
      <c r="V11" s="20"/>
      <c r="W11" s="20">
        <v>343383</v>
      </c>
      <c r="X11" s="20"/>
      <c r="Y11" s="20">
        <v>343383</v>
      </c>
      <c r="Z11" s="21"/>
      <c r="AA11" s="22"/>
    </row>
    <row r="12" spans="1:27" x14ac:dyDescent="0.25">
      <c r="A12" s="23" t="s">
        <v>41</v>
      </c>
      <c r="B12" s="17" t="s">
        <v>33</v>
      </c>
      <c r="C12" s="18">
        <v>-422398</v>
      </c>
      <c r="D12" s="18"/>
      <c r="E12" s="19"/>
      <c r="F12" s="20"/>
      <c r="G12" s="24">
        <v>1363067</v>
      </c>
      <c r="H12" s="24">
        <v>39308</v>
      </c>
      <c r="I12" s="24">
        <v>39545</v>
      </c>
      <c r="J12" s="20">
        <v>1441920</v>
      </c>
      <c r="K12" s="24">
        <v>39431</v>
      </c>
      <c r="L12" s="24">
        <v>-1708407</v>
      </c>
      <c r="M12" s="20">
        <v>44559</v>
      </c>
      <c r="N12" s="24">
        <v>-1624417</v>
      </c>
      <c r="O12" s="24">
        <v>39431</v>
      </c>
      <c r="P12" s="24">
        <v>39431</v>
      </c>
      <c r="Q12" s="20">
        <v>39431</v>
      </c>
      <c r="R12" s="24">
        <v>118293</v>
      </c>
      <c r="S12" s="24"/>
      <c r="T12" s="20"/>
      <c r="U12" s="24"/>
      <c r="V12" s="24"/>
      <c r="W12" s="24">
        <v>-64204</v>
      </c>
      <c r="X12" s="20"/>
      <c r="Y12" s="24">
        <v>-64204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-20034</v>
      </c>
      <c r="D13" s="18"/>
      <c r="E13" s="19"/>
      <c r="F13" s="20"/>
      <c r="G13" s="20">
        <v>-20034</v>
      </c>
      <c r="H13" s="20"/>
      <c r="I13" s="20"/>
      <c r="J13" s="20">
        <v>-20034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-20034</v>
      </c>
      <c r="X13" s="20"/>
      <c r="Y13" s="20">
        <v>-20034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212107710</v>
      </c>
      <c r="D14" s="29">
        <f>SUM(D6:D13)</f>
        <v>0</v>
      </c>
      <c r="E14" s="30">
        <f t="shared" si="0"/>
        <v>33576320</v>
      </c>
      <c r="F14" s="31">
        <f t="shared" si="0"/>
        <v>33657212</v>
      </c>
      <c r="G14" s="31">
        <f t="shared" si="0"/>
        <v>230345705</v>
      </c>
      <c r="H14" s="31">
        <f t="shared" si="0"/>
        <v>697029</v>
      </c>
      <c r="I14" s="31">
        <f t="shared" si="0"/>
        <v>413520</v>
      </c>
      <c r="J14" s="31">
        <f t="shared" si="0"/>
        <v>231456254</v>
      </c>
      <c r="K14" s="31">
        <f t="shared" si="0"/>
        <v>480158</v>
      </c>
      <c r="L14" s="31">
        <f t="shared" si="0"/>
        <v>-1284653</v>
      </c>
      <c r="M14" s="31">
        <f t="shared" si="0"/>
        <v>13333777</v>
      </c>
      <c r="N14" s="31">
        <f t="shared" si="0"/>
        <v>12529282</v>
      </c>
      <c r="O14" s="31">
        <f t="shared" si="0"/>
        <v>252574</v>
      </c>
      <c r="P14" s="31">
        <f t="shared" si="0"/>
        <v>1266558</v>
      </c>
      <c r="Q14" s="31">
        <f t="shared" si="0"/>
        <v>9810843</v>
      </c>
      <c r="R14" s="31">
        <f t="shared" si="0"/>
        <v>11329975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255315511</v>
      </c>
      <c r="X14" s="31">
        <f t="shared" si="0"/>
        <v>25214599</v>
      </c>
      <c r="Y14" s="31">
        <f t="shared" si="0"/>
        <v>230100912</v>
      </c>
      <c r="Z14" s="32">
        <f>+IF(X14&lt;&gt;0,+(Y14/X14)*100,0)</f>
        <v>912.5701820600043</v>
      </c>
      <c r="AA14" s="33">
        <f>SUM(AA6:AA13)</f>
        <v>33657212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3750771</v>
      </c>
      <c r="D18" s="18"/>
      <c r="E18" s="19">
        <v>-388176</v>
      </c>
      <c r="F18" s="20">
        <v>-388176</v>
      </c>
      <c r="G18" s="24">
        <v>3750771</v>
      </c>
      <c r="H18" s="24"/>
      <c r="I18" s="24"/>
      <c r="J18" s="20">
        <v>3750771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3750771</v>
      </c>
      <c r="X18" s="20">
        <v>-291132</v>
      </c>
      <c r="Y18" s="24">
        <v>4041903</v>
      </c>
      <c r="Z18" s="25">
        <v>-1388.3403404641192</v>
      </c>
      <c r="AA18" s="26">
        <v>-388176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3750771</v>
      </c>
      <c r="D26" s="29">
        <f t="shared" ref="D26:Y26" si="1">SUM(D16:D25)</f>
        <v>0</v>
      </c>
      <c r="E26" s="35">
        <f t="shared" si="1"/>
        <v>-388176</v>
      </c>
      <c r="F26" s="36">
        <f t="shared" si="1"/>
        <v>-388176</v>
      </c>
      <c r="G26" s="36">
        <f t="shared" si="1"/>
        <v>3750771</v>
      </c>
      <c r="H26" s="36">
        <f t="shared" si="1"/>
        <v>0</v>
      </c>
      <c r="I26" s="36">
        <f t="shared" si="1"/>
        <v>0</v>
      </c>
      <c r="J26" s="36">
        <f t="shared" si="1"/>
        <v>3750771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3750771</v>
      </c>
      <c r="X26" s="36">
        <f t="shared" si="1"/>
        <v>-291132</v>
      </c>
      <c r="Y26" s="36">
        <f t="shared" si="1"/>
        <v>4041903</v>
      </c>
      <c r="Z26" s="37">
        <f>+IF(X26&lt;&gt;0,+(Y26/X26)*100,0)</f>
        <v>-1388.3403404641192</v>
      </c>
      <c r="AA26" s="38">
        <f>SUM(AA16:AA25)</f>
        <v>-388176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215858481</v>
      </c>
      <c r="D27" s="29">
        <f>+D14+D26</f>
        <v>0</v>
      </c>
      <c r="E27" s="30">
        <f t="shared" si="2"/>
        <v>33188144</v>
      </c>
      <c r="F27" s="31">
        <f t="shared" si="2"/>
        <v>33269036</v>
      </c>
      <c r="G27" s="31">
        <f t="shared" si="2"/>
        <v>234096476</v>
      </c>
      <c r="H27" s="31">
        <f t="shared" si="2"/>
        <v>697029</v>
      </c>
      <c r="I27" s="31">
        <f t="shared" si="2"/>
        <v>413520</v>
      </c>
      <c r="J27" s="31">
        <f t="shared" si="2"/>
        <v>235207025</v>
      </c>
      <c r="K27" s="31">
        <f t="shared" si="2"/>
        <v>480158</v>
      </c>
      <c r="L27" s="31">
        <f t="shared" si="2"/>
        <v>-1284653</v>
      </c>
      <c r="M27" s="31">
        <f t="shared" si="2"/>
        <v>13333777</v>
      </c>
      <c r="N27" s="31">
        <f t="shared" si="2"/>
        <v>12529282</v>
      </c>
      <c r="O27" s="31">
        <f t="shared" si="2"/>
        <v>252574</v>
      </c>
      <c r="P27" s="31">
        <f t="shared" si="2"/>
        <v>1266558</v>
      </c>
      <c r="Q27" s="31">
        <f t="shared" si="2"/>
        <v>9810843</v>
      </c>
      <c r="R27" s="31">
        <f t="shared" si="2"/>
        <v>11329975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259066282</v>
      </c>
      <c r="X27" s="31">
        <f t="shared" si="2"/>
        <v>24923467</v>
      </c>
      <c r="Y27" s="31">
        <f t="shared" si="2"/>
        <v>234142815</v>
      </c>
      <c r="Z27" s="32">
        <f>+IF(X27&lt;&gt;0,+(Y27/X27)*100,0)</f>
        <v>939.44720852841215</v>
      </c>
      <c r="AA27" s="33">
        <f>+AA14+AA26</f>
        <v>33269036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-241840</v>
      </c>
      <c r="D32" s="18"/>
      <c r="E32" s="19"/>
      <c r="F32" s="20"/>
      <c r="G32" s="20">
        <v>-258781</v>
      </c>
      <c r="H32" s="20">
        <v>-804</v>
      </c>
      <c r="I32" s="20">
        <v>-797</v>
      </c>
      <c r="J32" s="20">
        <v>-260382</v>
      </c>
      <c r="K32" s="20">
        <v>-2852</v>
      </c>
      <c r="L32" s="20">
        <v>-2273</v>
      </c>
      <c r="M32" s="20">
        <v>-3020</v>
      </c>
      <c r="N32" s="20">
        <v>-8145</v>
      </c>
      <c r="O32" s="20">
        <v>-1791</v>
      </c>
      <c r="P32" s="20">
        <v>-2978</v>
      </c>
      <c r="Q32" s="20">
        <v>-719</v>
      </c>
      <c r="R32" s="20">
        <v>-5488</v>
      </c>
      <c r="S32" s="20"/>
      <c r="T32" s="20"/>
      <c r="U32" s="20"/>
      <c r="V32" s="20"/>
      <c r="W32" s="20">
        <v>-274015</v>
      </c>
      <c r="X32" s="20"/>
      <c r="Y32" s="20">
        <v>-274015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46101609</v>
      </c>
      <c r="D33" s="18"/>
      <c r="E33" s="19">
        <v>-3256396</v>
      </c>
      <c r="F33" s="20">
        <v>-3256396</v>
      </c>
      <c r="G33" s="20">
        <v>46967338</v>
      </c>
      <c r="H33" s="20">
        <v>914129</v>
      </c>
      <c r="I33" s="20">
        <v>899871</v>
      </c>
      <c r="J33" s="20">
        <v>48781338</v>
      </c>
      <c r="K33" s="20">
        <v>910021</v>
      </c>
      <c r="L33" s="20">
        <v>861344</v>
      </c>
      <c r="M33" s="20">
        <v>887234</v>
      </c>
      <c r="N33" s="20">
        <v>2658599</v>
      </c>
      <c r="O33" s="20">
        <v>926443</v>
      </c>
      <c r="P33" s="20">
        <v>1677270</v>
      </c>
      <c r="Q33" s="20">
        <v>134749</v>
      </c>
      <c r="R33" s="20">
        <v>2738462</v>
      </c>
      <c r="S33" s="20"/>
      <c r="T33" s="20"/>
      <c r="U33" s="20"/>
      <c r="V33" s="20"/>
      <c r="W33" s="20">
        <v>54178399</v>
      </c>
      <c r="X33" s="20">
        <v>-2442294</v>
      </c>
      <c r="Y33" s="20">
        <v>56620693</v>
      </c>
      <c r="Z33" s="21">
        <v>-2318.3405847125696</v>
      </c>
      <c r="AA33" s="22">
        <v>-3256396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>
        <v>-79000</v>
      </c>
      <c r="D35" s="18"/>
      <c r="E35" s="19"/>
      <c r="F35" s="20"/>
      <c r="G35" s="20">
        <v>-79000</v>
      </c>
      <c r="H35" s="20"/>
      <c r="I35" s="20"/>
      <c r="J35" s="20">
        <v>-79000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-79000</v>
      </c>
      <c r="X35" s="20"/>
      <c r="Y35" s="20">
        <v>-79000</v>
      </c>
      <c r="Z35" s="21"/>
      <c r="AA35" s="22"/>
    </row>
    <row r="36" spans="1:27" x14ac:dyDescent="0.25">
      <c r="A36" s="23" t="s">
        <v>64</v>
      </c>
      <c r="B36" s="17" t="s">
        <v>33</v>
      </c>
      <c r="C36" s="18">
        <v>10882353</v>
      </c>
      <c r="D36" s="18"/>
      <c r="E36" s="19">
        <v>3103272</v>
      </c>
      <c r="F36" s="20">
        <v>3103272</v>
      </c>
      <c r="G36" s="20">
        <v>11028996</v>
      </c>
      <c r="H36" s="20">
        <v>174794</v>
      </c>
      <c r="I36" s="20">
        <v>160580</v>
      </c>
      <c r="J36" s="20">
        <v>11364370</v>
      </c>
      <c r="K36" s="20">
        <v>157988</v>
      </c>
      <c r="L36" s="20">
        <v>168037</v>
      </c>
      <c r="M36" s="20">
        <v>165379</v>
      </c>
      <c r="N36" s="20">
        <v>491404</v>
      </c>
      <c r="O36" s="20">
        <v>157344</v>
      </c>
      <c r="P36" s="20">
        <v>149026</v>
      </c>
      <c r="Q36" s="20">
        <v>189827</v>
      </c>
      <c r="R36" s="20">
        <v>496197</v>
      </c>
      <c r="S36" s="20"/>
      <c r="T36" s="20"/>
      <c r="U36" s="20"/>
      <c r="V36" s="20"/>
      <c r="W36" s="20">
        <v>12351971</v>
      </c>
      <c r="X36" s="20">
        <v>2327454</v>
      </c>
      <c r="Y36" s="20">
        <v>10024517</v>
      </c>
      <c r="Z36" s="21">
        <v>430.7074167738653</v>
      </c>
      <c r="AA36" s="22">
        <v>3103272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56663122</v>
      </c>
      <c r="D38" s="29">
        <f t="shared" ref="D38:Y38" si="3">SUM(D30:D37)</f>
        <v>0</v>
      </c>
      <c r="E38" s="30">
        <f t="shared" si="3"/>
        <v>-153124</v>
      </c>
      <c r="F38" s="31">
        <f t="shared" si="3"/>
        <v>-153124</v>
      </c>
      <c r="G38" s="31">
        <f t="shared" si="3"/>
        <v>57658553</v>
      </c>
      <c r="H38" s="31">
        <f t="shared" si="3"/>
        <v>1088119</v>
      </c>
      <c r="I38" s="31">
        <f t="shared" si="3"/>
        <v>1059654</v>
      </c>
      <c r="J38" s="31">
        <f t="shared" si="3"/>
        <v>59806326</v>
      </c>
      <c r="K38" s="31">
        <f t="shared" si="3"/>
        <v>1065157</v>
      </c>
      <c r="L38" s="31">
        <f t="shared" si="3"/>
        <v>1027108</v>
      </c>
      <c r="M38" s="31">
        <f t="shared" si="3"/>
        <v>1049593</v>
      </c>
      <c r="N38" s="31">
        <f t="shared" si="3"/>
        <v>3141858</v>
      </c>
      <c r="O38" s="31">
        <f t="shared" si="3"/>
        <v>1081996</v>
      </c>
      <c r="P38" s="31">
        <f t="shared" si="3"/>
        <v>1823318</v>
      </c>
      <c r="Q38" s="31">
        <f t="shared" si="3"/>
        <v>323857</v>
      </c>
      <c r="R38" s="31">
        <f t="shared" si="3"/>
        <v>3229171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66177355</v>
      </c>
      <c r="X38" s="31">
        <f t="shared" si="3"/>
        <v>-114840</v>
      </c>
      <c r="Y38" s="31">
        <f t="shared" si="3"/>
        <v>66292195</v>
      </c>
      <c r="Z38" s="32">
        <f>+IF(X38&lt;&gt;0,+(Y38/X38)*100,0)</f>
        <v>-57725.700975269945</v>
      </c>
      <c r="AA38" s="33">
        <f>SUM(AA30:AA37)</f>
        <v>-153124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>
        <v>4003</v>
      </c>
      <c r="D40" s="18"/>
      <c r="E40" s="19"/>
      <c r="F40" s="20"/>
      <c r="G40" s="20">
        <v>4003</v>
      </c>
      <c r="H40" s="20"/>
      <c r="I40" s="20"/>
      <c r="J40" s="20">
        <v>4003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4003</v>
      </c>
      <c r="X40" s="20"/>
      <c r="Y40" s="20">
        <v>4003</v>
      </c>
      <c r="Z40" s="21"/>
      <c r="AA40" s="22"/>
    </row>
    <row r="41" spans="1:27" x14ac:dyDescent="0.25">
      <c r="A41" s="23" t="s">
        <v>63</v>
      </c>
      <c r="B41" s="17" t="s">
        <v>33</v>
      </c>
      <c r="C41" s="18">
        <v>17045014</v>
      </c>
      <c r="D41" s="18"/>
      <c r="E41" s="19"/>
      <c r="F41" s="20"/>
      <c r="G41" s="20">
        <v>17079630</v>
      </c>
      <c r="H41" s="20">
        <v>-34616</v>
      </c>
      <c r="I41" s="20"/>
      <c r="J41" s="20">
        <v>17045014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17045014</v>
      </c>
      <c r="X41" s="20"/>
      <c r="Y41" s="20">
        <v>17045014</v>
      </c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17049017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17083633</v>
      </c>
      <c r="H44" s="36">
        <f t="shared" si="4"/>
        <v>-34616</v>
      </c>
      <c r="I44" s="36">
        <f t="shared" si="4"/>
        <v>0</v>
      </c>
      <c r="J44" s="36">
        <f t="shared" si="4"/>
        <v>17049017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17049017</v>
      </c>
      <c r="X44" s="36">
        <f t="shared" si="4"/>
        <v>0</v>
      </c>
      <c r="Y44" s="36">
        <f t="shared" si="4"/>
        <v>17049017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73712139</v>
      </c>
      <c r="D45" s="29">
        <f>+D38+D44</f>
        <v>0</v>
      </c>
      <c r="E45" s="30">
        <f t="shared" si="5"/>
        <v>-153124</v>
      </c>
      <c r="F45" s="31">
        <f t="shared" si="5"/>
        <v>-153124</v>
      </c>
      <c r="G45" s="31">
        <f t="shared" si="5"/>
        <v>74742186</v>
      </c>
      <c r="H45" s="31">
        <f t="shared" si="5"/>
        <v>1053503</v>
      </c>
      <c r="I45" s="31">
        <f t="shared" si="5"/>
        <v>1059654</v>
      </c>
      <c r="J45" s="31">
        <f t="shared" si="5"/>
        <v>76855343</v>
      </c>
      <c r="K45" s="31">
        <f t="shared" si="5"/>
        <v>1065157</v>
      </c>
      <c r="L45" s="31">
        <f t="shared" si="5"/>
        <v>1027108</v>
      </c>
      <c r="M45" s="31">
        <f t="shared" si="5"/>
        <v>1049593</v>
      </c>
      <c r="N45" s="31">
        <f t="shared" si="5"/>
        <v>3141858</v>
      </c>
      <c r="O45" s="31">
        <f t="shared" si="5"/>
        <v>1081996</v>
      </c>
      <c r="P45" s="31">
        <f t="shared" si="5"/>
        <v>1823318</v>
      </c>
      <c r="Q45" s="31">
        <f t="shared" si="5"/>
        <v>323857</v>
      </c>
      <c r="R45" s="31">
        <f t="shared" si="5"/>
        <v>3229171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83226372</v>
      </c>
      <c r="X45" s="31">
        <f t="shared" si="5"/>
        <v>-114840</v>
      </c>
      <c r="Y45" s="31">
        <f t="shared" si="5"/>
        <v>83341212</v>
      </c>
      <c r="Z45" s="32">
        <f>+IF(X45&lt;&gt;0,+(Y45/X45)*100,0)</f>
        <v>-72571.588296760703</v>
      </c>
      <c r="AA45" s="33">
        <f>+AA38+AA44</f>
        <v>-153124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142146342</v>
      </c>
      <c r="D46" s="42">
        <f t="shared" si="6"/>
        <v>0</v>
      </c>
      <c r="E46" s="43">
        <f t="shared" si="6"/>
        <v>33341268</v>
      </c>
      <c r="F46" s="44">
        <f t="shared" si="6"/>
        <v>33422160</v>
      </c>
      <c r="G46" s="44">
        <f t="shared" si="6"/>
        <v>159354290</v>
      </c>
      <c r="H46" s="44">
        <f t="shared" si="6"/>
        <v>-356474</v>
      </c>
      <c r="I46" s="44">
        <f t="shared" si="6"/>
        <v>-646134</v>
      </c>
      <c r="J46" s="44">
        <f t="shared" si="6"/>
        <v>158351682</v>
      </c>
      <c r="K46" s="44">
        <f t="shared" si="6"/>
        <v>-584999</v>
      </c>
      <c r="L46" s="44">
        <f t="shared" si="6"/>
        <v>-2311761</v>
      </c>
      <c r="M46" s="44">
        <f t="shared" si="6"/>
        <v>12284184</v>
      </c>
      <c r="N46" s="44">
        <f t="shared" si="6"/>
        <v>9387424</v>
      </c>
      <c r="O46" s="44">
        <f t="shared" si="6"/>
        <v>-829422</v>
      </c>
      <c r="P46" s="44">
        <f t="shared" si="6"/>
        <v>-556760</v>
      </c>
      <c r="Q46" s="44">
        <f t="shared" si="6"/>
        <v>9486986</v>
      </c>
      <c r="R46" s="44">
        <f t="shared" si="6"/>
        <v>8100804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175839910</v>
      </c>
      <c r="X46" s="44">
        <f t="shared" si="6"/>
        <v>25038307</v>
      </c>
      <c r="Y46" s="44">
        <f t="shared" si="6"/>
        <v>150801603</v>
      </c>
      <c r="Z46" s="45">
        <f>+IF(X46&lt;&gt;0,+(Y46/X46)*100,0)</f>
        <v>602.28354496971383</v>
      </c>
      <c r="AA46" s="46">
        <f>+AA27-AA45</f>
        <v>33422160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71740304</v>
      </c>
      <c r="D48" s="18"/>
      <c r="E48" s="19">
        <v>33341268</v>
      </c>
      <c r="F48" s="20">
        <v>33422160</v>
      </c>
      <c r="G48" s="20">
        <v>86307662</v>
      </c>
      <c r="H48" s="20">
        <v>686649</v>
      </c>
      <c r="I48" s="20">
        <v>-983593</v>
      </c>
      <c r="J48" s="20">
        <v>86010718</v>
      </c>
      <c r="K48" s="20">
        <v>-698771</v>
      </c>
      <c r="L48" s="20">
        <v>-523701</v>
      </c>
      <c r="M48" s="20">
        <v>12343153</v>
      </c>
      <c r="N48" s="20">
        <v>11120681</v>
      </c>
      <c r="O48" s="20">
        <v>-801123</v>
      </c>
      <c r="P48" s="20">
        <v>-652675</v>
      </c>
      <c r="Q48" s="20">
        <v>9377788</v>
      </c>
      <c r="R48" s="20">
        <v>7923990</v>
      </c>
      <c r="S48" s="20"/>
      <c r="T48" s="20"/>
      <c r="U48" s="20"/>
      <c r="V48" s="20"/>
      <c r="W48" s="20">
        <v>105055389</v>
      </c>
      <c r="X48" s="20">
        <v>25038307</v>
      </c>
      <c r="Y48" s="20">
        <v>80017082</v>
      </c>
      <c r="Z48" s="47">
        <v>319.57864403531755</v>
      </c>
      <c r="AA48" s="22">
        <v>33422160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71740304</v>
      </c>
      <c r="D51" s="50">
        <f t="shared" ref="D51:Y51" si="7">SUM(D48:D50)</f>
        <v>0</v>
      </c>
      <c r="E51" s="51">
        <f t="shared" si="7"/>
        <v>33341268</v>
      </c>
      <c r="F51" s="52">
        <f t="shared" si="7"/>
        <v>33422160</v>
      </c>
      <c r="G51" s="52">
        <f t="shared" si="7"/>
        <v>86307662</v>
      </c>
      <c r="H51" s="52">
        <f t="shared" si="7"/>
        <v>686649</v>
      </c>
      <c r="I51" s="52">
        <f t="shared" si="7"/>
        <v>-983593</v>
      </c>
      <c r="J51" s="52">
        <f t="shared" si="7"/>
        <v>86010718</v>
      </c>
      <c r="K51" s="52">
        <f t="shared" si="7"/>
        <v>-698771</v>
      </c>
      <c r="L51" s="52">
        <f t="shared" si="7"/>
        <v>-523701</v>
      </c>
      <c r="M51" s="52">
        <f t="shared" si="7"/>
        <v>12343153</v>
      </c>
      <c r="N51" s="52">
        <f t="shared" si="7"/>
        <v>11120681</v>
      </c>
      <c r="O51" s="52">
        <f t="shared" si="7"/>
        <v>-801123</v>
      </c>
      <c r="P51" s="52">
        <f t="shared" si="7"/>
        <v>-652675</v>
      </c>
      <c r="Q51" s="52">
        <f t="shared" si="7"/>
        <v>9377788</v>
      </c>
      <c r="R51" s="52">
        <f t="shared" si="7"/>
        <v>7923990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105055389</v>
      </c>
      <c r="X51" s="52">
        <f t="shared" si="7"/>
        <v>25038307</v>
      </c>
      <c r="Y51" s="52">
        <f t="shared" si="7"/>
        <v>80017082</v>
      </c>
      <c r="Z51" s="53">
        <f>+IF(X51&lt;&gt;0,+(Y51/X51)*100,0)</f>
        <v>319.57864403531755</v>
      </c>
      <c r="AA51" s="54">
        <f>SUM(AA48:AA50)</f>
        <v>33422160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253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19488988</v>
      </c>
      <c r="D6" s="18"/>
      <c r="E6" s="19">
        <v>43022098</v>
      </c>
      <c r="F6" s="20">
        <v>45916611</v>
      </c>
      <c r="G6" s="20">
        <v>288469</v>
      </c>
      <c r="H6" s="20">
        <v>1525520</v>
      </c>
      <c r="I6" s="20">
        <v>2238140</v>
      </c>
      <c r="J6" s="20">
        <v>4052129</v>
      </c>
      <c r="K6" s="20">
        <v>3395391</v>
      </c>
      <c r="L6" s="20">
        <v>2469315</v>
      </c>
      <c r="M6" s="20">
        <v>2525042</v>
      </c>
      <c r="N6" s="20">
        <v>8389748</v>
      </c>
      <c r="O6" s="20">
        <v>2263307</v>
      </c>
      <c r="P6" s="20"/>
      <c r="Q6" s="20">
        <v>2661395</v>
      </c>
      <c r="R6" s="20">
        <v>4924702</v>
      </c>
      <c r="S6" s="20"/>
      <c r="T6" s="20"/>
      <c r="U6" s="20"/>
      <c r="V6" s="20"/>
      <c r="W6" s="20">
        <v>17366579</v>
      </c>
      <c r="X6" s="20">
        <v>32266647</v>
      </c>
      <c r="Y6" s="20">
        <v>-14900068</v>
      </c>
      <c r="Z6" s="21">
        <v>-46.177924839850881</v>
      </c>
      <c r="AA6" s="22">
        <v>45916611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13110453</v>
      </c>
      <c r="D8" s="18"/>
      <c r="E8" s="19">
        <v>-6468747</v>
      </c>
      <c r="F8" s="20">
        <v>-2468747</v>
      </c>
      <c r="G8" s="20">
        <v>4815603</v>
      </c>
      <c r="H8" s="20">
        <v>3840081</v>
      </c>
      <c r="I8" s="20">
        <v>3175068</v>
      </c>
      <c r="J8" s="20">
        <v>11830752</v>
      </c>
      <c r="K8" s="20">
        <v>2090297</v>
      </c>
      <c r="L8" s="20">
        <v>2593300</v>
      </c>
      <c r="M8" s="20">
        <v>2941919</v>
      </c>
      <c r="N8" s="20">
        <v>7625516</v>
      </c>
      <c r="O8" s="20">
        <v>3227146</v>
      </c>
      <c r="P8" s="20"/>
      <c r="Q8" s="20">
        <v>2602436</v>
      </c>
      <c r="R8" s="20">
        <v>5829582</v>
      </c>
      <c r="S8" s="20"/>
      <c r="T8" s="20"/>
      <c r="U8" s="20"/>
      <c r="V8" s="20"/>
      <c r="W8" s="20">
        <v>25285850</v>
      </c>
      <c r="X8" s="20">
        <v>-4851540</v>
      </c>
      <c r="Y8" s="20">
        <v>30137390</v>
      </c>
      <c r="Z8" s="21">
        <v>-621.19223998977645</v>
      </c>
      <c r="AA8" s="22">
        <v>-2468747</v>
      </c>
    </row>
    <row r="9" spans="1:27" x14ac:dyDescent="0.25">
      <c r="A9" s="23" t="s">
        <v>38</v>
      </c>
      <c r="B9" s="17" t="s">
        <v>33</v>
      </c>
      <c r="C9" s="18">
        <v>-356836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>
        <v>-746900</v>
      </c>
      <c r="F11" s="20">
        <v>-699900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-560160</v>
      </c>
      <c r="Y11" s="20">
        <v>560160</v>
      </c>
      <c r="Z11" s="21">
        <v>-100</v>
      </c>
      <c r="AA11" s="22">
        <v>-699900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32242605</v>
      </c>
      <c r="D14" s="29">
        <f>SUM(D6:D13)</f>
        <v>0</v>
      </c>
      <c r="E14" s="30">
        <f t="shared" si="0"/>
        <v>35806451</v>
      </c>
      <c r="F14" s="31">
        <f t="shared" si="0"/>
        <v>42747964</v>
      </c>
      <c r="G14" s="31">
        <f t="shared" si="0"/>
        <v>5104072</v>
      </c>
      <c r="H14" s="31">
        <f t="shared" si="0"/>
        <v>5365601</v>
      </c>
      <c r="I14" s="31">
        <f t="shared" si="0"/>
        <v>5413208</v>
      </c>
      <c r="J14" s="31">
        <f t="shared" si="0"/>
        <v>15882881</v>
      </c>
      <c r="K14" s="31">
        <f t="shared" si="0"/>
        <v>5485688</v>
      </c>
      <c r="L14" s="31">
        <f t="shared" si="0"/>
        <v>5062615</v>
      </c>
      <c r="M14" s="31">
        <f t="shared" si="0"/>
        <v>5466961</v>
      </c>
      <c r="N14" s="31">
        <f t="shared" si="0"/>
        <v>16015264</v>
      </c>
      <c r="O14" s="31">
        <f t="shared" si="0"/>
        <v>5490453</v>
      </c>
      <c r="P14" s="31">
        <f t="shared" si="0"/>
        <v>0</v>
      </c>
      <c r="Q14" s="31">
        <f t="shared" si="0"/>
        <v>5263831</v>
      </c>
      <c r="R14" s="31">
        <f t="shared" si="0"/>
        <v>10754284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42652429</v>
      </c>
      <c r="X14" s="31">
        <f t="shared" si="0"/>
        <v>26854947</v>
      </c>
      <c r="Y14" s="31">
        <f t="shared" si="0"/>
        <v>15797482</v>
      </c>
      <c r="Z14" s="32">
        <f>+IF(X14&lt;&gt;0,+(Y14/X14)*100,0)</f>
        <v>58.825221289768322</v>
      </c>
      <c r="AA14" s="33">
        <f>SUM(AA6:AA13)</f>
        <v>42747964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31506814</v>
      </c>
      <c r="D18" s="18"/>
      <c r="E18" s="19">
        <v>35308750</v>
      </c>
      <c r="F18" s="20">
        <v>35308750</v>
      </c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>
        <v>35308750</v>
      </c>
      <c r="Y18" s="24">
        <v>-35308750</v>
      </c>
      <c r="Z18" s="25">
        <v>-100</v>
      </c>
      <c r="AA18" s="26">
        <v>35308750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31506814</v>
      </c>
      <c r="D26" s="29">
        <f t="shared" ref="D26:Y26" si="1">SUM(D16:D25)</f>
        <v>0</v>
      </c>
      <c r="E26" s="35">
        <f t="shared" si="1"/>
        <v>35308750</v>
      </c>
      <c r="F26" s="36">
        <f t="shared" si="1"/>
        <v>35308750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35308750</v>
      </c>
      <c r="Y26" s="36">
        <f t="shared" si="1"/>
        <v>-35308750</v>
      </c>
      <c r="Z26" s="37">
        <f>+IF(X26&lt;&gt;0,+(Y26/X26)*100,0)</f>
        <v>-100</v>
      </c>
      <c r="AA26" s="38">
        <f>SUM(AA16:AA25)</f>
        <v>35308750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63749419</v>
      </c>
      <c r="D27" s="29">
        <f>+D14+D26</f>
        <v>0</v>
      </c>
      <c r="E27" s="30">
        <f t="shared" si="2"/>
        <v>71115201</v>
      </c>
      <c r="F27" s="31">
        <f t="shared" si="2"/>
        <v>78056714</v>
      </c>
      <c r="G27" s="31">
        <f t="shared" si="2"/>
        <v>5104072</v>
      </c>
      <c r="H27" s="31">
        <f t="shared" si="2"/>
        <v>5365601</v>
      </c>
      <c r="I27" s="31">
        <f t="shared" si="2"/>
        <v>5413208</v>
      </c>
      <c r="J27" s="31">
        <f t="shared" si="2"/>
        <v>15882881</v>
      </c>
      <c r="K27" s="31">
        <f t="shared" si="2"/>
        <v>5485688</v>
      </c>
      <c r="L27" s="31">
        <f t="shared" si="2"/>
        <v>5062615</v>
      </c>
      <c r="M27" s="31">
        <f t="shared" si="2"/>
        <v>5466961</v>
      </c>
      <c r="N27" s="31">
        <f t="shared" si="2"/>
        <v>16015264</v>
      </c>
      <c r="O27" s="31">
        <f t="shared" si="2"/>
        <v>5490453</v>
      </c>
      <c r="P27" s="31">
        <f t="shared" si="2"/>
        <v>0</v>
      </c>
      <c r="Q27" s="31">
        <f t="shared" si="2"/>
        <v>5263831</v>
      </c>
      <c r="R27" s="31">
        <f t="shared" si="2"/>
        <v>10754284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42652429</v>
      </c>
      <c r="X27" s="31">
        <f t="shared" si="2"/>
        <v>62163697</v>
      </c>
      <c r="Y27" s="31">
        <f t="shared" si="2"/>
        <v>-19511268</v>
      </c>
      <c r="Z27" s="32">
        <f>+IF(X27&lt;&gt;0,+(Y27/X27)*100,0)</f>
        <v>-31.386917029725563</v>
      </c>
      <c r="AA27" s="33">
        <f>+AA14+AA26</f>
        <v>78056714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>
        <v>-727</v>
      </c>
      <c r="L32" s="20">
        <v>-373</v>
      </c>
      <c r="M32" s="20">
        <v>-3482</v>
      </c>
      <c r="N32" s="20">
        <v>-4582</v>
      </c>
      <c r="O32" s="20">
        <v>-1157</v>
      </c>
      <c r="P32" s="20"/>
      <c r="Q32" s="20">
        <v>-592</v>
      </c>
      <c r="R32" s="20">
        <v>-1749</v>
      </c>
      <c r="S32" s="20"/>
      <c r="T32" s="20"/>
      <c r="U32" s="20"/>
      <c r="V32" s="20"/>
      <c r="W32" s="20">
        <v>-6331</v>
      </c>
      <c r="X32" s="20"/>
      <c r="Y32" s="20">
        <v>-6331</v>
      </c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>
        <v>620244</v>
      </c>
      <c r="F33" s="20">
        <v>667244</v>
      </c>
      <c r="G33" s="20">
        <v>520221</v>
      </c>
      <c r="H33" s="20">
        <v>368416</v>
      </c>
      <c r="I33" s="20">
        <v>305906</v>
      </c>
      <c r="J33" s="20">
        <v>1194543</v>
      </c>
      <c r="K33" s="20">
        <v>182405</v>
      </c>
      <c r="L33" s="20">
        <v>278469</v>
      </c>
      <c r="M33" s="20">
        <v>265896</v>
      </c>
      <c r="N33" s="20">
        <v>726770</v>
      </c>
      <c r="O33" s="20">
        <v>317980</v>
      </c>
      <c r="P33" s="20"/>
      <c r="Q33" s="20">
        <v>237520</v>
      </c>
      <c r="R33" s="20">
        <v>555500</v>
      </c>
      <c r="S33" s="20"/>
      <c r="T33" s="20"/>
      <c r="U33" s="20"/>
      <c r="V33" s="20"/>
      <c r="W33" s="20">
        <v>2476813</v>
      </c>
      <c r="X33" s="20">
        <v>465183</v>
      </c>
      <c r="Y33" s="20">
        <v>2011630</v>
      </c>
      <c r="Z33" s="21">
        <v>432.43841670912309</v>
      </c>
      <c r="AA33" s="22">
        <v>667244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>
        <v>-142186</v>
      </c>
      <c r="R34" s="20">
        <v>-142186</v>
      </c>
      <c r="S34" s="20"/>
      <c r="T34" s="20"/>
      <c r="U34" s="20"/>
      <c r="V34" s="20"/>
      <c r="W34" s="20">
        <v>-142186</v>
      </c>
      <c r="X34" s="20"/>
      <c r="Y34" s="20">
        <v>-142186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>
        <v>58595</v>
      </c>
      <c r="H36" s="20">
        <v>194030</v>
      </c>
      <c r="I36" s="20">
        <v>104695</v>
      </c>
      <c r="J36" s="20">
        <v>357320</v>
      </c>
      <c r="K36" s="20">
        <v>136658</v>
      </c>
      <c r="L36" s="20">
        <v>-111664</v>
      </c>
      <c r="M36" s="20">
        <v>-323718</v>
      </c>
      <c r="N36" s="20">
        <v>-298724</v>
      </c>
      <c r="O36" s="20"/>
      <c r="P36" s="20"/>
      <c r="Q36" s="20"/>
      <c r="R36" s="20"/>
      <c r="S36" s="20"/>
      <c r="T36" s="20"/>
      <c r="U36" s="20"/>
      <c r="V36" s="20"/>
      <c r="W36" s="20">
        <v>58596</v>
      </c>
      <c r="X36" s="20"/>
      <c r="Y36" s="20">
        <v>58596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620244</v>
      </c>
      <c r="F38" s="31">
        <f t="shared" si="3"/>
        <v>667244</v>
      </c>
      <c r="G38" s="31">
        <f t="shared" si="3"/>
        <v>578816</v>
      </c>
      <c r="H38" s="31">
        <f t="shared" si="3"/>
        <v>562446</v>
      </c>
      <c r="I38" s="31">
        <f t="shared" si="3"/>
        <v>410601</v>
      </c>
      <c r="J38" s="31">
        <f t="shared" si="3"/>
        <v>1551863</v>
      </c>
      <c r="K38" s="31">
        <f t="shared" si="3"/>
        <v>318336</v>
      </c>
      <c r="L38" s="31">
        <f t="shared" si="3"/>
        <v>166432</v>
      </c>
      <c r="M38" s="31">
        <f t="shared" si="3"/>
        <v>-61304</v>
      </c>
      <c r="N38" s="31">
        <f t="shared" si="3"/>
        <v>423464</v>
      </c>
      <c r="O38" s="31">
        <f t="shared" si="3"/>
        <v>316823</v>
      </c>
      <c r="P38" s="31">
        <f t="shared" si="3"/>
        <v>0</v>
      </c>
      <c r="Q38" s="31">
        <f t="shared" si="3"/>
        <v>94742</v>
      </c>
      <c r="R38" s="31">
        <f t="shared" si="3"/>
        <v>411565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2386892</v>
      </c>
      <c r="X38" s="31">
        <f t="shared" si="3"/>
        <v>465183</v>
      </c>
      <c r="Y38" s="31">
        <f t="shared" si="3"/>
        <v>1921709</v>
      </c>
      <c r="Z38" s="32">
        <f>+IF(X38&lt;&gt;0,+(Y38/X38)*100,0)</f>
        <v>413.10817463234901</v>
      </c>
      <c r="AA38" s="33">
        <f>SUM(AA30:AA37)</f>
        <v>667244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620244</v>
      </c>
      <c r="F45" s="31">
        <f t="shared" si="5"/>
        <v>667244</v>
      </c>
      <c r="G45" s="31">
        <f t="shared" si="5"/>
        <v>578816</v>
      </c>
      <c r="H45" s="31">
        <f t="shared" si="5"/>
        <v>562446</v>
      </c>
      <c r="I45" s="31">
        <f t="shared" si="5"/>
        <v>410601</v>
      </c>
      <c r="J45" s="31">
        <f t="shared" si="5"/>
        <v>1551863</v>
      </c>
      <c r="K45" s="31">
        <f t="shared" si="5"/>
        <v>318336</v>
      </c>
      <c r="L45" s="31">
        <f t="shared" si="5"/>
        <v>166432</v>
      </c>
      <c r="M45" s="31">
        <f t="shared" si="5"/>
        <v>-61304</v>
      </c>
      <c r="N45" s="31">
        <f t="shared" si="5"/>
        <v>423464</v>
      </c>
      <c r="O45" s="31">
        <f t="shared" si="5"/>
        <v>316823</v>
      </c>
      <c r="P45" s="31">
        <f t="shared" si="5"/>
        <v>0</v>
      </c>
      <c r="Q45" s="31">
        <f t="shared" si="5"/>
        <v>94742</v>
      </c>
      <c r="R45" s="31">
        <f t="shared" si="5"/>
        <v>411565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2386892</v>
      </c>
      <c r="X45" s="31">
        <f t="shared" si="5"/>
        <v>465183</v>
      </c>
      <c r="Y45" s="31">
        <f t="shared" si="5"/>
        <v>1921709</v>
      </c>
      <c r="Z45" s="32">
        <f>+IF(X45&lt;&gt;0,+(Y45/X45)*100,0)</f>
        <v>413.10817463234901</v>
      </c>
      <c r="AA45" s="33">
        <f>+AA38+AA44</f>
        <v>667244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63749419</v>
      </c>
      <c r="D46" s="42">
        <f t="shared" si="6"/>
        <v>0</v>
      </c>
      <c r="E46" s="43">
        <f t="shared" si="6"/>
        <v>70494957</v>
      </c>
      <c r="F46" s="44">
        <f t="shared" si="6"/>
        <v>77389470</v>
      </c>
      <c r="G46" s="44">
        <f t="shared" si="6"/>
        <v>4525256</v>
      </c>
      <c r="H46" s="44">
        <f t="shared" si="6"/>
        <v>4803155</v>
      </c>
      <c r="I46" s="44">
        <f t="shared" si="6"/>
        <v>5002607</v>
      </c>
      <c r="J46" s="44">
        <f t="shared" si="6"/>
        <v>14331018</v>
      </c>
      <c r="K46" s="44">
        <f t="shared" si="6"/>
        <v>5167352</v>
      </c>
      <c r="L46" s="44">
        <f t="shared" si="6"/>
        <v>4896183</v>
      </c>
      <c r="M46" s="44">
        <f t="shared" si="6"/>
        <v>5528265</v>
      </c>
      <c r="N46" s="44">
        <f t="shared" si="6"/>
        <v>15591800</v>
      </c>
      <c r="O46" s="44">
        <f t="shared" si="6"/>
        <v>5173630</v>
      </c>
      <c r="P46" s="44">
        <f t="shared" si="6"/>
        <v>0</v>
      </c>
      <c r="Q46" s="44">
        <f t="shared" si="6"/>
        <v>5169089</v>
      </c>
      <c r="R46" s="44">
        <f t="shared" si="6"/>
        <v>10342719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40265537</v>
      </c>
      <c r="X46" s="44">
        <f t="shared" si="6"/>
        <v>61698514</v>
      </c>
      <c r="Y46" s="44">
        <f t="shared" si="6"/>
        <v>-21432977</v>
      </c>
      <c r="Z46" s="45">
        <f>+IF(X46&lt;&gt;0,+(Y46/X46)*100,0)</f>
        <v>-34.738238590316776</v>
      </c>
      <c r="AA46" s="46">
        <f>+AA27-AA45</f>
        <v>77389470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35186207</v>
      </c>
      <c r="F48" s="20">
        <v>42080720</v>
      </c>
      <c r="G48" s="20">
        <v>4327536</v>
      </c>
      <c r="H48" s="20">
        <v>4529298</v>
      </c>
      <c r="I48" s="20">
        <v>4560928</v>
      </c>
      <c r="J48" s="20">
        <v>13417762</v>
      </c>
      <c r="K48" s="20">
        <v>4593831</v>
      </c>
      <c r="L48" s="20">
        <v>4131167</v>
      </c>
      <c r="M48" s="20">
        <v>4936735</v>
      </c>
      <c r="N48" s="20">
        <v>13661733</v>
      </c>
      <c r="O48" s="20">
        <v>3941962</v>
      </c>
      <c r="P48" s="20"/>
      <c r="Q48" s="20">
        <v>14689643</v>
      </c>
      <c r="R48" s="20">
        <v>18631605</v>
      </c>
      <c r="S48" s="20"/>
      <c r="T48" s="20"/>
      <c r="U48" s="20"/>
      <c r="V48" s="20"/>
      <c r="W48" s="20">
        <v>45711100</v>
      </c>
      <c r="X48" s="20">
        <v>26389764</v>
      </c>
      <c r="Y48" s="20">
        <v>19321336</v>
      </c>
      <c r="Z48" s="47">
        <v>73.215266343420126</v>
      </c>
      <c r="AA48" s="22">
        <v>42080720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35186207</v>
      </c>
      <c r="F51" s="52">
        <f t="shared" si="7"/>
        <v>42080720</v>
      </c>
      <c r="G51" s="52">
        <f t="shared" si="7"/>
        <v>4327536</v>
      </c>
      <c r="H51" s="52">
        <f t="shared" si="7"/>
        <v>4529298</v>
      </c>
      <c r="I51" s="52">
        <f t="shared" si="7"/>
        <v>4560928</v>
      </c>
      <c r="J51" s="52">
        <f t="shared" si="7"/>
        <v>13417762</v>
      </c>
      <c r="K51" s="52">
        <f t="shared" si="7"/>
        <v>4593831</v>
      </c>
      <c r="L51" s="52">
        <f t="shared" si="7"/>
        <v>4131167</v>
      </c>
      <c r="M51" s="52">
        <f t="shared" si="7"/>
        <v>4936735</v>
      </c>
      <c r="N51" s="52">
        <f t="shared" si="7"/>
        <v>13661733</v>
      </c>
      <c r="O51" s="52">
        <f t="shared" si="7"/>
        <v>3941962</v>
      </c>
      <c r="P51" s="52">
        <f t="shared" si="7"/>
        <v>0</v>
      </c>
      <c r="Q51" s="52">
        <f t="shared" si="7"/>
        <v>14689643</v>
      </c>
      <c r="R51" s="52">
        <f t="shared" si="7"/>
        <v>18631605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45711100</v>
      </c>
      <c r="X51" s="52">
        <f t="shared" si="7"/>
        <v>26389764</v>
      </c>
      <c r="Y51" s="52">
        <f t="shared" si="7"/>
        <v>19321336</v>
      </c>
      <c r="Z51" s="53">
        <f>+IF(X51&lt;&gt;0,+(Y51/X51)*100,0)</f>
        <v>73.215266343420126</v>
      </c>
      <c r="AA51" s="54">
        <f>SUM(AA48:AA50)</f>
        <v>42080720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254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255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6475348</v>
      </c>
      <c r="F6" s="20">
        <v>4445486</v>
      </c>
      <c r="G6" s="20">
        <v>-24055</v>
      </c>
      <c r="H6" s="20">
        <v>139538</v>
      </c>
      <c r="I6" s="20">
        <v>185948</v>
      </c>
      <c r="J6" s="20">
        <v>301431</v>
      </c>
      <c r="K6" s="20">
        <v>-10578</v>
      </c>
      <c r="L6" s="20">
        <v>65178</v>
      </c>
      <c r="M6" s="20"/>
      <c r="N6" s="20">
        <v>54600</v>
      </c>
      <c r="O6" s="20">
        <v>-22700</v>
      </c>
      <c r="P6" s="20">
        <v>16138</v>
      </c>
      <c r="Q6" s="20">
        <v>11987</v>
      </c>
      <c r="R6" s="20">
        <v>5425</v>
      </c>
      <c r="S6" s="20"/>
      <c r="T6" s="20"/>
      <c r="U6" s="20"/>
      <c r="V6" s="20"/>
      <c r="W6" s="20">
        <v>361456</v>
      </c>
      <c r="X6" s="20">
        <v>3334122</v>
      </c>
      <c r="Y6" s="20">
        <v>-2972666</v>
      </c>
      <c r="Z6" s="21">
        <v>-89.158885007807157</v>
      </c>
      <c r="AA6" s="22">
        <v>4445486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1720785</v>
      </c>
      <c r="D8" s="18"/>
      <c r="E8" s="19"/>
      <c r="F8" s="20">
        <v>-10395</v>
      </c>
      <c r="G8" s="20">
        <v>709090</v>
      </c>
      <c r="H8" s="20">
        <v>363529</v>
      </c>
      <c r="I8" s="20">
        <v>228674</v>
      </c>
      <c r="J8" s="20">
        <v>1301293</v>
      </c>
      <c r="K8" s="20">
        <v>451429</v>
      </c>
      <c r="L8" s="20">
        <v>326011</v>
      </c>
      <c r="M8" s="20"/>
      <c r="N8" s="20">
        <v>777440</v>
      </c>
      <c r="O8" s="20">
        <v>390801</v>
      </c>
      <c r="P8" s="20">
        <v>332227</v>
      </c>
      <c r="Q8" s="20">
        <v>324990</v>
      </c>
      <c r="R8" s="20">
        <v>1048018</v>
      </c>
      <c r="S8" s="20"/>
      <c r="T8" s="20"/>
      <c r="U8" s="20"/>
      <c r="V8" s="20"/>
      <c r="W8" s="20">
        <v>3126751</v>
      </c>
      <c r="X8" s="20">
        <v>-7794</v>
      </c>
      <c r="Y8" s="20">
        <v>3134545</v>
      </c>
      <c r="Z8" s="21">
        <v>-40217.410828842701</v>
      </c>
      <c r="AA8" s="22">
        <v>-10395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40095</v>
      </c>
      <c r="F12" s="20">
        <v>29700</v>
      </c>
      <c r="G12" s="24"/>
      <c r="H12" s="24">
        <v>156</v>
      </c>
      <c r="I12" s="24">
        <v>775</v>
      </c>
      <c r="J12" s="20">
        <v>931</v>
      </c>
      <c r="K12" s="24"/>
      <c r="L12" s="24">
        <v>7820</v>
      </c>
      <c r="M12" s="20"/>
      <c r="N12" s="24">
        <v>7820</v>
      </c>
      <c r="O12" s="24"/>
      <c r="P12" s="24">
        <v>1304</v>
      </c>
      <c r="Q12" s="20">
        <v>8892</v>
      </c>
      <c r="R12" s="24">
        <v>10196</v>
      </c>
      <c r="S12" s="24"/>
      <c r="T12" s="20"/>
      <c r="U12" s="24"/>
      <c r="V12" s="24"/>
      <c r="W12" s="24">
        <v>18947</v>
      </c>
      <c r="X12" s="20">
        <v>22275</v>
      </c>
      <c r="Y12" s="24">
        <v>-3328</v>
      </c>
      <c r="Z12" s="25">
        <v>-14.940516273849608</v>
      </c>
      <c r="AA12" s="26">
        <v>29700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1720785</v>
      </c>
      <c r="D14" s="29">
        <f>SUM(D6:D13)</f>
        <v>0</v>
      </c>
      <c r="E14" s="30">
        <f t="shared" si="0"/>
        <v>6515443</v>
      </c>
      <c r="F14" s="31">
        <f t="shared" si="0"/>
        <v>4464791</v>
      </c>
      <c r="G14" s="31">
        <f t="shared" si="0"/>
        <v>685035</v>
      </c>
      <c r="H14" s="31">
        <f t="shared" si="0"/>
        <v>503223</v>
      </c>
      <c r="I14" s="31">
        <f t="shared" si="0"/>
        <v>415397</v>
      </c>
      <c r="J14" s="31">
        <f t="shared" si="0"/>
        <v>1603655</v>
      </c>
      <c r="K14" s="31">
        <f t="shared" si="0"/>
        <v>440851</v>
      </c>
      <c r="L14" s="31">
        <f t="shared" si="0"/>
        <v>399009</v>
      </c>
      <c r="M14" s="31">
        <f t="shared" si="0"/>
        <v>0</v>
      </c>
      <c r="N14" s="31">
        <f t="shared" si="0"/>
        <v>839860</v>
      </c>
      <c r="O14" s="31">
        <f t="shared" si="0"/>
        <v>368101</v>
      </c>
      <c r="P14" s="31">
        <f t="shared" si="0"/>
        <v>349669</v>
      </c>
      <c r="Q14" s="31">
        <f t="shared" si="0"/>
        <v>345869</v>
      </c>
      <c r="R14" s="31">
        <f t="shared" si="0"/>
        <v>1063639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3507154</v>
      </c>
      <c r="X14" s="31">
        <f t="shared" si="0"/>
        <v>3348603</v>
      </c>
      <c r="Y14" s="31">
        <f t="shared" si="0"/>
        <v>158551</v>
      </c>
      <c r="Z14" s="32">
        <f>+IF(X14&lt;&gt;0,+(Y14/X14)*100,0)</f>
        <v>4.7348401706622134</v>
      </c>
      <c r="AA14" s="33">
        <f>SUM(AA6:AA13)</f>
        <v>4464791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1948719</v>
      </c>
      <c r="D18" s="18"/>
      <c r="E18" s="19"/>
      <c r="F18" s="20">
        <v>-2247657</v>
      </c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>
        <v>-1685745</v>
      </c>
      <c r="Y18" s="24">
        <v>1685745</v>
      </c>
      <c r="Z18" s="25">
        <v>-100</v>
      </c>
      <c r="AA18" s="26">
        <v>-2247657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1948719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-2247657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-1685745</v>
      </c>
      <c r="Y26" s="36">
        <f t="shared" si="1"/>
        <v>1685745</v>
      </c>
      <c r="Z26" s="37">
        <f>+IF(X26&lt;&gt;0,+(Y26/X26)*100,0)</f>
        <v>-100</v>
      </c>
      <c r="AA26" s="38">
        <f>SUM(AA16:AA25)</f>
        <v>-2247657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3669504</v>
      </c>
      <c r="D27" s="29">
        <f>+D14+D26</f>
        <v>0</v>
      </c>
      <c r="E27" s="30">
        <f t="shared" si="2"/>
        <v>6515443</v>
      </c>
      <c r="F27" s="31">
        <f t="shared" si="2"/>
        <v>2217134</v>
      </c>
      <c r="G27" s="31">
        <f t="shared" si="2"/>
        <v>685035</v>
      </c>
      <c r="H27" s="31">
        <f t="shared" si="2"/>
        <v>503223</v>
      </c>
      <c r="I27" s="31">
        <f t="shared" si="2"/>
        <v>415397</v>
      </c>
      <c r="J27" s="31">
        <f t="shared" si="2"/>
        <v>1603655</v>
      </c>
      <c r="K27" s="31">
        <f t="shared" si="2"/>
        <v>440851</v>
      </c>
      <c r="L27" s="31">
        <f t="shared" si="2"/>
        <v>399009</v>
      </c>
      <c r="M27" s="31">
        <f t="shared" si="2"/>
        <v>0</v>
      </c>
      <c r="N27" s="31">
        <f t="shared" si="2"/>
        <v>839860</v>
      </c>
      <c r="O27" s="31">
        <f t="shared" si="2"/>
        <v>368101</v>
      </c>
      <c r="P27" s="31">
        <f t="shared" si="2"/>
        <v>349669</v>
      </c>
      <c r="Q27" s="31">
        <f t="shared" si="2"/>
        <v>345869</v>
      </c>
      <c r="R27" s="31">
        <f t="shared" si="2"/>
        <v>1063639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3507154</v>
      </c>
      <c r="X27" s="31">
        <f t="shared" si="2"/>
        <v>1662858</v>
      </c>
      <c r="Y27" s="31">
        <f t="shared" si="2"/>
        <v>1844296</v>
      </c>
      <c r="Z27" s="32">
        <f>+IF(X27&lt;&gt;0,+(Y27/X27)*100,0)</f>
        <v>110.9112143069342</v>
      </c>
      <c r="AA27" s="33">
        <f>+AA14+AA26</f>
        <v>2217134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>
        <v>-200000</v>
      </c>
      <c r="G32" s="20"/>
      <c r="H32" s="20"/>
      <c r="I32" s="20"/>
      <c r="J32" s="20"/>
      <c r="K32" s="20"/>
      <c r="L32" s="20"/>
      <c r="M32" s="20"/>
      <c r="N32" s="20"/>
      <c r="O32" s="20"/>
      <c r="P32" s="20">
        <v>-2694</v>
      </c>
      <c r="Q32" s="20"/>
      <c r="R32" s="20">
        <v>-2694</v>
      </c>
      <c r="S32" s="20"/>
      <c r="T32" s="20"/>
      <c r="U32" s="20"/>
      <c r="V32" s="20"/>
      <c r="W32" s="20">
        <v>-2694</v>
      </c>
      <c r="X32" s="20">
        <v>-149994</v>
      </c>
      <c r="Y32" s="20">
        <v>147300</v>
      </c>
      <c r="Z32" s="21">
        <v>-98.203928157126285</v>
      </c>
      <c r="AA32" s="22">
        <v>-200000</v>
      </c>
    </row>
    <row r="33" spans="1:27" x14ac:dyDescent="0.25">
      <c r="A33" s="23" t="s">
        <v>61</v>
      </c>
      <c r="B33" s="17" t="s">
        <v>33</v>
      </c>
      <c r="C33" s="18">
        <v>2800182</v>
      </c>
      <c r="D33" s="18"/>
      <c r="E33" s="19"/>
      <c r="F33" s="20"/>
      <c r="G33" s="20">
        <v>-205</v>
      </c>
      <c r="H33" s="20">
        <v>68638</v>
      </c>
      <c r="I33" s="20">
        <v>5689</v>
      </c>
      <c r="J33" s="20">
        <v>74122</v>
      </c>
      <c r="K33" s="20">
        <v>17850</v>
      </c>
      <c r="L33" s="20">
        <v>149195</v>
      </c>
      <c r="M33" s="20"/>
      <c r="N33" s="20">
        <v>167045</v>
      </c>
      <c r="O33" s="20">
        <v>56852</v>
      </c>
      <c r="P33" s="20">
        <v>-54350</v>
      </c>
      <c r="Q33" s="20">
        <v>-59739</v>
      </c>
      <c r="R33" s="20">
        <v>-57237</v>
      </c>
      <c r="S33" s="20"/>
      <c r="T33" s="20"/>
      <c r="U33" s="20"/>
      <c r="V33" s="20"/>
      <c r="W33" s="20">
        <v>183930</v>
      </c>
      <c r="X33" s="20"/>
      <c r="Y33" s="20">
        <v>183930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658172</v>
      </c>
      <c r="F36" s="20">
        <v>510984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383238</v>
      </c>
      <c r="Y36" s="20">
        <v>-383238</v>
      </c>
      <c r="Z36" s="21">
        <v>-100</v>
      </c>
      <c r="AA36" s="22">
        <v>510984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2800182</v>
      </c>
      <c r="D38" s="29">
        <f t="shared" ref="D38:Y38" si="3">SUM(D30:D37)</f>
        <v>0</v>
      </c>
      <c r="E38" s="30">
        <f t="shared" si="3"/>
        <v>658172</v>
      </c>
      <c r="F38" s="31">
        <f t="shared" si="3"/>
        <v>310984</v>
      </c>
      <c r="G38" s="31">
        <f t="shared" si="3"/>
        <v>-205</v>
      </c>
      <c r="H38" s="31">
        <f t="shared" si="3"/>
        <v>68638</v>
      </c>
      <c r="I38" s="31">
        <f t="shared" si="3"/>
        <v>5689</v>
      </c>
      <c r="J38" s="31">
        <f t="shared" si="3"/>
        <v>74122</v>
      </c>
      <c r="K38" s="31">
        <f t="shared" si="3"/>
        <v>17850</v>
      </c>
      <c r="L38" s="31">
        <f t="shared" si="3"/>
        <v>149195</v>
      </c>
      <c r="M38" s="31">
        <f t="shared" si="3"/>
        <v>0</v>
      </c>
      <c r="N38" s="31">
        <f t="shared" si="3"/>
        <v>167045</v>
      </c>
      <c r="O38" s="31">
        <f t="shared" si="3"/>
        <v>56852</v>
      </c>
      <c r="P38" s="31">
        <f t="shared" si="3"/>
        <v>-57044</v>
      </c>
      <c r="Q38" s="31">
        <f t="shared" si="3"/>
        <v>-59739</v>
      </c>
      <c r="R38" s="31">
        <f t="shared" si="3"/>
        <v>-59931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181236</v>
      </c>
      <c r="X38" s="31">
        <f t="shared" si="3"/>
        <v>233244</v>
      </c>
      <c r="Y38" s="31">
        <f t="shared" si="3"/>
        <v>-52008</v>
      </c>
      <c r="Z38" s="32">
        <f>+IF(X38&lt;&gt;0,+(Y38/X38)*100,0)</f>
        <v>-22.297679683078663</v>
      </c>
      <c r="AA38" s="33">
        <f>SUM(AA30:AA37)</f>
        <v>310984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2800182</v>
      </c>
      <c r="D45" s="29">
        <f>+D38+D44</f>
        <v>0</v>
      </c>
      <c r="E45" s="30">
        <f t="shared" si="5"/>
        <v>658172</v>
      </c>
      <c r="F45" s="31">
        <f t="shared" si="5"/>
        <v>310984</v>
      </c>
      <c r="G45" s="31">
        <f t="shared" si="5"/>
        <v>-205</v>
      </c>
      <c r="H45" s="31">
        <f t="shared" si="5"/>
        <v>68638</v>
      </c>
      <c r="I45" s="31">
        <f t="shared" si="5"/>
        <v>5689</v>
      </c>
      <c r="J45" s="31">
        <f t="shared" si="5"/>
        <v>74122</v>
      </c>
      <c r="K45" s="31">
        <f t="shared" si="5"/>
        <v>17850</v>
      </c>
      <c r="L45" s="31">
        <f t="shared" si="5"/>
        <v>149195</v>
      </c>
      <c r="M45" s="31">
        <f t="shared" si="5"/>
        <v>0</v>
      </c>
      <c r="N45" s="31">
        <f t="shared" si="5"/>
        <v>167045</v>
      </c>
      <c r="O45" s="31">
        <f t="shared" si="5"/>
        <v>56852</v>
      </c>
      <c r="P45" s="31">
        <f t="shared" si="5"/>
        <v>-57044</v>
      </c>
      <c r="Q45" s="31">
        <f t="shared" si="5"/>
        <v>-59739</v>
      </c>
      <c r="R45" s="31">
        <f t="shared" si="5"/>
        <v>-59931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181236</v>
      </c>
      <c r="X45" s="31">
        <f t="shared" si="5"/>
        <v>233244</v>
      </c>
      <c r="Y45" s="31">
        <f t="shared" si="5"/>
        <v>-52008</v>
      </c>
      <c r="Z45" s="32">
        <f>+IF(X45&lt;&gt;0,+(Y45/X45)*100,0)</f>
        <v>-22.297679683078663</v>
      </c>
      <c r="AA45" s="33">
        <f>+AA38+AA44</f>
        <v>310984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869322</v>
      </c>
      <c r="D46" s="42">
        <f t="shared" si="6"/>
        <v>0</v>
      </c>
      <c r="E46" s="43">
        <f t="shared" si="6"/>
        <v>5857271</v>
      </c>
      <c r="F46" s="44">
        <f t="shared" si="6"/>
        <v>1906150</v>
      </c>
      <c r="G46" s="44">
        <f t="shared" si="6"/>
        <v>685240</v>
      </c>
      <c r="H46" s="44">
        <f t="shared" si="6"/>
        <v>434585</v>
      </c>
      <c r="I46" s="44">
        <f t="shared" si="6"/>
        <v>409708</v>
      </c>
      <c r="J46" s="44">
        <f t="shared" si="6"/>
        <v>1529533</v>
      </c>
      <c r="K46" s="44">
        <f t="shared" si="6"/>
        <v>423001</v>
      </c>
      <c r="L46" s="44">
        <f t="shared" si="6"/>
        <v>249814</v>
      </c>
      <c r="M46" s="44">
        <f t="shared" si="6"/>
        <v>0</v>
      </c>
      <c r="N46" s="44">
        <f t="shared" si="6"/>
        <v>672815</v>
      </c>
      <c r="O46" s="44">
        <f t="shared" si="6"/>
        <v>311249</v>
      </c>
      <c r="P46" s="44">
        <f t="shared" si="6"/>
        <v>406713</v>
      </c>
      <c r="Q46" s="44">
        <f t="shared" si="6"/>
        <v>405608</v>
      </c>
      <c r="R46" s="44">
        <f t="shared" si="6"/>
        <v>1123570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3325918</v>
      </c>
      <c r="X46" s="44">
        <f t="shared" si="6"/>
        <v>1429614</v>
      </c>
      <c r="Y46" s="44">
        <f t="shared" si="6"/>
        <v>1896304</v>
      </c>
      <c r="Z46" s="45">
        <f>+IF(X46&lt;&gt;0,+(Y46/X46)*100,0)</f>
        <v>132.64447606137043</v>
      </c>
      <c r="AA46" s="46">
        <f>+AA27-AA45</f>
        <v>1906150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256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1509763</v>
      </c>
      <c r="F6" s="20">
        <v>-10942406</v>
      </c>
      <c r="G6" s="20">
        <v>-345895</v>
      </c>
      <c r="H6" s="20">
        <v>-518361</v>
      </c>
      <c r="I6" s="20">
        <v>-544618</v>
      </c>
      <c r="J6" s="20">
        <v>-1408874</v>
      </c>
      <c r="K6" s="20">
        <v>-569934</v>
      </c>
      <c r="L6" s="20">
        <v>-699564</v>
      </c>
      <c r="M6" s="20">
        <v>-684234</v>
      </c>
      <c r="N6" s="20">
        <v>-1953732</v>
      </c>
      <c r="O6" s="20">
        <v>-724956</v>
      </c>
      <c r="P6" s="20">
        <v>-1266138</v>
      </c>
      <c r="Q6" s="20">
        <v>-722130</v>
      </c>
      <c r="R6" s="20">
        <v>-2713224</v>
      </c>
      <c r="S6" s="20"/>
      <c r="T6" s="20"/>
      <c r="U6" s="20"/>
      <c r="V6" s="20"/>
      <c r="W6" s="20">
        <v>-6075830</v>
      </c>
      <c r="X6" s="20">
        <v>-8206803</v>
      </c>
      <c r="Y6" s="20">
        <v>2130973</v>
      </c>
      <c r="Z6" s="21">
        <v>-25.965933384778456</v>
      </c>
      <c r="AA6" s="22">
        <v>-10942406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6468911</v>
      </c>
      <c r="D8" s="18"/>
      <c r="E8" s="19">
        <v>-316250</v>
      </c>
      <c r="F8" s="20">
        <v>-11703216</v>
      </c>
      <c r="G8" s="20">
        <v>-1037355</v>
      </c>
      <c r="H8" s="20">
        <v>29503</v>
      </c>
      <c r="I8" s="20">
        <v>1528092</v>
      </c>
      <c r="J8" s="20">
        <v>520240</v>
      </c>
      <c r="K8" s="20">
        <v>678852</v>
      </c>
      <c r="L8" s="20">
        <v>581882</v>
      </c>
      <c r="M8" s="20">
        <v>811371</v>
      </c>
      <c r="N8" s="20">
        <v>2072105</v>
      </c>
      <c r="O8" s="20">
        <v>496977</v>
      </c>
      <c r="P8" s="20">
        <v>672742</v>
      </c>
      <c r="Q8" s="20">
        <v>-29046</v>
      </c>
      <c r="R8" s="20">
        <v>1140673</v>
      </c>
      <c r="S8" s="20"/>
      <c r="T8" s="20"/>
      <c r="U8" s="20"/>
      <c r="V8" s="20"/>
      <c r="W8" s="20">
        <v>3733018</v>
      </c>
      <c r="X8" s="20">
        <v>-8777412</v>
      </c>
      <c r="Y8" s="20">
        <v>12510430</v>
      </c>
      <c r="Z8" s="21">
        <v>-142.52982542006686</v>
      </c>
      <c r="AA8" s="22">
        <v>-11703216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35063</v>
      </c>
      <c r="F12" s="20">
        <v>19793</v>
      </c>
      <c r="G12" s="24"/>
      <c r="H12" s="24"/>
      <c r="I12" s="24"/>
      <c r="J12" s="20"/>
      <c r="K12" s="24"/>
      <c r="L12" s="24"/>
      <c r="M12" s="20"/>
      <c r="N12" s="24"/>
      <c r="O12" s="24"/>
      <c r="P12" s="24">
        <v>21312</v>
      </c>
      <c r="Q12" s="20"/>
      <c r="R12" s="24">
        <v>21312</v>
      </c>
      <c r="S12" s="24"/>
      <c r="T12" s="20"/>
      <c r="U12" s="24"/>
      <c r="V12" s="24"/>
      <c r="W12" s="24">
        <v>21312</v>
      </c>
      <c r="X12" s="20">
        <v>14841</v>
      </c>
      <c r="Y12" s="24">
        <v>6471</v>
      </c>
      <c r="Z12" s="25">
        <v>43.602183141297758</v>
      </c>
      <c r="AA12" s="26">
        <v>19793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6468911</v>
      </c>
      <c r="D14" s="29">
        <f>SUM(D6:D13)</f>
        <v>0</v>
      </c>
      <c r="E14" s="30">
        <f t="shared" si="0"/>
        <v>1228576</v>
      </c>
      <c r="F14" s="31">
        <f t="shared" si="0"/>
        <v>-22625829</v>
      </c>
      <c r="G14" s="31">
        <f t="shared" si="0"/>
        <v>-1383250</v>
      </c>
      <c r="H14" s="31">
        <f t="shared" si="0"/>
        <v>-488858</v>
      </c>
      <c r="I14" s="31">
        <f t="shared" si="0"/>
        <v>983474</v>
      </c>
      <c r="J14" s="31">
        <f t="shared" si="0"/>
        <v>-888634</v>
      </c>
      <c r="K14" s="31">
        <f t="shared" si="0"/>
        <v>108918</v>
      </c>
      <c r="L14" s="31">
        <f t="shared" si="0"/>
        <v>-117682</v>
      </c>
      <c r="M14" s="31">
        <f t="shared" si="0"/>
        <v>127137</v>
      </c>
      <c r="N14" s="31">
        <f t="shared" si="0"/>
        <v>118373</v>
      </c>
      <c r="O14" s="31">
        <f t="shared" si="0"/>
        <v>-227979</v>
      </c>
      <c r="P14" s="31">
        <f t="shared" si="0"/>
        <v>-572084</v>
      </c>
      <c r="Q14" s="31">
        <f t="shared" si="0"/>
        <v>-751176</v>
      </c>
      <c r="R14" s="31">
        <f t="shared" si="0"/>
        <v>-1551239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-2321500</v>
      </c>
      <c r="X14" s="31">
        <f t="shared" si="0"/>
        <v>-16969374</v>
      </c>
      <c r="Y14" s="31">
        <f t="shared" si="0"/>
        <v>14647874</v>
      </c>
      <c r="Z14" s="32">
        <f>+IF(X14&lt;&gt;0,+(Y14/X14)*100,0)</f>
        <v>-86.31947177308956</v>
      </c>
      <c r="AA14" s="33">
        <f>SUM(AA6:AA13)</f>
        <v>-22625829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-3943544</v>
      </c>
      <c r="D18" s="18"/>
      <c r="E18" s="19">
        <v>-26587574</v>
      </c>
      <c r="F18" s="20">
        <v>-3936724</v>
      </c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>
        <v>-2952540</v>
      </c>
      <c r="Y18" s="24">
        <v>2952540</v>
      </c>
      <c r="Z18" s="25">
        <v>-100</v>
      </c>
      <c r="AA18" s="26">
        <v>-3936724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-3943544</v>
      </c>
      <c r="D26" s="29">
        <f t="shared" ref="D26:Y26" si="1">SUM(D16:D25)</f>
        <v>0</v>
      </c>
      <c r="E26" s="35">
        <f t="shared" si="1"/>
        <v>-26587574</v>
      </c>
      <c r="F26" s="36">
        <f t="shared" si="1"/>
        <v>-3936724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-2952540</v>
      </c>
      <c r="Y26" s="36">
        <f t="shared" si="1"/>
        <v>2952540</v>
      </c>
      <c r="Z26" s="37">
        <f>+IF(X26&lt;&gt;0,+(Y26/X26)*100,0)</f>
        <v>-100</v>
      </c>
      <c r="AA26" s="38">
        <f>SUM(AA16:AA25)</f>
        <v>-3936724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2525367</v>
      </c>
      <c r="D27" s="29">
        <f>+D14+D26</f>
        <v>0</v>
      </c>
      <c r="E27" s="30">
        <f t="shared" si="2"/>
        <v>-25358998</v>
      </c>
      <c r="F27" s="31">
        <f t="shared" si="2"/>
        <v>-26562553</v>
      </c>
      <c r="G27" s="31">
        <f t="shared" si="2"/>
        <v>-1383250</v>
      </c>
      <c r="H27" s="31">
        <f t="shared" si="2"/>
        <v>-488858</v>
      </c>
      <c r="I27" s="31">
        <f t="shared" si="2"/>
        <v>983474</v>
      </c>
      <c r="J27" s="31">
        <f t="shared" si="2"/>
        <v>-888634</v>
      </c>
      <c r="K27" s="31">
        <f t="shared" si="2"/>
        <v>108918</v>
      </c>
      <c r="L27" s="31">
        <f t="shared" si="2"/>
        <v>-117682</v>
      </c>
      <c r="M27" s="31">
        <f t="shared" si="2"/>
        <v>127137</v>
      </c>
      <c r="N27" s="31">
        <f t="shared" si="2"/>
        <v>118373</v>
      </c>
      <c r="O27" s="31">
        <f t="shared" si="2"/>
        <v>-227979</v>
      </c>
      <c r="P27" s="31">
        <f t="shared" si="2"/>
        <v>-572084</v>
      </c>
      <c r="Q27" s="31">
        <f t="shared" si="2"/>
        <v>-751176</v>
      </c>
      <c r="R27" s="31">
        <f t="shared" si="2"/>
        <v>-1551239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-2321500</v>
      </c>
      <c r="X27" s="31">
        <f t="shared" si="2"/>
        <v>-19921914</v>
      </c>
      <c r="Y27" s="31">
        <f t="shared" si="2"/>
        <v>17600414</v>
      </c>
      <c r="Z27" s="32">
        <f>+IF(X27&lt;&gt;0,+(Y27/X27)*100,0)</f>
        <v>-88.347003204611767</v>
      </c>
      <c r="AA27" s="33">
        <f>+AA14+AA26</f>
        <v>-26562553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-25671827</v>
      </c>
      <c r="D33" s="18"/>
      <c r="E33" s="19">
        <v>-41249</v>
      </c>
      <c r="F33" s="20">
        <v>-241724</v>
      </c>
      <c r="G33" s="20">
        <v>-1170250</v>
      </c>
      <c r="H33" s="20">
        <v>-8007</v>
      </c>
      <c r="I33" s="20">
        <v>10606</v>
      </c>
      <c r="J33" s="20">
        <v>-1167651</v>
      </c>
      <c r="K33" s="20">
        <v>113362</v>
      </c>
      <c r="L33" s="20">
        <v>-39205</v>
      </c>
      <c r="M33" s="20">
        <v>2128</v>
      </c>
      <c r="N33" s="20">
        <v>76285</v>
      </c>
      <c r="O33" s="20">
        <v>84255</v>
      </c>
      <c r="P33" s="20">
        <v>-444367</v>
      </c>
      <c r="Q33" s="20">
        <v>20001</v>
      </c>
      <c r="R33" s="20">
        <v>-340111</v>
      </c>
      <c r="S33" s="20"/>
      <c r="T33" s="20"/>
      <c r="U33" s="20"/>
      <c r="V33" s="20"/>
      <c r="W33" s="20">
        <v>-1431477</v>
      </c>
      <c r="X33" s="20">
        <v>-181296</v>
      </c>
      <c r="Y33" s="20">
        <v>-1250181</v>
      </c>
      <c r="Z33" s="21">
        <v>689.58002382843529</v>
      </c>
      <c r="AA33" s="22">
        <v>-241724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-763905</v>
      </c>
      <c r="F36" s="20">
        <v>-2451166</v>
      </c>
      <c r="G36" s="20">
        <v>35</v>
      </c>
      <c r="H36" s="20"/>
      <c r="I36" s="20"/>
      <c r="J36" s="20">
        <v>35</v>
      </c>
      <c r="K36" s="20"/>
      <c r="L36" s="20"/>
      <c r="M36" s="20">
        <v>54</v>
      </c>
      <c r="N36" s="20">
        <v>54</v>
      </c>
      <c r="O36" s="20"/>
      <c r="P36" s="20"/>
      <c r="Q36" s="20"/>
      <c r="R36" s="20"/>
      <c r="S36" s="20"/>
      <c r="T36" s="20"/>
      <c r="U36" s="20"/>
      <c r="V36" s="20"/>
      <c r="W36" s="20">
        <v>89</v>
      </c>
      <c r="X36" s="20">
        <v>-1838376</v>
      </c>
      <c r="Y36" s="20">
        <v>1838465</v>
      </c>
      <c r="Z36" s="21">
        <v>-100.00484122943294</v>
      </c>
      <c r="AA36" s="22">
        <v>-2451166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-25671827</v>
      </c>
      <c r="D38" s="29">
        <f t="shared" ref="D38:Y38" si="3">SUM(D30:D37)</f>
        <v>0</v>
      </c>
      <c r="E38" s="30">
        <f t="shared" si="3"/>
        <v>-805154</v>
      </c>
      <c r="F38" s="31">
        <f t="shared" si="3"/>
        <v>-2692890</v>
      </c>
      <c r="G38" s="31">
        <f t="shared" si="3"/>
        <v>-1170215</v>
      </c>
      <c r="H38" s="31">
        <f t="shared" si="3"/>
        <v>-8007</v>
      </c>
      <c r="I38" s="31">
        <f t="shared" si="3"/>
        <v>10606</v>
      </c>
      <c r="J38" s="31">
        <f t="shared" si="3"/>
        <v>-1167616</v>
      </c>
      <c r="K38" s="31">
        <f t="shared" si="3"/>
        <v>113362</v>
      </c>
      <c r="L38" s="31">
        <f t="shared" si="3"/>
        <v>-39205</v>
      </c>
      <c r="M38" s="31">
        <f t="shared" si="3"/>
        <v>2182</v>
      </c>
      <c r="N38" s="31">
        <f t="shared" si="3"/>
        <v>76339</v>
      </c>
      <c r="O38" s="31">
        <f t="shared" si="3"/>
        <v>84255</v>
      </c>
      <c r="P38" s="31">
        <f t="shared" si="3"/>
        <v>-444367</v>
      </c>
      <c r="Q38" s="31">
        <f t="shared" si="3"/>
        <v>20001</v>
      </c>
      <c r="R38" s="31">
        <f t="shared" si="3"/>
        <v>-340111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-1431388</v>
      </c>
      <c r="X38" s="31">
        <f t="shared" si="3"/>
        <v>-2019672</v>
      </c>
      <c r="Y38" s="31">
        <f t="shared" si="3"/>
        <v>588284</v>
      </c>
      <c r="Z38" s="32">
        <f>+IF(X38&lt;&gt;0,+(Y38/X38)*100,0)</f>
        <v>-29.12769994335714</v>
      </c>
      <c r="AA38" s="33">
        <f>SUM(AA30:AA37)</f>
        <v>-2692890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-25671827</v>
      </c>
      <c r="D45" s="29">
        <f>+D38+D44</f>
        <v>0</v>
      </c>
      <c r="E45" s="30">
        <f t="shared" si="5"/>
        <v>-805154</v>
      </c>
      <c r="F45" s="31">
        <f t="shared" si="5"/>
        <v>-2692890</v>
      </c>
      <c r="G45" s="31">
        <f t="shared" si="5"/>
        <v>-1170215</v>
      </c>
      <c r="H45" s="31">
        <f t="shared" si="5"/>
        <v>-8007</v>
      </c>
      <c r="I45" s="31">
        <f t="shared" si="5"/>
        <v>10606</v>
      </c>
      <c r="J45" s="31">
        <f t="shared" si="5"/>
        <v>-1167616</v>
      </c>
      <c r="K45" s="31">
        <f t="shared" si="5"/>
        <v>113362</v>
      </c>
      <c r="L45" s="31">
        <f t="shared" si="5"/>
        <v>-39205</v>
      </c>
      <c r="M45" s="31">
        <f t="shared" si="5"/>
        <v>2182</v>
      </c>
      <c r="N45" s="31">
        <f t="shared" si="5"/>
        <v>76339</v>
      </c>
      <c r="O45" s="31">
        <f t="shared" si="5"/>
        <v>84255</v>
      </c>
      <c r="P45" s="31">
        <f t="shared" si="5"/>
        <v>-444367</v>
      </c>
      <c r="Q45" s="31">
        <f t="shared" si="5"/>
        <v>20001</v>
      </c>
      <c r="R45" s="31">
        <f t="shared" si="5"/>
        <v>-340111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-1431388</v>
      </c>
      <c r="X45" s="31">
        <f t="shared" si="5"/>
        <v>-2019672</v>
      </c>
      <c r="Y45" s="31">
        <f t="shared" si="5"/>
        <v>588284</v>
      </c>
      <c r="Z45" s="32">
        <f>+IF(X45&lt;&gt;0,+(Y45/X45)*100,0)</f>
        <v>-29.12769994335714</v>
      </c>
      <c r="AA45" s="33">
        <f>+AA38+AA44</f>
        <v>-2692890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28197194</v>
      </c>
      <c r="D46" s="42">
        <f t="shared" si="6"/>
        <v>0</v>
      </c>
      <c r="E46" s="43">
        <f t="shared" si="6"/>
        <v>-24553844</v>
      </c>
      <c r="F46" s="44">
        <f t="shared" si="6"/>
        <v>-23869663</v>
      </c>
      <c r="G46" s="44">
        <f t="shared" si="6"/>
        <v>-213035</v>
      </c>
      <c r="H46" s="44">
        <f t="shared" si="6"/>
        <v>-480851</v>
      </c>
      <c r="I46" s="44">
        <f t="shared" si="6"/>
        <v>972868</v>
      </c>
      <c r="J46" s="44">
        <f t="shared" si="6"/>
        <v>278982</v>
      </c>
      <c r="K46" s="44">
        <f t="shared" si="6"/>
        <v>-4444</v>
      </c>
      <c r="L46" s="44">
        <f t="shared" si="6"/>
        <v>-78477</v>
      </c>
      <c r="M46" s="44">
        <f t="shared" si="6"/>
        <v>124955</v>
      </c>
      <c r="N46" s="44">
        <f t="shared" si="6"/>
        <v>42034</v>
      </c>
      <c r="O46" s="44">
        <f t="shared" si="6"/>
        <v>-312234</v>
      </c>
      <c r="P46" s="44">
        <f t="shared" si="6"/>
        <v>-127717</v>
      </c>
      <c r="Q46" s="44">
        <f t="shared" si="6"/>
        <v>-771177</v>
      </c>
      <c r="R46" s="44">
        <f t="shared" si="6"/>
        <v>-1211128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-890112</v>
      </c>
      <c r="X46" s="44">
        <f t="shared" si="6"/>
        <v>-17902242</v>
      </c>
      <c r="Y46" s="44">
        <f t="shared" si="6"/>
        <v>17012130</v>
      </c>
      <c r="Z46" s="45">
        <f>+IF(X46&lt;&gt;0,+(Y46/X46)*100,0)</f>
        <v>-95.027930021278891</v>
      </c>
      <c r="AA46" s="46">
        <f>+AA27-AA45</f>
        <v>-23869663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257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-410467</v>
      </c>
      <c r="D6" s="18"/>
      <c r="E6" s="19">
        <v>-6177557</v>
      </c>
      <c r="F6" s="20">
        <v>-6236344</v>
      </c>
      <c r="G6" s="20">
        <v>-211609</v>
      </c>
      <c r="H6" s="20">
        <v>-134255</v>
      </c>
      <c r="I6" s="20">
        <v>-159374</v>
      </c>
      <c r="J6" s="20">
        <v>-505238</v>
      </c>
      <c r="K6" s="20">
        <v>-143242</v>
      </c>
      <c r="L6" s="20">
        <v>-63433</v>
      </c>
      <c r="M6" s="20">
        <v>-64592</v>
      </c>
      <c r="N6" s="20">
        <v>-271267</v>
      </c>
      <c r="O6" s="20">
        <v>51562</v>
      </c>
      <c r="P6" s="20">
        <v>8417</v>
      </c>
      <c r="Q6" s="20">
        <v>78290</v>
      </c>
      <c r="R6" s="20">
        <v>138269</v>
      </c>
      <c r="S6" s="20"/>
      <c r="T6" s="20"/>
      <c r="U6" s="20"/>
      <c r="V6" s="20"/>
      <c r="W6" s="20">
        <v>-638236</v>
      </c>
      <c r="X6" s="20">
        <v>-4677278</v>
      </c>
      <c r="Y6" s="20">
        <v>4039042</v>
      </c>
      <c r="Z6" s="21">
        <v>-86.354542107610456</v>
      </c>
      <c r="AA6" s="22">
        <v>-6236344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16463127</v>
      </c>
      <c r="D8" s="18"/>
      <c r="E8" s="19">
        <v>15775902</v>
      </c>
      <c r="F8" s="20">
        <v>19292272</v>
      </c>
      <c r="G8" s="20">
        <v>14777853</v>
      </c>
      <c r="H8" s="20">
        <v>248281</v>
      </c>
      <c r="I8" s="20">
        <v>60463</v>
      </c>
      <c r="J8" s="20">
        <v>15086597</v>
      </c>
      <c r="K8" s="20">
        <v>224468</v>
      </c>
      <c r="L8" s="20">
        <v>219700</v>
      </c>
      <c r="M8" s="20">
        <v>266341</v>
      </c>
      <c r="N8" s="20">
        <v>710509</v>
      </c>
      <c r="O8" s="20">
        <v>173104</v>
      </c>
      <c r="P8" s="20">
        <v>242301</v>
      </c>
      <c r="Q8" s="20">
        <v>192766</v>
      </c>
      <c r="R8" s="20">
        <v>608171</v>
      </c>
      <c r="S8" s="20"/>
      <c r="T8" s="20"/>
      <c r="U8" s="20"/>
      <c r="V8" s="20"/>
      <c r="W8" s="20">
        <v>16405277</v>
      </c>
      <c r="X8" s="20">
        <v>18584991</v>
      </c>
      <c r="Y8" s="20">
        <v>-2179714</v>
      </c>
      <c r="Z8" s="21">
        <v>-11.728356500145736</v>
      </c>
      <c r="AA8" s="22">
        <v>19292272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16052660</v>
      </c>
      <c r="D14" s="29">
        <f>SUM(D6:D13)</f>
        <v>0</v>
      </c>
      <c r="E14" s="30">
        <f t="shared" si="0"/>
        <v>9598345</v>
      </c>
      <c r="F14" s="31">
        <f t="shared" si="0"/>
        <v>13055928</v>
      </c>
      <c r="G14" s="31">
        <f t="shared" si="0"/>
        <v>14566244</v>
      </c>
      <c r="H14" s="31">
        <f t="shared" si="0"/>
        <v>114026</v>
      </c>
      <c r="I14" s="31">
        <f t="shared" si="0"/>
        <v>-98911</v>
      </c>
      <c r="J14" s="31">
        <f t="shared" si="0"/>
        <v>14581359</v>
      </c>
      <c r="K14" s="31">
        <f t="shared" si="0"/>
        <v>81226</v>
      </c>
      <c r="L14" s="31">
        <f t="shared" si="0"/>
        <v>156267</v>
      </c>
      <c r="M14" s="31">
        <f t="shared" si="0"/>
        <v>201749</v>
      </c>
      <c r="N14" s="31">
        <f t="shared" si="0"/>
        <v>439242</v>
      </c>
      <c r="O14" s="31">
        <f t="shared" si="0"/>
        <v>224666</v>
      </c>
      <c r="P14" s="31">
        <f t="shared" si="0"/>
        <v>250718</v>
      </c>
      <c r="Q14" s="31">
        <f t="shared" si="0"/>
        <v>271056</v>
      </c>
      <c r="R14" s="31">
        <f t="shared" si="0"/>
        <v>746440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15767041</v>
      </c>
      <c r="X14" s="31">
        <f t="shared" si="0"/>
        <v>13907713</v>
      </c>
      <c r="Y14" s="31">
        <f t="shared" si="0"/>
        <v>1859328</v>
      </c>
      <c r="Z14" s="32">
        <f>+IF(X14&lt;&gt;0,+(Y14/X14)*100,0)</f>
        <v>13.369042056015967</v>
      </c>
      <c r="AA14" s="33">
        <f>SUM(AA6:AA13)</f>
        <v>13055928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>
        <v>-1153076</v>
      </c>
      <c r="F18" s="20">
        <v>-1153076</v>
      </c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>
        <v>-864806</v>
      </c>
      <c r="Y18" s="24">
        <v>864806</v>
      </c>
      <c r="Z18" s="25">
        <v>-100</v>
      </c>
      <c r="AA18" s="26">
        <v>-1153076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-1153076</v>
      </c>
      <c r="F26" s="36">
        <f t="shared" si="1"/>
        <v>-1153076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-864806</v>
      </c>
      <c r="Y26" s="36">
        <f t="shared" si="1"/>
        <v>864806</v>
      </c>
      <c r="Z26" s="37">
        <f>+IF(X26&lt;&gt;0,+(Y26/X26)*100,0)</f>
        <v>-100</v>
      </c>
      <c r="AA26" s="38">
        <f>SUM(AA16:AA25)</f>
        <v>-1153076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16052660</v>
      </c>
      <c r="D27" s="29">
        <f>+D14+D26</f>
        <v>0</v>
      </c>
      <c r="E27" s="30">
        <f t="shared" si="2"/>
        <v>8445269</v>
      </c>
      <c r="F27" s="31">
        <f t="shared" si="2"/>
        <v>11902852</v>
      </c>
      <c r="G27" s="31">
        <f t="shared" si="2"/>
        <v>14566244</v>
      </c>
      <c r="H27" s="31">
        <f t="shared" si="2"/>
        <v>114026</v>
      </c>
      <c r="I27" s="31">
        <f t="shared" si="2"/>
        <v>-98911</v>
      </c>
      <c r="J27" s="31">
        <f t="shared" si="2"/>
        <v>14581359</v>
      </c>
      <c r="K27" s="31">
        <f t="shared" si="2"/>
        <v>81226</v>
      </c>
      <c r="L27" s="31">
        <f t="shared" si="2"/>
        <v>156267</v>
      </c>
      <c r="M27" s="31">
        <f t="shared" si="2"/>
        <v>201749</v>
      </c>
      <c r="N27" s="31">
        <f t="shared" si="2"/>
        <v>439242</v>
      </c>
      <c r="O27" s="31">
        <f t="shared" si="2"/>
        <v>224666</v>
      </c>
      <c r="P27" s="31">
        <f t="shared" si="2"/>
        <v>250718</v>
      </c>
      <c r="Q27" s="31">
        <f t="shared" si="2"/>
        <v>271056</v>
      </c>
      <c r="R27" s="31">
        <f t="shared" si="2"/>
        <v>746440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15767041</v>
      </c>
      <c r="X27" s="31">
        <f t="shared" si="2"/>
        <v>13042907</v>
      </c>
      <c r="Y27" s="31">
        <f t="shared" si="2"/>
        <v>2724134</v>
      </c>
      <c r="Z27" s="32">
        <f>+IF(X27&lt;&gt;0,+(Y27/X27)*100,0)</f>
        <v>20.885942067976103</v>
      </c>
      <c r="AA27" s="33">
        <f>+AA14+AA26</f>
        <v>11902852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16052660</v>
      </c>
      <c r="D46" s="42">
        <f t="shared" si="6"/>
        <v>0</v>
      </c>
      <c r="E46" s="43">
        <f t="shared" si="6"/>
        <v>8445269</v>
      </c>
      <c r="F46" s="44">
        <f t="shared" si="6"/>
        <v>11902852</v>
      </c>
      <c r="G46" s="44">
        <f t="shared" si="6"/>
        <v>14566244</v>
      </c>
      <c r="H46" s="44">
        <f t="shared" si="6"/>
        <v>114026</v>
      </c>
      <c r="I46" s="44">
        <f t="shared" si="6"/>
        <v>-98911</v>
      </c>
      <c r="J46" s="44">
        <f t="shared" si="6"/>
        <v>14581359</v>
      </c>
      <c r="K46" s="44">
        <f t="shared" si="6"/>
        <v>81226</v>
      </c>
      <c r="L46" s="44">
        <f t="shared" si="6"/>
        <v>156267</v>
      </c>
      <c r="M46" s="44">
        <f t="shared" si="6"/>
        <v>201749</v>
      </c>
      <c r="N46" s="44">
        <f t="shared" si="6"/>
        <v>439242</v>
      </c>
      <c r="O46" s="44">
        <f t="shared" si="6"/>
        <v>224666</v>
      </c>
      <c r="P46" s="44">
        <f t="shared" si="6"/>
        <v>250718</v>
      </c>
      <c r="Q46" s="44">
        <f t="shared" si="6"/>
        <v>271056</v>
      </c>
      <c r="R46" s="44">
        <f t="shared" si="6"/>
        <v>746440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15767041</v>
      </c>
      <c r="X46" s="44">
        <f t="shared" si="6"/>
        <v>13042907</v>
      </c>
      <c r="Y46" s="44">
        <f t="shared" si="6"/>
        <v>2724134</v>
      </c>
      <c r="Z46" s="45">
        <f>+IF(X46&lt;&gt;0,+(Y46/X46)*100,0)</f>
        <v>20.885942067976103</v>
      </c>
      <c r="AA46" s="46">
        <f>+AA27-AA45</f>
        <v>11902852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-28950737</v>
      </c>
      <c r="D48" s="18"/>
      <c r="E48" s="19">
        <v>-39370007</v>
      </c>
      <c r="F48" s="20">
        <v>-33511009</v>
      </c>
      <c r="G48" s="20">
        <v>-28950737</v>
      </c>
      <c r="H48" s="20"/>
      <c r="I48" s="20"/>
      <c r="J48" s="20">
        <v>-28950737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-28950737</v>
      </c>
      <c r="X48" s="20">
        <v>-32370954</v>
      </c>
      <c r="Y48" s="20">
        <v>3420217</v>
      </c>
      <c r="Z48" s="47">
        <v>-10.565697260575019</v>
      </c>
      <c r="AA48" s="22">
        <v>-33511009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-28950737</v>
      </c>
      <c r="D51" s="50">
        <f t="shared" ref="D51:Y51" si="7">SUM(D48:D50)</f>
        <v>0</v>
      </c>
      <c r="E51" s="51">
        <f t="shared" si="7"/>
        <v>-39370007</v>
      </c>
      <c r="F51" s="52">
        <f t="shared" si="7"/>
        <v>-33511009</v>
      </c>
      <c r="G51" s="52">
        <f t="shared" si="7"/>
        <v>-28950737</v>
      </c>
      <c r="H51" s="52">
        <f t="shared" si="7"/>
        <v>0</v>
      </c>
      <c r="I51" s="52">
        <f t="shared" si="7"/>
        <v>0</v>
      </c>
      <c r="J51" s="52">
        <f t="shared" si="7"/>
        <v>-28950737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-28950737</v>
      </c>
      <c r="X51" s="52">
        <f t="shared" si="7"/>
        <v>-32370954</v>
      </c>
      <c r="Y51" s="52">
        <f t="shared" si="7"/>
        <v>3420217</v>
      </c>
      <c r="Z51" s="53">
        <f>+IF(X51&lt;&gt;0,+(Y51/X51)*100,0)</f>
        <v>-10.565697260575019</v>
      </c>
      <c r="AA51" s="54">
        <f>SUM(AA48:AA50)</f>
        <v>-33511009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258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52637</v>
      </c>
      <c r="D18" s="18"/>
      <c r="E18" s="19">
        <v>227057</v>
      </c>
      <c r="F18" s="20">
        <v>-7362</v>
      </c>
      <c r="G18" s="24"/>
      <c r="H18" s="24">
        <v>52638</v>
      </c>
      <c r="I18" s="24"/>
      <c r="J18" s="20">
        <v>52638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52638</v>
      </c>
      <c r="X18" s="20">
        <v>-5526</v>
      </c>
      <c r="Y18" s="24">
        <v>58164</v>
      </c>
      <c r="Z18" s="25">
        <v>-1052.5515743756787</v>
      </c>
      <c r="AA18" s="26">
        <v>-7362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52637</v>
      </c>
      <c r="D26" s="29">
        <f t="shared" ref="D26:Y26" si="1">SUM(D16:D25)</f>
        <v>0</v>
      </c>
      <c r="E26" s="35">
        <f t="shared" si="1"/>
        <v>227057</v>
      </c>
      <c r="F26" s="36">
        <f t="shared" si="1"/>
        <v>-7362</v>
      </c>
      <c r="G26" s="36">
        <f t="shared" si="1"/>
        <v>0</v>
      </c>
      <c r="H26" s="36">
        <f t="shared" si="1"/>
        <v>52638</v>
      </c>
      <c r="I26" s="36">
        <f t="shared" si="1"/>
        <v>0</v>
      </c>
      <c r="J26" s="36">
        <f t="shared" si="1"/>
        <v>52638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52638</v>
      </c>
      <c r="X26" s="36">
        <f t="shared" si="1"/>
        <v>-5526</v>
      </c>
      <c r="Y26" s="36">
        <f t="shared" si="1"/>
        <v>58164</v>
      </c>
      <c r="Z26" s="37">
        <f>+IF(X26&lt;&gt;0,+(Y26/X26)*100,0)</f>
        <v>-1052.5515743756787</v>
      </c>
      <c r="AA26" s="38">
        <f>SUM(AA16:AA25)</f>
        <v>-7362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52637</v>
      </c>
      <c r="D27" s="29">
        <f>+D14+D26</f>
        <v>0</v>
      </c>
      <c r="E27" s="30">
        <f t="shared" si="2"/>
        <v>227057</v>
      </c>
      <c r="F27" s="31">
        <f t="shared" si="2"/>
        <v>-7362</v>
      </c>
      <c r="G27" s="31">
        <f t="shared" si="2"/>
        <v>0</v>
      </c>
      <c r="H27" s="31">
        <f t="shared" si="2"/>
        <v>52638</v>
      </c>
      <c r="I27" s="31">
        <f t="shared" si="2"/>
        <v>0</v>
      </c>
      <c r="J27" s="31">
        <f t="shared" si="2"/>
        <v>52638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52638</v>
      </c>
      <c r="X27" s="31">
        <f t="shared" si="2"/>
        <v>-5526</v>
      </c>
      <c r="Y27" s="31">
        <f t="shared" si="2"/>
        <v>58164</v>
      </c>
      <c r="Z27" s="32">
        <f>+IF(X27&lt;&gt;0,+(Y27/X27)*100,0)</f>
        <v>-1052.5515743756787</v>
      </c>
      <c r="AA27" s="33">
        <f>+AA14+AA26</f>
        <v>-7362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52637</v>
      </c>
      <c r="D46" s="42">
        <f t="shared" si="6"/>
        <v>0</v>
      </c>
      <c r="E46" s="43">
        <f t="shared" si="6"/>
        <v>227057</v>
      </c>
      <c r="F46" s="44">
        <f t="shared" si="6"/>
        <v>-7362</v>
      </c>
      <c r="G46" s="44">
        <f t="shared" si="6"/>
        <v>0</v>
      </c>
      <c r="H46" s="44">
        <f t="shared" si="6"/>
        <v>52638</v>
      </c>
      <c r="I46" s="44">
        <f t="shared" si="6"/>
        <v>0</v>
      </c>
      <c r="J46" s="44">
        <f t="shared" si="6"/>
        <v>52638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52638</v>
      </c>
      <c r="X46" s="44">
        <f t="shared" si="6"/>
        <v>-5526</v>
      </c>
      <c r="Y46" s="44">
        <f t="shared" si="6"/>
        <v>58164</v>
      </c>
      <c r="Z46" s="45">
        <f>+IF(X46&lt;&gt;0,+(Y46/X46)*100,0)</f>
        <v>-1052.5515743756787</v>
      </c>
      <c r="AA46" s="46">
        <f>+AA27-AA45</f>
        <v>-7362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-26429115</v>
      </c>
      <c r="D48" s="18"/>
      <c r="E48" s="19">
        <v>-27806305</v>
      </c>
      <c r="F48" s="20">
        <v>-22232296</v>
      </c>
      <c r="G48" s="20">
        <v>-1457033</v>
      </c>
      <c r="H48" s="20">
        <v>-27124471</v>
      </c>
      <c r="I48" s="20">
        <v>-118058</v>
      </c>
      <c r="J48" s="20">
        <v>-28699562</v>
      </c>
      <c r="K48" s="20">
        <v>-34838</v>
      </c>
      <c r="L48" s="20">
        <v>-349447</v>
      </c>
      <c r="M48" s="20">
        <v>2183088</v>
      </c>
      <c r="N48" s="20">
        <v>1798803</v>
      </c>
      <c r="O48" s="20">
        <v>-338965</v>
      </c>
      <c r="P48" s="20">
        <v>-311412</v>
      </c>
      <c r="Q48" s="20">
        <v>2719922</v>
      </c>
      <c r="R48" s="20">
        <v>2069545</v>
      </c>
      <c r="S48" s="20"/>
      <c r="T48" s="20"/>
      <c r="U48" s="20"/>
      <c r="V48" s="20"/>
      <c r="W48" s="20">
        <v>-24831214</v>
      </c>
      <c r="X48" s="20">
        <v>-16674219</v>
      </c>
      <c r="Y48" s="20">
        <v>-8156995</v>
      </c>
      <c r="Z48" s="47">
        <v>48.919802480703893</v>
      </c>
      <c r="AA48" s="22">
        <v>-22232296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-26429115</v>
      </c>
      <c r="D51" s="50">
        <f t="shared" ref="D51:Y51" si="7">SUM(D48:D50)</f>
        <v>0</v>
      </c>
      <c r="E51" s="51">
        <f t="shared" si="7"/>
        <v>-27806305</v>
      </c>
      <c r="F51" s="52">
        <f t="shared" si="7"/>
        <v>-22232296</v>
      </c>
      <c r="G51" s="52">
        <f t="shared" si="7"/>
        <v>-1457033</v>
      </c>
      <c r="H51" s="52">
        <f t="shared" si="7"/>
        <v>-27124471</v>
      </c>
      <c r="I51" s="52">
        <f t="shared" si="7"/>
        <v>-118058</v>
      </c>
      <c r="J51" s="52">
        <f t="shared" si="7"/>
        <v>-28699562</v>
      </c>
      <c r="K51" s="52">
        <f t="shared" si="7"/>
        <v>-34838</v>
      </c>
      <c r="L51" s="52">
        <f t="shared" si="7"/>
        <v>-349447</v>
      </c>
      <c r="M51" s="52">
        <f t="shared" si="7"/>
        <v>2183088</v>
      </c>
      <c r="N51" s="52">
        <f t="shared" si="7"/>
        <v>1798803</v>
      </c>
      <c r="O51" s="52">
        <f t="shared" si="7"/>
        <v>-338965</v>
      </c>
      <c r="P51" s="52">
        <f t="shared" si="7"/>
        <v>-311412</v>
      </c>
      <c r="Q51" s="52">
        <f t="shared" si="7"/>
        <v>2719922</v>
      </c>
      <c r="R51" s="52">
        <f t="shared" si="7"/>
        <v>2069545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-24831214</v>
      </c>
      <c r="X51" s="52">
        <f t="shared" si="7"/>
        <v>-16674219</v>
      </c>
      <c r="Y51" s="52">
        <f t="shared" si="7"/>
        <v>-8156995</v>
      </c>
      <c r="Z51" s="53">
        <f>+IF(X51&lt;&gt;0,+(Y51/X51)*100,0)</f>
        <v>48.919802480703893</v>
      </c>
      <c r="AA51" s="54">
        <f>SUM(AA48:AA50)</f>
        <v>-22232296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259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5038231</v>
      </c>
      <c r="F6" s="20">
        <v>4006688</v>
      </c>
      <c r="G6" s="20">
        <v>-788</v>
      </c>
      <c r="H6" s="20">
        <v>109343</v>
      </c>
      <c r="I6" s="20">
        <v>135820</v>
      </c>
      <c r="J6" s="20">
        <v>244375</v>
      </c>
      <c r="K6" s="20">
        <v>-142085</v>
      </c>
      <c r="L6" s="20">
        <v>-1499781</v>
      </c>
      <c r="M6" s="20">
        <v>-491692</v>
      </c>
      <c r="N6" s="20">
        <v>-2133558</v>
      </c>
      <c r="O6" s="20">
        <v>-123778</v>
      </c>
      <c r="P6" s="20">
        <v>-368085</v>
      </c>
      <c r="Q6" s="20">
        <v>-403278</v>
      </c>
      <c r="R6" s="20">
        <v>-895141</v>
      </c>
      <c r="S6" s="20"/>
      <c r="T6" s="20"/>
      <c r="U6" s="20"/>
      <c r="V6" s="20"/>
      <c r="W6" s="20">
        <v>-2784324</v>
      </c>
      <c r="X6" s="20">
        <v>3005010</v>
      </c>
      <c r="Y6" s="20">
        <v>-5789334</v>
      </c>
      <c r="Z6" s="21">
        <v>-192.65606437249795</v>
      </c>
      <c r="AA6" s="22">
        <v>4006688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559533</v>
      </c>
      <c r="D8" s="18"/>
      <c r="E8" s="19">
        <v>507334</v>
      </c>
      <c r="F8" s="20">
        <v>363836</v>
      </c>
      <c r="G8" s="20">
        <v>191443</v>
      </c>
      <c r="H8" s="20">
        <v>148275</v>
      </c>
      <c r="I8" s="20">
        <v>71188</v>
      </c>
      <c r="J8" s="20">
        <v>410906</v>
      </c>
      <c r="K8" s="20">
        <v>469559</v>
      </c>
      <c r="L8" s="20">
        <v>-72768</v>
      </c>
      <c r="M8" s="20">
        <v>157466</v>
      </c>
      <c r="N8" s="20">
        <v>554257</v>
      </c>
      <c r="O8" s="20">
        <v>106527</v>
      </c>
      <c r="P8" s="20">
        <v>79079</v>
      </c>
      <c r="Q8" s="20">
        <v>96796</v>
      </c>
      <c r="R8" s="20">
        <v>282402</v>
      </c>
      <c r="S8" s="20"/>
      <c r="T8" s="20"/>
      <c r="U8" s="20"/>
      <c r="V8" s="20"/>
      <c r="W8" s="20">
        <v>1247565</v>
      </c>
      <c r="X8" s="20">
        <v>272880</v>
      </c>
      <c r="Y8" s="20">
        <v>974685</v>
      </c>
      <c r="Z8" s="21">
        <v>357.18447669305192</v>
      </c>
      <c r="AA8" s="22">
        <v>363836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153224</v>
      </c>
      <c r="F12" s="20">
        <v>167229</v>
      </c>
      <c r="G12" s="24">
        <v>3222</v>
      </c>
      <c r="H12" s="24">
        <v>3511</v>
      </c>
      <c r="I12" s="24">
        <v>1406</v>
      </c>
      <c r="J12" s="20">
        <v>8139</v>
      </c>
      <c r="K12" s="24">
        <v>33561</v>
      </c>
      <c r="L12" s="24">
        <v>183653</v>
      </c>
      <c r="M12" s="20">
        <v>19366</v>
      </c>
      <c r="N12" s="24">
        <v>236580</v>
      </c>
      <c r="O12" s="24">
        <v>14731</v>
      </c>
      <c r="P12" s="24">
        <v>7964</v>
      </c>
      <c r="Q12" s="20">
        <v>1619</v>
      </c>
      <c r="R12" s="24">
        <v>24314</v>
      </c>
      <c r="S12" s="24"/>
      <c r="T12" s="20"/>
      <c r="U12" s="24"/>
      <c r="V12" s="24"/>
      <c r="W12" s="24">
        <v>269033</v>
      </c>
      <c r="X12" s="20">
        <v>125424</v>
      </c>
      <c r="Y12" s="24">
        <v>143609</v>
      </c>
      <c r="Z12" s="25">
        <v>114.49882000255134</v>
      </c>
      <c r="AA12" s="26">
        <v>167229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559533</v>
      </c>
      <c r="D14" s="29">
        <f>SUM(D6:D13)</f>
        <v>0</v>
      </c>
      <c r="E14" s="30">
        <f t="shared" si="0"/>
        <v>5698789</v>
      </c>
      <c r="F14" s="31">
        <f t="shared" si="0"/>
        <v>4537753</v>
      </c>
      <c r="G14" s="31">
        <f t="shared" si="0"/>
        <v>193877</v>
      </c>
      <c r="H14" s="31">
        <f t="shared" si="0"/>
        <v>261129</v>
      </c>
      <c r="I14" s="31">
        <f t="shared" si="0"/>
        <v>208414</v>
      </c>
      <c r="J14" s="31">
        <f t="shared" si="0"/>
        <v>663420</v>
      </c>
      <c r="K14" s="31">
        <f t="shared" si="0"/>
        <v>361035</v>
      </c>
      <c r="L14" s="31">
        <f t="shared" si="0"/>
        <v>-1388896</v>
      </c>
      <c r="M14" s="31">
        <f t="shared" si="0"/>
        <v>-314860</v>
      </c>
      <c r="N14" s="31">
        <f t="shared" si="0"/>
        <v>-1342721</v>
      </c>
      <c r="O14" s="31">
        <f t="shared" si="0"/>
        <v>-2520</v>
      </c>
      <c r="P14" s="31">
        <f t="shared" si="0"/>
        <v>-281042</v>
      </c>
      <c r="Q14" s="31">
        <f t="shared" si="0"/>
        <v>-304863</v>
      </c>
      <c r="R14" s="31">
        <f t="shared" si="0"/>
        <v>-588425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-1267726</v>
      </c>
      <c r="X14" s="31">
        <f t="shared" si="0"/>
        <v>3403314</v>
      </c>
      <c r="Y14" s="31">
        <f t="shared" si="0"/>
        <v>-4671040</v>
      </c>
      <c r="Z14" s="32">
        <f>+IF(X14&lt;&gt;0,+(Y14/X14)*100,0)</f>
        <v>-137.24975127184854</v>
      </c>
      <c r="AA14" s="33">
        <f>SUM(AA6:AA13)</f>
        <v>4537753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-1984487</v>
      </c>
      <c r="D18" s="18"/>
      <c r="E18" s="19">
        <v>1200000</v>
      </c>
      <c r="F18" s="20"/>
      <c r="G18" s="24"/>
      <c r="H18" s="24"/>
      <c r="I18" s="24"/>
      <c r="J18" s="20"/>
      <c r="K18" s="24">
        <v>1200000</v>
      </c>
      <c r="L18" s="24"/>
      <c r="M18" s="20"/>
      <c r="N18" s="24">
        <v>1200000</v>
      </c>
      <c r="O18" s="24"/>
      <c r="P18" s="24"/>
      <c r="Q18" s="20"/>
      <c r="R18" s="24"/>
      <c r="S18" s="24"/>
      <c r="T18" s="20"/>
      <c r="U18" s="24"/>
      <c r="V18" s="24"/>
      <c r="W18" s="24">
        <v>1200000</v>
      </c>
      <c r="X18" s="20"/>
      <c r="Y18" s="24">
        <v>1200000</v>
      </c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-1984487</v>
      </c>
      <c r="D26" s="29">
        <f t="shared" ref="D26:Y26" si="1">SUM(D16:D25)</f>
        <v>0</v>
      </c>
      <c r="E26" s="35">
        <f t="shared" si="1"/>
        <v>1200000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1200000</v>
      </c>
      <c r="L26" s="36">
        <f t="shared" si="1"/>
        <v>0</v>
      </c>
      <c r="M26" s="36">
        <f t="shared" si="1"/>
        <v>0</v>
      </c>
      <c r="N26" s="36">
        <f t="shared" si="1"/>
        <v>1200000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1200000</v>
      </c>
      <c r="X26" s="36">
        <f t="shared" si="1"/>
        <v>0</v>
      </c>
      <c r="Y26" s="36">
        <f t="shared" si="1"/>
        <v>1200000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-1424954</v>
      </c>
      <c r="D27" s="29">
        <f>+D14+D26</f>
        <v>0</v>
      </c>
      <c r="E27" s="30">
        <f t="shared" si="2"/>
        <v>6898789</v>
      </c>
      <c r="F27" s="31">
        <f t="shared" si="2"/>
        <v>4537753</v>
      </c>
      <c r="G27" s="31">
        <f t="shared" si="2"/>
        <v>193877</v>
      </c>
      <c r="H27" s="31">
        <f t="shared" si="2"/>
        <v>261129</v>
      </c>
      <c r="I27" s="31">
        <f t="shared" si="2"/>
        <v>208414</v>
      </c>
      <c r="J27" s="31">
        <f t="shared" si="2"/>
        <v>663420</v>
      </c>
      <c r="K27" s="31">
        <f t="shared" si="2"/>
        <v>1561035</v>
      </c>
      <c r="L27" s="31">
        <f t="shared" si="2"/>
        <v>-1388896</v>
      </c>
      <c r="M27" s="31">
        <f t="shared" si="2"/>
        <v>-314860</v>
      </c>
      <c r="N27" s="31">
        <f t="shared" si="2"/>
        <v>-142721</v>
      </c>
      <c r="O27" s="31">
        <f t="shared" si="2"/>
        <v>-2520</v>
      </c>
      <c r="P27" s="31">
        <f t="shared" si="2"/>
        <v>-281042</v>
      </c>
      <c r="Q27" s="31">
        <f t="shared" si="2"/>
        <v>-304863</v>
      </c>
      <c r="R27" s="31">
        <f t="shared" si="2"/>
        <v>-588425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-67726</v>
      </c>
      <c r="X27" s="31">
        <f t="shared" si="2"/>
        <v>3403314</v>
      </c>
      <c r="Y27" s="31">
        <f t="shared" si="2"/>
        <v>-3471040</v>
      </c>
      <c r="Z27" s="32">
        <f>+IF(X27&lt;&gt;0,+(Y27/X27)*100,0)</f>
        <v>-101.9900015102926</v>
      </c>
      <c r="AA27" s="33">
        <f>+AA14+AA26</f>
        <v>4537753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1164</v>
      </c>
      <c r="D33" s="18"/>
      <c r="E33" s="19">
        <v>-783</v>
      </c>
      <c r="F33" s="20">
        <v>-19500</v>
      </c>
      <c r="G33" s="20">
        <v>6775</v>
      </c>
      <c r="H33" s="20">
        <v>5427</v>
      </c>
      <c r="I33" s="20">
        <v>11650</v>
      </c>
      <c r="J33" s="20">
        <v>23852</v>
      </c>
      <c r="K33" s="20">
        <v>1367344</v>
      </c>
      <c r="L33" s="20">
        <v>-1342429</v>
      </c>
      <c r="M33" s="20">
        <v>31293</v>
      </c>
      <c r="N33" s="20">
        <v>56208</v>
      </c>
      <c r="O33" s="20">
        <v>385577</v>
      </c>
      <c r="P33" s="20">
        <v>-207943</v>
      </c>
      <c r="Q33" s="20">
        <v>29790</v>
      </c>
      <c r="R33" s="20">
        <v>207424</v>
      </c>
      <c r="S33" s="20"/>
      <c r="T33" s="20"/>
      <c r="U33" s="20"/>
      <c r="V33" s="20"/>
      <c r="W33" s="20">
        <v>287484</v>
      </c>
      <c r="X33" s="20">
        <v>-14634</v>
      </c>
      <c r="Y33" s="20">
        <v>302118</v>
      </c>
      <c r="Z33" s="21">
        <v>-2064.4936449364495</v>
      </c>
      <c r="AA33" s="22">
        <v>-19500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254354</v>
      </c>
      <c r="F36" s="20">
        <v>160848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120636</v>
      </c>
      <c r="Y36" s="20">
        <v>-120636</v>
      </c>
      <c r="Z36" s="21">
        <v>-100</v>
      </c>
      <c r="AA36" s="22">
        <v>160848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1164</v>
      </c>
      <c r="D38" s="29">
        <f t="shared" ref="D38:Y38" si="3">SUM(D30:D37)</f>
        <v>0</v>
      </c>
      <c r="E38" s="30">
        <f t="shared" si="3"/>
        <v>253571</v>
      </c>
      <c r="F38" s="31">
        <f t="shared" si="3"/>
        <v>141348</v>
      </c>
      <c r="G38" s="31">
        <f t="shared" si="3"/>
        <v>6775</v>
      </c>
      <c r="H38" s="31">
        <f t="shared" si="3"/>
        <v>5427</v>
      </c>
      <c r="I38" s="31">
        <f t="shared" si="3"/>
        <v>11650</v>
      </c>
      <c r="J38" s="31">
        <f t="shared" si="3"/>
        <v>23852</v>
      </c>
      <c r="K38" s="31">
        <f t="shared" si="3"/>
        <v>1367344</v>
      </c>
      <c r="L38" s="31">
        <f t="shared" si="3"/>
        <v>-1342429</v>
      </c>
      <c r="M38" s="31">
        <f t="shared" si="3"/>
        <v>31293</v>
      </c>
      <c r="N38" s="31">
        <f t="shared" si="3"/>
        <v>56208</v>
      </c>
      <c r="O38" s="31">
        <f t="shared" si="3"/>
        <v>385577</v>
      </c>
      <c r="P38" s="31">
        <f t="shared" si="3"/>
        <v>-207943</v>
      </c>
      <c r="Q38" s="31">
        <f t="shared" si="3"/>
        <v>29790</v>
      </c>
      <c r="R38" s="31">
        <f t="shared" si="3"/>
        <v>207424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287484</v>
      </c>
      <c r="X38" s="31">
        <f t="shared" si="3"/>
        <v>106002</v>
      </c>
      <c r="Y38" s="31">
        <f t="shared" si="3"/>
        <v>181482</v>
      </c>
      <c r="Z38" s="32">
        <f>+IF(X38&lt;&gt;0,+(Y38/X38)*100,0)</f>
        <v>171.2062036565348</v>
      </c>
      <c r="AA38" s="33">
        <f>SUM(AA30:AA37)</f>
        <v>141348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47190365</v>
      </c>
      <c r="D41" s="18"/>
      <c r="E41" s="19">
        <v>36200788</v>
      </c>
      <c r="F41" s="20">
        <v>36200788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27150588</v>
      </c>
      <c r="Y41" s="20">
        <v>-27150588</v>
      </c>
      <c r="Z41" s="21">
        <v>-100</v>
      </c>
      <c r="AA41" s="22">
        <v>36200788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47190365</v>
      </c>
      <c r="D44" s="29">
        <f t="shared" ref="D44:Y44" si="4">SUM(D40:D43)</f>
        <v>0</v>
      </c>
      <c r="E44" s="35">
        <f t="shared" si="4"/>
        <v>36200788</v>
      </c>
      <c r="F44" s="36">
        <f t="shared" si="4"/>
        <v>36200788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27150588</v>
      </c>
      <c r="Y44" s="36">
        <f t="shared" si="4"/>
        <v>-27150588</v>
      </c>
      <c r="Z44" s="37">
        <f>+IF(X44&lt;&gt;0,+(Y44/X44)*100,0)</f>
        <v>-100</v>
      </c>
      <c r="AA44" s="38">
        <f>SUM(AA40:AA43)</f>
        <v>36200788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47191529</v>
      </c>
      <c r="D45" s="29">
        <f>+D38+D44</f>
        <v>0</v>
      </c>
      <c r="E45" s="30">
        <f t="shared" si="5"/>
        <v>36454359</v>
      </c>
      <c r="F45" s="31">
        <f t="shared" si="5"/>
        <v>36342136</v>
      </c>
      <c r="G45" s="31">
        <f t="shared" si="5"/>
        <v>6775</v>
      </c>
      <c r="H45" s="31">
        <f t="shared" si="5"/>
        <v>5427</v>
      </c>
      <c r="I45" s="31">
        <f t="shared" si="5"/>
        <v>11650</v>
      </c>
      <c r="J45" s="31">
        <f t="shared" si="5"/>
        <v>23852</v>
      </c>
      <c r="K45" s="31">
        <f t="shared" si="5"/>
        <v>1367344</v>
      </c>
      <c r="L45" s="31">
        <f t="shared" si="5"/>
        <v>-1342429</v>
      </c>
      <c r="M45" s="31">
        <f t="shared" si="5"/>
        <v>31293</v>
      </c>
      <c r="N45" s="31">
        <f t="shared" si="5"/>
        <v>56208</v>
      </c>
      <c r="O45" s="31">
        <f t="shared" si="5"/>
        <v>385577</v>
      </c>
      <c r="P45" s="31">
        <f t="shared" si="5"/>
        <v>-207943</v>
      </c>
      <c r="Q45" s="31">
        <f t="shared" si="5"/>
        <v>29790</v>
      </c>
      <c r="R45" s="31">
        <f t="shared" si="5"/>
        <v>207424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287484</v>
      </c>
      <c r="X45" s="31">
        <f t="shared" si="5"/>
        <v>27256590</v>
      </c>
      <c r="Y45" s="31">
        <f t="shared" si="5"/>
        <v>-26969106</v>
      </c>
      <c r="Z45" s="32">
        <f>+IF(X45&lt;&gt;0,+(Y45/X45)*100,0)</f>
        <v>-98.945267915025326</v>
      </c>
      <c r="AA45" s="33">
        <f>+AA38+AA44</f>
        <v>36342136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-48616483</v>
      </c>
      <c r="D46" s="42">
        <f t="shared" si="6"/>
        <v>0</v>
      </c>
      <c r="E46" s="43">
        <f t="shared" si="6"/>
        <v>-29555570</v>
      </c>
      <c r="F46" s="44">
        <f t="shared" si="6"/>
        <v>-31804383</v>
      </c>
      <c r="G46" s="44">
        <f t="shared" si="6"/>
        <v>187102</v>
      </c>
      <c r="H46" s="44">
        <f t="shared" si="6"/>
        <v>255702</v>
      </c>
      <c r="I46" s="44">
        <f t="shared" si="6"/>
        <v>196764</v>
      </c>
      <c r="J46" s="44">
        <f t="shared" si="6"/>
        <v>639568</v>
      </c>
      <c r="K46" s="44">
        <f t="shared" si="6"/>
        <v>193691</v>
      </c>
      <c r="L46" s="44">
        <f t="shared" si="6"/>
        <v>-46467</v>
      </c>
      <c r="M46" s="44">
        <f t="shared" si="6"/>
        <v>-346153</v>
      </c>
      <c r="N46" s="44">
        <f t="shared" si="6"/>
        <v>-198929</v>
      </c>
      <c r="O46" s="44">
        <f t="shared" si="6"/>
        <v>-388097</v>
      </c>
      <c r="P46" s="44">
        <f t="shared" si="6"/>
        <v>-73099</v>
      </c>
      <c r="Q46" s="44">
        <f t="shared" si="6"/>
        <v>-334653</v>
      </c>
      <c r="R46" s="44">
        <f t="shared" si="6"/>
        <v>-795849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-355210</v>
      </c>
      <c r="X46" s="44">
        <f t="shared" si="6"/>
        <v>-23853276</v>
      </c>
      <c r="Y46" s="44">
        <f t="shared" si="6"/>
        <v>23498066</v>
      </c>
      <c r="Z46" s="45">
        <f>+IF(X46&lt;&gt;0,+(Y46/X46)*100,0)</f>
        <v>-98.510854441964284</v>
      </c>
      <c r="AA46" s="46">
        <f>+AA27-AA45</f>
        <v>-31804383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-16240</v>
      </c>
      <c r="D48" s="18"/>
      <c r="E48" s="19"/>
      <c r="F48" s="20"/>
      <c r="G48" s="20">
        <v>-2</v>
      </c>
      <c r="H48" s="20"/>
      <c r="I48" s="20"/>
      <c r="J48" s="20">
        <v>-2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-2</v>
      </c>
      <c r="X48" s="20"/>
      <c r="Y48" s="20">
        <v>-2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-16240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-2</v>
      </c>
      <c r="H51" s="52">
        <f t="shared" si="7"/>
        <v>0</v>
      </c>
      <c r="I51" s="52">
        <f t="shared" si="7"/>
        <v>0</v>
      </c>
      <c r="J51" s="52">
        <f t="shared" si="7"/>
        <v>-2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-2</v>
      </c>
      <c r="X51" s="52">
        <f t="shared" si="7"/>
        <v>0</v>
      </c>
      <c r="Y51" s="52">
        <f t="shared" si="7"/>
        <v>-2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260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-27257574</v>
      </c>
      <c r="D48" s="18"/>
      <c r="E48" s="19">
        <v>117736</v>
      </c>
      <c r="F48" s="20">
        <v>117736</v>
      </c>
      <c r="G48" s="20">
        <v>142812</v>
      </c>
      <c r="H48" s="20">
        <v>112817</v>
      </c>
      <c r="I48" s="20">
        <v>-119111</v>
      </c>
      <c r="J48" s="20">
        <v>136518</v>
      </c>
      <c r="K48" s="20">
        <v>140830</v>
      </c>
      <c r="L48" s="20">
        <v>87503</v>
      </c>
      <c r="M48" s="20"/>
      <c r="N48" s="20">
        <v>228333</v>
      </c>
      <c r="O48" s="20">
        <v>3199498</v>
      </c>
      <c r="P48" s="20">
        <v>142377</v>
      </c>
      <c r="Q48" s="20">
        <v>163869</v>
      </c>
      <c r="R48" s="20">
        <v>3505744</v>
      </c>
      <c r="S48" s="20"/>
      <c r="T48" s="20"/>
      <c r="U48" s="20"/>
      <c r="V48" s="20"/>
      <c r="W48" s="20">
        <v>3870595</v>
      </c>
      <c r="X48" s="20">
        <v>88299</v>
      </c>
      <c r="Y48" s="20">
        <v>3782296</v>
      </c>
      <c r="Z48" s="47">
        <v>4283.5094395180013</v>
      </c>
      <c r="AA48" s="22">
        <v>117736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-27257574</v>
      </c>
      <c r="D51" s="50">
        <f t="shared" ref="D51:Y51" si="7">SUM(D48:D50)</f>
        <v>0</v>
      </c>
      <c r="E51" s="51">
        <f t="shared" si="7"/>
        <v>117736</v>
      </c>
      <c r="F51" s="52">
        <f t="shared" si="7"/>
        <v>117736</v>
      </c>
      <c r="G51" s="52">
        <f t="shared" si="7"/>
        <v>142812</v>
      </c>
      <c r="H51" s="52">
        <f t="shared" si="7"/>
        <v>112817</v>
      </c>
      <c r="I51" s="52">
        <f t="shared" si="7"/>
        <v>-119111</v>
      </c>
      <c r="J51" s="52">
        <f t="shared" si="7"/>
        <v>136518</v>
      </c>
      <c r="K51" s="52">
        <f t="shared" si="7"/>
        <v>140830</v>
      </c>
      <c r="L51" s="52">
        <f t="shared" si="7"/>
        <v>87503</v>
      </c>
      <c r="M51" s="52">
        <f t="shared" si="7"/>
        <v>0</v>
      </c>
      <c r="N51" s="52">
        <f t="shared" si="7"/>
        <v>228333</v>
      </c>
      <c r="O51" s="52">
        <f t="shared" si="7"/>
        <v>3199498</v>
      </c>
      <c r="P51" s="52">
        <f t="shared" si="7"/>
        <v>142377</v>
      </c>
      <c r="Q51" s="52">
        <f t="shared" si="7"/>
        <v>163869</v>
      </c>
      <c r="R51" s="52">
        <f t="shared" si="7"/>
        <v>3505744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3870595</v>
      </c>
      <c r="X51" s="52">
        <f t="shared" si="7"/>
        <v>88299</v>
      </c>
      <c r="Y51" s="52">
        <f t="shared" si="7"/>
        <v>3782296</v>
      </c>
      <c r="Z51" s="53">
        <f>+IF(X51&lt;&gt;0,+(Y51/X51)*100,0)</f>
        <v>4283.5094395180013</v>
      </c>
      <c r="AA51" s="54">
        <f>SUM(AA48:AA50)</f>
        <v>117736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261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262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>
        <v>-559444</v>
      </c>
      <c r="L6" s="20"/>
      <c r="M6" s="20"/>
      <c r="N6" s="20">
        <v>-559444</v>
      </c>
      <c r="O6" s="20">
        <v>-339581</v>
      </c>
      <c r="P6" s="20">
        <v>-236</v>
      </c>
      <c r="Q6" s="20"/>
      <c r="R6" s="20">
        <v>-339817</v>
      </c>
      <c r="S6" s="20"/>
      <c r="T6" s="20"/>
      <c r="U6" s="20"/>
      <c r="V6" s="20"/>
      <c r="W6" s="20">
        <v>-899261</v>
      </c>
      <c r="X6" s="20"/>
      <c r="Y6" s="20">
        <v>-899261</v>
      </c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-559444</v>
      </c>
      <c r="L14" s="31">
        <f t="shared" si="0"/>
        <v>0</v>
      </c>
      <c r="M14" s="31">
        <f t="shared" si="0"/>
        <v>0</v>
      </c>
      <c r="N14" s="31">
        <f t="shared" si="0"/>
        <v>-559444</v>
      </c>
      <c r="O14" s="31">
        <f t="shared" si="0"/>
        <v>-339581</v>
      </c>
      <c r="P14" s="31">
        <f t="shared" si="0"/>
        <v>-236</v>
      </c>
      <c r="Q14" s="31">
        <f t="shared" si="0"/>
        <v>0</v>
      </c>
      <c r="R14" s="31">
        <f t="shared" si="0"/>
        <v>-339817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-899261</v>
      </c>
      <c r="X14" s="31">
        <f t="shared" si="0"/>
        <v>0</v>
      </c>
      <c r="Y14" s="31">
        <f t="shared" si="0"/>
        <v>-899261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-559444</v>
      </c>
      <c r="L27" s="31">
        <f t="shared" si="2"/>
        <v>0</v>
      </c>
      <c r="M27" s="31">
        <f t="shared" si="2"/>
        <v>0</v>
      </c>
      <c r="N27" s="31">
        <f t="shared" si="2"/>
        <v>-559444</v>
      </c>
      <c r="O27" s="31">
        <f t="shared" si="2"/>
        <v>-339581</v>
      </c>
      <c r="P27" s="31">
        <f t="shared" si="2"/>
        <v>-236</v>
      </c>
      <c r="Q27" s="31">
        <f t="shared" si="2"/>
        <v>0</v>
      </c>
      <c r="R27" s="31">
        <f t="shared" si="2"/>
        <v>-339817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-899261</v>
      </c>
      <c r="X27" s="31">
        <f t="shared" si="2"/>
        <v>0</v>
      </c>
      <c r="Y27" s="31">
        <f t="shared" si="2"/>
        <v>-899261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>
        <v>-559444</v>
      </c>
      <c r="L33" s="20"/>
      <c r="M33" s="20"/>
      <c r="N33" s="20">
        <v>-559444</v>
      </c>
      <c r="O33" s="20">
        <v>-339581</v>
      </c>
      <c r="P33" s="20">
        <v>-236</v>
      </c>
      <c r="Q33" s="20"/>
      <c r="R33" s="20">
        <v>-339817</v>
      </c>
      <c r="S33" s="20"/>
      <c r="T33" s="20"/>
      <c r="U33" s="20"/>
      <c r="V33" s="20"/>
      <c r="W33" s="20">
        <v>-899261</v>
      </c>
      <c r="X33" s="20"/>
      <c r="Y33" s="20">
        <v>-899261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-559444</v>
      </c>
      <c r="L38" s="31">
        <f t="shared" si="3"/>
        <v>0</v>
      </c>
      <c r="M38" s="31">
        <f t="shared" si="3"/>
        <v>0</v>
      </c>
      <c r="N38" s="31">
        <f t="shared" si="3"/>
        <v>-559444</v>
      </c>
      <c r="O38" s="31">
        <f t="shared" si="3"/>
        <v>-339581</v>
      </c>
      <c r="P38" s="31">
        <f t="shared" si="3"/>
        <v>-236</v>
      </c>
      <c r="Q38" s="31">
        <f t="shared" si="3"/>
        <v>0</v>
      </c>
      <c r="R38" s="31">
        <f t="shared" si="3"/>
        <v>-339817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-899261</v>
      </c>
      <c r="X38" s="31">
        <f t="shared" si="3"/>
        <v>0</v>
      </c>
      <c r="Y38" s="31">
        <f t="shared" si="3"/>
        <v>-899261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>
        <v>2365468</v>
      </c>
      <c r="G43" s="20">
        <v>2295000</v>
      </c>
      <c r="H43" s="20"/>
      <c r="I43" s="20"/>
      <c r="J43" s="20">
        <v>2295000</v>
      </c>
      <c r="K43" s="20"/>
      <c r="L43" s="20"/>
      <c r="M43" s="20"/>
      <c r="N43" s="20"/>
      <c r="O43" s="20">
        <v>70468</v>
      </c>
      <c r="P43" s="20"/>
      <c r="Q43" s="20"/>
      <c r="R43" s="20">
        <v>70468</v>
      </c>
      <c r="S43" s="20"/>
      <c r="T43" s="20"/>
      <c r="U43" s="20"/>
      <c r="V43" s="20"/>
      <c r="W43" s="20">
        <v>2365468</v>
      </c>
      <c r="X43" s="20">
        <v>1774102</v>
      </c>
      <c r="Y43" s="20">
        <v>591366</v>
      </c>
      <c r="Z43" s="21">
        <v>33.333258177940159</v>
      </c>
      <c r="AA43" s="22">
        <v>2365468</v>
      </c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2365468</v>
      </c>
      <c r="G44" s="36">
        <f t="shared" si="4"/>
        <v>2295000</v>
      </c>
      <c r="H44" s="36">
        <f t="shared" si="4"/>
        <v>0</v>
      </c>
      <c r="I44" s="36">
        <f t="shared" si="4"/>
        <v>0</v>
      </c>
      <c r="J44" s="36">
        <f t="shared" si="4"/>
        <v>2295000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70468</v>
      </c>
      <c r="P44" s="36">
        <f t="shared" si="4"/>
        <v>0</v>
      </c>
      <c r="Q44" s="36">
        <f t="shared" si="4"/>
        <v>0</v>
      </c>
      <c r="R44" s="36">
        <f t="shared" si="4"/>
        <v>70468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2365468</v>
      </c>
      <c r="X44" s="36">
        <f t="shared" si="4"/>
        <v>1774102</v>
      </c>
      <c r="Y44" s="36">
        <f t="shared" si="4"/>
        <v>591366</v>
      </c>
      <c r="Z44" s="37">
        <f>+IF(X44&lt;&gt;0,+(Y44/X44)*100,0)</f>
        <v>33.333258177940159</v>
      </c>
      <c r="AA44" s="38">
        <f>SUM(AA40:AA43)</f>
        <v>2365468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2365468</v>
      </c>
      <c r="G45" s="31">
        <f t="shared" si="5"/>
        <v>2295000</v>
      </c>
      <c r="H45" s="31">
        <f t="shared" si="5"/>
        <v>0</v>
      </c>
      <c r="I45" s="31">
        <f t="shared" si="5"/>
        <v>0</v>
      </c>
      <c r="J45" s="31">
        <f t="shared" si="5"/>
        <v>2295000</v>
      </c>
      <c r="K45" s="31">
        <f t="shared" si="5"/>
        <v>-559444</v>
      </c>
      <c r="L45" s="31">
        <f t="shared" si="5"/>
        <v>0</v>
      </c>
      <c r="M45" s="31">
        <f t="shared" si="5"/>
        <v>0</v>
      </c>
      <c r="N45" s="31">
        <f t="shared" si="5"/>
        <v>-559444</v>
      </c>
      <c r="O45" s="31">
        <f t="shared" si="5"/>
        <v>-269113</v>
      </c>
      <c r="P45" s="31">
        <f t="shared" si="5"/>
        <v>-236</v>
      </c>
      <c r="Q45" s="31">
        <f t="shared" si="5"/>
        <v>0</v>
      </c>
      <c r="R45" s="31">
        <f t="shared" si="5"/>
        <v>-269349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1466207</v>
      </c>
      <c r="X45" s="31">
        <f t="shared" si="5"/>
        <v>1774102</v>
      </c>
      <c r="Y45" s="31">
        <f t="shared" si="5"/>
        <v>-307895</v>
      </c>
      <c r="Z45" s="32">
        <f>+IF(X45&lt;&gt;0,+(Y45/X45)*100,0)</f>
        <v>-17.354977335012308</v>
      </c>
      <c r="AA45" s="33">
        <f>+AA38+AA44</f>
        <v>2365468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-2365468</v>
      </c>
      <c r="G46" s="44">
        <f t="shared" si="6"/>
        <v>-2295000</v>
      </c>
      <c r="H46" s="44">
        <f t="shared" si="6"/>
        <v>0</v>
      </c>
      <c r="I46" s="44">
        <f t="shared" si="6"/>
        <v>0</v>
      </c>
      <c r="J46" s="44">
        <f t="shared" si="6"/>
        <v>-2295000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-70468</v>
      </c>
      <c r="P46" s="44">
        <f t="shared" si="6"/>
        <v>0</v>
      </c>
      <c r="Q46" s="44">
        <f t="shared" si="6"/>
        <v>0</v>
      </c>
      <c r="R46" s="44">
        <f t="shared" si="6"/>
        <v>-70468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-2365468</v>
      </c>
      <c r="X46" s="44">
        <f t="shared" si="6"/>
        <v>-1774102</v>
      </c>
      <c r="Y46" s="44">
        <f t="shared" si="6"/>
        <v>-591366</v>
      </c>
      <c r="Z46" s="45">
        <f>+IF(X46&lt;&gt;0,+(Y46/X46)*100,0)</f>
        <v>33.333258177940159</v>
      </c>
      <c r="AA46" s="46">
        <f>+AA27-AA45</f>
        <v>-2365468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263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-364960</v>
      </c>
      <c r="D6" s="18"/>
      <c r="E6" s="19">
        <v>-2127200</v>
      </c>
      <c r="F6" s="20">
        <v>-2386600</v>
      </c>
      <c r="G6" s="20">
        <v>-161602</v>
      </c>
      <c r="H6" s="20">
        <v>-5490</v>
      </c>
      <c r="I6" s="20">
        <v>-98508</v>
      </c>
      <c r="J6" s="20">
        <v>-265600</v>
      </c>
      <c r="K6" s="20">
        <v>-5690</v>
      </c>
      <c r="L6" s="20">
        <v>-99998</v>
      </c>
      <c r="M6" s="20">
        <v>-2346</v>
      </c>
      <c r="N6" s="20">
        <v>-108034</v>
      </c>
      <c r="O6" s="20">
        <v>-24129</v>
      </c>
      <c r="P6" s="20">
        <v>-114837</v>
      </c>
      <c r="Q6" s="20">
        <v>-290</v>
      </c>
      <c r="R6" s="20">
        <v>-139256</v>
      </c>
      <c r="S6" s="20"/>
      <c r="T6" s="20"/>
      <c r="U6" s="20"/>
      <c r="V6" s="20"/>
      <c r="W6" s="20">
        <v>-512890</v>
      </c>
      <c r="X6" s="20">
        <v>-1769475</v>
      </c>
      <c r="Y6" s="20">
        <v>1256585</v>
      </c>
      <c r="Z6" s="21">
        <v>-71.014566467455026</v>
      </c>
      <c r="AA6" s="22">
        <v>-2386600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>
        <v>2176900</v>
      </c>
      <c r="F8" s="20">
        <v>446700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335016</v>
      </c>
      <c r="Y8" s="20">
        <v>-335016</v>
      </c>
      <c r="Z8" s="21">
        <v>-100</v>
      </c>
      <c r="AA8" s="22">
        <v>446700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-364960</v>
      </c>
      <c r="D14" s="29">
        <f>SUM(D6:D13)</f>
        <v>0</v>
      </c>
      <c r="E14" s="30">
        <f t="shared" si="0"/>
        <v>49700</v>
      </c>
      <c r="F14" s="31">
        <f t="shared" si="0"/>
        <v>-1939900</v>
      </c>
      <c r="G14" s="31">
        <f t="shared" si="0"/>
        <v>-161602</v>
      </c>
      <c r="H14" s="31">
        <f t="shared" si="0"/>
        <v>-5490</v>
      </c>
      <c r="I14" s="31">
        <f t="shared" si="0"/>
        <v>-98508</v>
      </c>
      <c r="J14" s="31">
        <f t="shared" si="0"/>
        <v>-265600</v>
      </c>
      <c r="K14" s="31">
        <f t="shared" si="0"/>
        <v>-5690</v>
      </c>
      <c r="L14" s="31">
        <f t="shared" si="0"/>
        <v>-99998</v>
      </c>
      <c r="M14" s="31">
        <f t="shared" si="0"/>
        <v>-2346</v>
      </c>
      <c r="N14" s="31">
        <f t="shared" si="0"/>
        <v>-108034</v>
      </c>
      <c r="O14" s="31">
        <f t="shared" si="0"/>
        <v>-24129</v>
      </c>
      <c r="P14" s="31">
        <f t="shared" si="0"/>
        <v>-114837</v>
      </c>
      <c r="Q14" s="31">
        <f t="shared" si="0"/>
        <v>-290</v>
      </c>
      <c r="R14" s="31">
        <f t="shared" si="0"/>
        <v>-139256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-512890</v>
      </c>
      <c r="X14" s="31">
        <f t="shared" si="0"/>
        <v>-1434459</v>
      </c>
      <c r="Y14" s="31">
        <f t="shared" si="0"/>
        <v>921569</v>
      </c>
      <c r="Z14" s="32">
        <f>+IF(X14&lt;&gt;0,+(Y14/X14)*100,0)</f>
        <v>-64.245056847215579</v>
      </c>
      <c r="AA14" s="33">
        <f>SUM(AA6:AA13)</f>
        <v>-1939900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103500</v>
      </c>
      <c r="D18" s="18"/>
      <c r="E18" s="19">
        <v>-303200</v>
      </c>
      <c r="F18" s="20">
        <v>-199700</v>
      </c>
      <c r="G18" s="24">
        <v>103500</v>
      </c>
      <c r="H18" s="24"/>
      <c r="I18" s="24"/>
      <c r="J18" s="20">
        <v>103500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103500</v>
      </c>
      <c r="X18" s="20">
        <v>-123903</v>
      </c>
      <c r="Y18" s="24">
        <v>227403</v>
      </c>
      <c r="Z18" s="25">
        <v>-183.53308636594755</v>
      </c>
      <c r="AA18" s="26">
        <v>-199700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103500</v>
      </c>
      <c r="D26" s="29">
        <f t="shared" ref="D26:Y26" si="1">SUM(D16:D25)</f>
        <v>0</v>
      </c>
      <c r="E26" s="35">
        <f t="shared" si="1"/>
        <v>-303200</v>
      </c>
      <c r="F26" s="36">
        <f t="shared" si="1"/>
        <v>-199700</v>
      </c>
      <c r="G26" s="36">
        <f t="shared" si="1"/>
        <v>103500</v>
      </c>
      <c r="H26" s="36">
        <f t="shared" si="1"/>
        <v>0</v>
      </c>
      <c r="I26" s="36">
        <f t="shared" si="1"/>
        <v>0</v>
      </c>
      <c r="J26" s="36">
        <f t="shared" si="1"/>
        <v>103500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103500</v>
      </c>
      <c r="X26" s="36">
        <f t="shared" si="1"/>
        <v>-123903</v>
      </c>
      <c r="Y26" s="36">
        <f t="shared" si="1"/>
        <v>227403</v>
      </c>
      <c r="Z26" s="37">
        <f>+IF(X26&lt;&gt;0,+(Y26/X26)*100,0)</f>
        <v>-183.53308636594755</v>
      </c>
      <c r="AA26" s="38">
        <f>SUM(AA16:AA25)</f>
        <v>-199700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-261460</v>
      </c>
      <c r="D27" s="29">
        <f>+D14+D26</f>
        <v>0</v>
      </c>
      <c r="E27" s="30">
        <f t="shared" si="2"/>
        <v>-253500</v>
      </c>
      <c r="F27" s="31">
        <f t="shared" si="2"/>
        <v>-2139600</v>
      </c>
      <c r="G27" s="31">
        <f t="shared" si="2"/>
        <v>-58102</v>
      </c>
      <c r="H27" s="31">
        <f t="shared" si="2"/>
        <v>-5490</v>
      </c>
      <c r="I27" s="31">
        <f t="shared" si="2"/>
        <v>-98508</v>
      </c>
      <c r="J27" s="31">
        <f t="shared" si="2"/>
        <v>-162100</v>
      </c>
      <c r="K27" s="31">
        <f t="shared" si="2"/>
        <v>-5690</v>
      </c>
      <c r="L27" s="31">
        <f t="shared" si="2"/>
        <v>-99998</v>
      </c>
      <c r="M27" s="31">
        <f t="shared" si="2"/>
        <v>-2346</v>
      </c>
      <c r="N27" s="31">
        <f t="shared" si="2"/>
        <v>-108034</v>
      </c>
      <c r="O27" s="31">
        <f t="shared" si="2"/>
        <v>-24129</v>
      </c>
      <c r="P27" s="31">
        <f t="shared" si="2"/>
        <v>-114837</v>
      </c>
      <c r="Q27" s="31">
        <f t="shared" si="2"/>
        <v>-290</v>
      </c>
      <c r="R27" s="31">
        <f t="shared" si="2"/>
        <v>-139256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-409390</v>
      </c>
      <c r="X27" s="31">
        <f t="shared" si="2"/>
        <v>-1558362</v>
      </c>
      <c r="Y27" s="31">
        <f t="shared" si="2"/>
        <v>1148972</v>
      </c>
      <c r="Z27" s="32">
        <f>+IF(X27&lt;&gt;0,+(Y27/X27)*100,0)</f>
        <v>-73.729467222635051</v>
      </c>
      <c r="AA27" s="33">
        <f>+AA14+AA26</f>
        <v>-2139600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12567</v>
      </c>
      <c r="D33" s="18"/>
      <c r="E33" s="19">
        <v>12566</v>
      </c>
      <c r="F33" s="20">
        <v>12566</v>
      </c>
      <c r="G33" s="20">
        <v>12567</v>
      </c>
      <c r="H33" s="20">
        <v>2018</v>
      </c>
      <c r="I33" s="20">
        <v>-92018</v>
      </c>
      <c r="J33" s="20">
        <v>-77433</v>
      </c>
      <c r="K33" s="20"/>
      <c r="L33" s="20"/>
      <c r="M33" s="20">
        <v>7763</v>
      </c>
      <c r="N33" s="20">
        <v>7763</v>
      </c>
      <c r="O33" s="20">
        <v>-7763</v>
      </c>
      <c r="P33" s="20"/>
      <c r="Q33" s="20"/>
      <c r="R33" s="20">
        <v>-7763</v>
      </c>
      <c r="S33" s="20"/>
      <c r="T33" s="20"/>
      <c r="U33" s="20"/>
      <c r="V33" s="20"/>
      <c r="W33" s="20">
        <v>-77433</v>
      </c>
      <c r="X33" s="20">
        <v>12566</v>
      </c>
      <c r="Y33" s="20">
        <v>-89999</v>
      </c>
      <c r="Z33" s="21">
        <v>-716.21040904026745</v>
      </c>
      <c r="AA33" s="22">
        <v>12566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12567</v>
      </c>
      <c r="D38" s="29">
        <f t="shared" ref="D38:Y38" si="3">SUM(D30:D37)</f>
        <v>0</v>
      </c>
      <c r="E38" s="30">
        <f t="shared" si="3"/>
        <v>12566</v>
      </c>
      <c r="F38" s="31">
        <f t="shared" si="3"/>
        <v>12566</v>
      </c>
      <c r="G38" s="31">
        <f t="shared" si="3"/>
        <v>12567</v>
      </c>
      <c r="H38" s="31">
        <f t="shared" si="3"/>
        <v>2018</v>
      </c>
      <c r="I38" s="31">
        <f t="shared" si="3"/>
        <v>-92018</v>
      </c>
      <c r="J38" s="31">
        <f t="shared" si="3"/>
        <v>-77433</v>
      </c>
      <c r="K38" s="31">
        <f t="shared" si="3"/>
        <v>0</v>
      </c>
      <c r="L38" s="31">
        <f t="shared" si="3"/>
        <v>0</v>
      </c>
      <c r="M38" s="31">
        <f t="shared" si="3"/>
        <v>7763</v>
      </c>
      <c r="N38" s="31">
        <f t="shared" si="3"/>
        <v>7763</v>
      </c>
      <c r="O38" s="31">
        <f t="shared" si="3"/>
        <v>-7763</v>
      </c>
      <c r="P38" s="31">
        <f t="shared" si="3"/>
        <v>0</v>
      </c>
      <c r="Q38" s="31">
        <f t="shared" si="3"/>
        <v>0</v>
      </c>
      <c r="R38" s="31">
        <f t="shared" si="3"/>
        <v>-7763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-77433</v>
      </c>
      <c r="X38" s="31">
        <f t="shared" si="3"/>
        <v>12566</v>
      </c>
      <c r="Y38" s="31">
        <f t="shared" si="3"/>
        <v>-89999</v>
      </c>
      <c r="Z38" s="32">
        <f>+IF(X38&lt;&gt;0,+(Y38/X38)*100,0)</f>
        <v>-716.21040904026745</v>
      </c>
      <c r="AA38" s="33">
        <f>SUM(AA30:AA37)</f>
        <v>12566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17070671</v>
      </c>
      <c r="D41" s="18"/>
      <c r="E41" s="19"/>
      <c r="F41" s="20">
        <v>17070670</v>
      </c>
      <c r="G41" s="20">
        <v>13317858</v>
      </c>
      <c r="H41" s="20">
        <v>3752813</v>
      </c>
      <c r="I41" s="20"/>
      <c r="J41" s="20">
        <v>17070671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17070671</v>
      </c>
      <c r="X41" s="20">
        <v>17070670</v>
      </c>
      <c r="Y41" s="20">
        <v>1</v>
      </c>
      <c r="Z41" s="21"/>
      <c r="AA41" s="22">
        <v>17070670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17070671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17070670</v>
      </c>
      <c r="G44" s="36">
        <f t="shared" si="4"/>
        <v>13317858</v>
      </c>
      <c r="H44" s="36">
        <f t="shared" si="4"/>
        <v>3752813</v>
      </c>
      <c r="I44" s="36">
        <f t="shared" si="4"/>
        <v>0</v>
      </c>
      <c r="J44" s="36">
        <f t="shared" si="4"/>
        <v>17070671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17070671</v>
      </c>
      <c r="X44" s="36">
        <f t="shared" si="4"/>
        <v>17070670</v>
      </c>
      <c r="Y44" s="36">
        <f t="shared" si="4"/>
        <v>1</v>
      </c>
      <c r="Z44" s="37">
        <f>+IF(X44&lt;&gt;0,+(Y44/X44)*100,0)</f>
        <v>5.8580008869013342E-6</v>
      </c>
      <c r="AA44" s="38">
        <f>SUM(AA40:AA43)</f>
        <v>17070670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17083238</v>
      </c>
      <c r="D45" s="29">
        <f>+D38+D44</f>
        <v>0</v>
      </c>
      <c r="E45" s="30">
        <f t="shared" si="5"/>
        <v>12566</v>
      </c>
      <c r="F45" s="31">
        <f t="shared" si="5"/>
        <v>17083236</v>
      </c>
      <c r="G45" s="31">
        <f t="shared" si="5"/>
        <v>13330425</v>
      </c>
      <c r="H45" s="31">
        <f t="shared" si="5"/>
        <v>3754831</v>
      </c>
      <c r="I45" s="31">
        <f t="shared" si="5"/>
        <v>-92018</v>
      </c>
      <c r="J45" s="31">
        <f t="shared" si="5"/>
        <v>16993238</v>
      </c>
      <c r="K45" s="31">
        <f t="shared" si="5"/>
        <v>0</v>
      </c>
      <c r="L45" s="31">
        <f t="shared" si="5"/>
        <v>0</v>
      </c>
      <c r="M45" s="31">
        <f t="shared" si="5"/>
        <v>7763</v>
      </c>
      <c r="N45" s="31">
        <f t="shared" si="5"/>
        <v>7763</v>
      </c>
      <c r="O45" s="31">
        <f t="shared" si="5"/>
        <v>-7763</v>
      </c>
      <c r="P45" s="31">
        <f t="shared" si="5"/>
        <v>0</v>
      </c>
      <c r="Q45" s="31">
        <f t="shared" si="5"/>
        <v>0</v>
      </c>
      <c r="R45" s="31">
        <f t="shared" si="5"/>
        <v>-7763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16993238</v>
      </c>
      <c r="X45" s="31">
        <f t="shared" si="5"/>
        <v>17083236</v>
      </c>
      <c r="Y45" s="31">
        <f t="shared" si="5"/>
        <v>-89998</v>
      </c>
      <c r="Z45" s="32">
        <f>+IF(X45&lt;&gt;0,+(Y45/X45)*100,0)</f>
        <v>-0.52682056256788812</v>
      </c>
      <c r="AA45" s="33">
        <f>+AA38+AA44</f>
        <v>17083236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-17344698</v>
      </c>
      <c r="D46" s="42">
        <f t="shared" si="6"/>
        <v>0</v>
      </c>
      <c r="E46" s="43">
        <f t="shared" si="6"/>
        <v>-266066</v>
      </c>
      <c r="F46" s="44">
        <f t="shared" si="6"/>
        <v>-19222836</v>
      </c>
      <c r="G46" s="44">
        <f t="shared" si="6"/>
        <v>-13388527</v>
      </c>
      <c r="H46" s="44">
        <f t="shared" si="6"/>
        <v>-3760321</v>
      </c>
      <c r="I46" s="44">
        <f t="shared" si="6"/>
        <v>-6490</v>
      </c>
      <c r="J46" s="44">
        <f t="shared" si="6"/>
        <v>-17155338</v>
      </c>
      <c r="K46" s="44">
        <f t="shared" si="6"/>
        <v>-5690</v>
      </c>
      <c r="L46" s="44">
        <f t="shared" si="6"/>
        <v>-99998</v>
      </c>
      <c r="M46" s="44">
        <f t="shared" si="6"/>
        <v>-10109</v>
      </c>
      <c r="N46" s="44">
        <f t="shared" si="6"/>
        <v>-115797</v>
      </c>
      <c r="O46" s="44">
        <f t="shared" si="6"/>
        <v>-16366</v>
      </c>
      <c r="P46" s="44">
        <f t="shared" si="6"/>
        <v>-114837</v>
      </c>
      <c r="Q46" s="44">
        <f t="shared" si="6"/>
        <v>-290</v>
      </c>
      <c r="R46" s="44">
        <f t="shared" si="6"/>
        <v>-131493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-17402628</v>
      </c>
      <c r="X46" s="44">
        <f t="shared" si="6"/>
        <v>-18641598</v>
      </c>
      <c r="Y46" s="44">
        <f t="shared" si="6"/>
        <v>1238970</v>
      </c>
      <c r="Z46" s="45">
        <f>+IF(X46&lt;&gt;0,+(Y46/X46)*100,0)</f>
        <v>-6.6462649822188</v>
      </c>
      <c r="AA46" s="46">
        <f>+AA27-AA45</f>
        <v>-19222836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-253500</v>
      </c>
      <c r="F48" s="20">
        <v>-2243100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-1661862</v>
      </c>
      <c r="Y48" s="20">
        <v>1661862</v>
      </c>
      <c r="Z48" s="47">
        <v>-100</v>
      </c>
      <c r="AA48" s="22">
        <v>-2243100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-253500</v>
      </c>
      <c r="F51" s="52">
        <f t="shared" si="7"/>
        <v>-2243100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-1661862</v>
      </c>
      <c r="Y51" s="52">
        <f t="shared" si="7"/>
        <v>1661862</v>
      </c>
      <c r="Z51" s="53">
        <f>+IF(X51&lt;&gt;0,+(Y51/X51)*100,0)</f>
        <v>-100</v>
      </c>
      <c r="AA51" s="54">
        <f>SUM(AA48:AA50)</f>
        <v>-2243100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264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-6547485</v>
      </c>
      <c r="F6" s="20">
        <v>-3033584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-2275191</v>
      </c>
      <c r="Y6" s="20">
        <v>2275191</v>
      </c>
      <c r="Z6" s="21">
        <v>-100</v>
      </c>
      <c r="AA6" s="22">
        <v>-3033584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9031218</v>
      </c>
      <c r="D8" s="18"/>
      <c r="E8" s="19">
        <v>35077003</v>
      </c>
      <c r="F8" s="20">
        <v>38727779</v>
      </c>
      <c r="G8" s="20">
        <v>-230617</v>
      </c>
      <c r="H8" s="20">
        <v>616436</v>
      </c>
      <c r="I8" s="20">
        <v>203429</v>
      </c>
      <c r="J8" s="20">
        <v>589248</v>
      </c>
      <c r="K8" s="20">
        <v>561463</v>
      </c>
      <c r="L8" s="20">
        <v>1162667</v>
      </c>
      <c r="M8" s="20">
        <v>1122852</v>
      </c>
      <c r="N8" s="20">
        <v>2846982</v>
      </c>
      <c r="O8" s="20">
        <v>1103673</v>
      </c>
      <c r="P8" s="20">
        <v>-311099</v>
      </c>
      <c r="Q8" s="20">
        <v>1067278</v>
      </c>
      <c r="R8" s="20">
        <v>1859852</v>
      </c>
      <c r="S8" s="20"/>
      <c r="T8" s="20"/>
      <c r="U8" s="20"/>
      <c r="V8" s="20"/>
      <c r="W8" s="20">
        <v>5296082</v>
      </c>
      <c r="X8" s="20">
        <v>29045844</v>
      </c>
      <c r="Y8" s="20">
        <v>-23749762</v>
      </c>
      <c r="Z8" s="21">
        <v>-81.766472339381849</v>
      </c>
      <c r="AA8" s="22">
        <v>38727779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>
        <v>-500000</v>
      </c>
      <c r="F11" s="20">
        <v>-250000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-187497</v>
      </c>
      <c r="Y11" s="20">
        <v>187497</v>
      </c>
      <c r="Z11" s="21">
        <v>-100</v>
      </c>
      <c r="AA11" s="22">
        <v>-250000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547042</v>
      </c>
      <c r="F12" s="20">
        <v>91427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68571</v>
      </c>
      <c r="Y12" s="24">
        <v>-68571</v>
      </c>
      <c r="Z12" s="25">
        <v>-100</v>
      </c>
      <c r="AA12" s="26">
        <v>91427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9031218</v>
      </c>
      <c r="D14" s="29">
        <f>SUM(D6:D13)</f>
        <v>0</v>
      </c>
      <c r="E14" s="30">
        <f t="shared" si="0"/>
        <v>28576560</v>
      </c>
      <c r="F14" s="31">
        <f t="shared" si="0"/>
        <v>35535622</v>
      </c>
      <c r="G14" s="31">
        <f t="shared" si="0"/>
        <v>-230617</v>
      </c>
      <c r="H14" s="31">
        <f t="shared" si="0"/>
        <v>616436</v>
      </c>
      <c r="I14" s="31">
        <f t="shared" si="0"/>
        <v>203429</v>
      </c>
      <c r="J14" s="31">
        <f t="shared" si="0"/>
        <v>589248</v>
      </c>
      <c r="K14" s="31">
        <f t="shared" si="0"/>
        <v>561463</v>
      </c>
      <c r="L14" s="31">
        <f t="shared" si="0"/>
        <v>1162667</v>
      </c>
      <c r="M14" s="31">
        <f t="shared" si="0"/>
        <v>1122852</v>
      </c>
      <c r="N14" s="31">
        <f t="shared" si="0"/>
        <v>2846982</v>
      </c>
      <c r="O14" s="31">
        <f t="shared" si="0"/>
        <v>1103673</v>
      </c>
      <c r="P14" s="31">
        <f t="shared" si="0"/>
        <v>-311099</v>
      </c>
      <c r="Q14" s="31">
        <f t="shared" si="0"/>
        <v>1067278</v>
      </c>
      <c r="R14" s="31">
        <f t="shared" si="0"/>
        <v>1859852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5296082</v>
      </c>
      <c r="X14" s="31">
        <f t="shared" si="0"/>
        <v>26651727</v>
      </c>
      <c r="Y14" s="31">
        <f t="shared" si="0"/>
        <v>-21355645</v>
      </c>
      <c r="Z14" s="32">
        <f>+IF(X14&lt;&gt;0,+(Y14/X14)*100,0)</f>
        <v>-80.128559774006391</v>
      </c>
      <c r="AA14" s="33">
        <f>SUM(AA6:AA13)</f>
        <v>35535622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>
        <v>-315915</v>
      </c>
      <c r="F18" s="20">
        <v>-315915</v>
      </c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>
        <v>-1265089</v>
      </c>
      <c r="R18" s="24">
        <v>-1265089</v>
      </c>
      <c r="S18" s="24"/>
      <c r="T18" s="20"/>
      <c r="U18" s="24"/>
      <c r="V18" s="24"/>
      <c r="W18" s="24">
        <v>-1265089</v>
      </c>
      <c r="X18" s="20">
        <v>-236934</v>
      </c>
      <c r="Y18" s="24">
        <v>-1028155</v>
      </c>
      <c r="Z18" s="25">
        <v>433.94151957929211</v>
      </c>
      <c r="AA18" s="26">
        <v>-315915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-315915</v>
      </c>
      <c r="F26" s="36">
        <f t="shared" si="1"/>
        <v>-315915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-1265089</v>
      </c>
      <c r="R26" s="36">
        <f t="shared" si="1"/>
        <v>-1265089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-1265089</v>
      </c>
      <c r="X26" s="36">
        <f t="shared" si="1"/>
        <v>-236934</v>
      </c>
      <c r="Y26" s="36">
        <f t="shared" si="1"/>
        <v>-1028155</v>
      </c>
      <c r="Z26" s="37">
        <f>+IF(X26&lt;&gt;0,+(Y26/X26)*100,0)</f>
        <v>433.94151957929211</v>
      </c>
      <c r="AA26" s="38">
        <f>SUM(AA16:AA25)</f>
        <v>-315915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9031218</v>
      </c>
      <c r="D27" s="29">
        <f>+D14+D26</f>
        <v>0</v>
      </c>
      <c r="E27" s="30">
        <f t="shared" si="2"/>
        <v>28260645</v>
      </c>
      <c r="F27" s="31">
        <f t="shared" si="2"/>
        <v>35219707</v>
      </c>
      <c r="G27" s="31">
        <f t="shared" si="2"/>
        <v>-230617</v>
      </c>
      <c r="H27" s="31">
        <f t="shared" si="2"/>
        <v>616436</v>
      </c>
      <c r="I27" s="31">
        <f t="shared" si="2"/>
        <v>203429</v>
      </c>
      <c r="J27" s="31">
        <f t="shared" si="2"/>
        <v>589248</v>
      </c>
      <c r="K27" s="31">
        <f t="shared" si="2"/>
        <v>561463</v>
      </c>
      <c r="L27" s="31">
        <f t="shared" si="2"/>
        <v>1162667</v>
      </c>
      <c r="M27" s="31">
        <f t="shared" si="2"/>
        <v>1122852</v>
      </c>
      <c r="N27" s="31">
        <f t="shared" si="2"/>
        <v>2846982</v>
      </c>
      <c r="O27" s="31">
        <f t="shared" si="2"/>
        <v>1103673</v>
      </c>
      <c r="P27" s="31">
        <f t="shared" si="2"/>
        <v>-311099</v>
      </c>
      <c r="Q27" s="31">
        <f t="shared" si="2"/>
        <v>-197811</v>
      </c>
      <c r="R27" s="31">
        <f t="shared" si="2"/>
        <v>594763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4030993</v>
      </c>
      <c r="X27" s="31">
        <f t="shared" si="2"/>
        <v>26414793</v>
      </c>
      <c r="Y27" s="31">
        <f t="shared" si="2"/>
        <v>-22383800</v>
      </c>
      <c r="Z27" s="32">
        <f>+IF(X27&lt;&gt;0,+(Y27/X27)*100,0)</f>
        <v>-84.739638126257518</v>
      </c>
      <c r="AA27" s="33">
        <f>+AA14+AA26</f>
        <v>35219707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2953096</v>
      </c>
      <c r="D33" s="18"/>
      <c r="E33" s="19">
        <v>417200</v>
      </c>
      <c r="F33" s="20"/>
      <c r="G33" s="20"/>
      <c r="H33" s="20">
        <v>111028</v>
      </c>
      <c r="I33" s="20">
        <v>22</v>
      </c>
      <c r="J33" s="20">
        <v>111050</v>
      </c>
      <c r="K33" s="20">
        <v>109737</v>
      </c>
      <c r="L33" s="20">
        <v>-6150553</v>
      </c>
      <c r="M33" s="20">
        <v>109782</v>
      </c>
      <c r="N33" s="20">
        <v>-5931034</v>
      </c>
      <c r="O33" s="20">
        <v>109804</v>
      </c>
      <c r="P33" s="20">
        <v>22</v>
      </c>
      <c r="Q33" s="20">
        <v>109137</v>
      </c>
      <c r="R33" s="20">
        <v>218963</v>
      </c>
      <c r="S33" s="20"/>
      <c r="T33" s="20"/>
      <c r="U33" s="20"/>
      <c r="V33" s="20"/>
      <c r="W33" s="20">
        <v>-5601021</v>
      </c>
      <c r="X33" s="20"/>
      <c r="Y33" s="20">
        <v>-5601021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2953096</v>
      </c>
      <c r="D38" s="29">
        <f t="shared" ref="D38:Y38" si="3">SUM(D30:D37)</f>
        <v>0</v>
      </c>
      <c r="E38" s="30">
        <f t="shared" si="3"/>
        <v>417200</v>
      </c>
      <c r="F38" s="31">
        <f t="shared" si="3"/>
        <v>0</v>
      </c>
      <c r="G38" s="31">
        <f t="shared" si="3"/>
        <v>0</v>
      </c>
      <c r="H38" s="31">
        <f t="shared" si="3"/>
        <v>111028</v>
      </c>
      <c r="I38" s="31">
        <f t="shared" si="3"/>
        <v>22</v>
      </c>
      <c r="J38" s="31">
        <f t="shared" si="3"/>
        <v>111050</v>
      </c>
      <c r="K38" s="31">
        <f t="shared" si="3"/>
        <v>109737</v>
      </c>
      <c r="L38" s="31">
        <f t="shared" si="3"/>
        <v>-6150553</v>
      </c>
      <c r="M38" s="31">
        <f t="shared" si="3"/>
        <v>109782</v>
      </c>
      <c r="N38" s="31">
        <f t="shared" si="3"/>
        <v>-5931034</v>
      </c>
      <c r="O38" s="31">
        <f t="shared" si="3"/>
        <v>109804</v>
      </c>
      <c r="P38" s="31">
        <f t="shared" si="3"/>
        <v>22</v>
      </c>
      <c r="Q38" s="31">
        <f t="shared" si="3"/>
        <v>109137</v>
      </c>
      <c r="R38" s="31">
        <f t="shared" si="3"/>
        <v>218963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-5601021</v>
      </c>
      <c r="X38" s="31">
        <f t="shared" si="3"/>
        <v>0</v>
      </c>
      <c r="Y38" s="31">
        <f t="shared" si="3"/>
        <v>-5601021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2953096</v>
      </c>
      <c r="D45" s="29">
        <f>+D38+D44</f>
        <v>0</v>
      </c>
      <c r="E45" s="30">
        <f t="shared" si="5"/>
        <v>417200</v>
      </c>
      <c r="F45" s="31">
        <f t="shared" si="5"/>
        <v>0</v>
      </c>
      <c r="G45" s="31">
        <f t="shared" si="5"/>
        <v>0</v>
      </c>
      <c r="H45" s="31">
        <f t="shared" si="5"/>
        <v>111028</v>
      </c>
      <c r="I45" s="31">
        <f t="shared" si="5"/>
        <v>22</v>
      </c>
      <c r="J45" s="31">
        <f t="shared" si="5"/>
        <v>111050</v>
      </c>
      <c r="K45" s="31">
        <f t="shared" si="5"/>
        <v>109737</v>
      </c>
      <c r="L45" s="31">
        <f t="shared" si="5"/>
        <v>-6150553</v>
      </c>
      <c r="M45" s="31">
        <f t="shared" si="5"/>
        <v>109782</v>
      </c>
      <c r="N45" s="31">
        <f t="shared" si="5"/>
        <v>-5931034</v>
      </c>
      <c r="O45" s="31">
        <f t="shared" si="5"/>
        <v>109804</v>
      </c>
      <c r="P45" s="31">
        <f t="shared" si="5"/>
        <v>22</v>
      </c>
      <c r="Q45" s="31">
        <f t="shared" si="5"/>
        <v>109137</v>
      </c>
      <c r="R45" s="31">
        <f t="shared" si="5"/>
        <v>218963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-5601021</v>
      </c>
      <c r="X45" s="31">
        <f t="shared" si="5"/>
        <v>0</v>
      </c>
      <c r="Y45" s="31">
        <f t="shared" si="5"/>
        <v>-5601021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6078122</v>
      </c>
      <c r="D46" s="42">
        <f t="shared" si="6"/>
        <v>0</v>
      </c>
      <c r="E46" s="43">
        <f t="shared" si="6"/>
        <v>27843445</v>
      </c>
      <c r="F46" s="44">
        <f t="shared" si="6"/>
        <v>35219707</v>
      </c>
      <c r="G46" s="44">
        <f t="shared" si="6"/>
        <v>-230617</v>
      </c>
      <c r="H46" s="44">
        <f t="shared" si="6"/>
        <v>505408</v>
      </c>
      <c r="I46" s="44">
        <f t="shared" si="6"/>
        <v>203407</v>
      </c>
      <c r="J46" s="44">
        <f t="shared" si="6"/>
        <v>478198</v>
      </c>
      <c r="K46" s="44">
        <f t="shared" si="6"/>
        <v>451726</v>
      </c>
      <c r="L46" s="44">
        <f t="shared" si="6"/>
        <v>7313220</v>
      </c>
      <c r="M46" s="44">
        <f t="shared" si="6"/>
        <v>1013070</v>
      </c>
      <c r="N46" s="44">
        <f t="shared" si="6"/>
        <v>8778016</v>
      </c>
      <c r="O46" s="44">
        <f t="shared" si="6"/>
        <v>993869</v>
      </c>
      <c r="P46" s="44">
        <f t="shared" si="6"/>
        <v>-311121</v>
      </c>
      <c r="Q46" s="44">
        <f t="shared" si="6"/>
        <v>-306948</v>
      </c>
      <c r="R46" s="44">
        <f t="shared" si="6"/>
        <v>375800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9632014</v>
      </c>
      <c r="X46" s="44">
        <f t="shared" si="6"/>
        <v>26414793</v>
      </c>
      <c r="Y46" s="44">
        <f t="shared" si="6"/>
        <v>-16782779</v>
      </c>
      <c r="Z46" s="45">
        <f>+IF(X46&lt;&gt;0,+(Y46/X46)*100,0)</f>
        <v>-63.535531018547061</v>
      </c>
      <c r="AA46" s="46">
        <f>+AA27-AA45</f>
        <v>35219707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40845337</v>
      </c>
      <c r="F48" s="20">
        <v>40845337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30634002</v>
      </c>
      <c r="Y48" s="20">
        <v>-30634002</v>
      </c>
      <c r="Z48" s="47">
        <v>-100</v>
      </c>
      <c r="AA48" s="22">
        <v>40845337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40845337</v>
      </c>
      <c r="F51" s="52">
        <f t="shared" si="7"/>
        <v>40845337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30634002</v>
      </c>
      <c r="Y51" s="52">
        <f t="shared" si="7"/>
        <v>-30634002</v>
      </c>
      <c r="Z51" s="53">
        <f>+IF(X51&lt;&gt;0,+(Y51/X51)*100,0)</f>
        <v>-100</v>
      </c>
      <c r="AA51" s="54">
        <f>SUM(AA48:AA50)</f>
        <v>40845337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265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650598</v>
      </c>
      <c r="D6" s="18"/>
      <c r="E6" s="19">
        <v>1490121</v>
      </c>
      <c r="F6" s="20">
        <v>1385101</v>
      </c>
      <c r="G6" s="20">
        <v>103133</v>
      </c>
      <c r="H6" s="20"/>
      <c r="I6" s="20">
        <v>170621</v>
      </c>
      <c r="J6" s="20">
        <v>273754</v>
      </c>
      <c r="K6" s="20">
        <v>112536</v>
      </c>
      <c r="L6" s="20">
        <v>150352</v>
      </c>
      <c r="M6" s="20">
        <v>-5012</v>
      </c>
      <c r="N6" s="20">
        <v>257876</v>
      </c>
      <c r="O6" s="20">
        <v>122801</v>
      </c>
      <c r="P6" s="20">
        <v>97254</v>
      </c>
      <c r="Q6" s="20">
        <v>94688</v>
      </c>
      <c r="R6" s="20">
        <v>314743</v>
      </c>
      <c r="S6" s="20"/>
      <c r="T6" s="20"/>
      <c r="U6" s="20"/>
      <c r="V6" s="20"/>
      <c r="W6" s="20">
        <v>846373</v>
      </c>
      <c r="X6" s="20">
        <v>1038827</v>
      </c>
      <c r="Y6" s="20">
        <v>-192454</v>
      </c>
      <c r="Z6" s="21">
        <v>-18.526087596876092</v>
      </c>
      <c r="AA6" s="22">
        <v>1385101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6159209</v>
      </c>
      <c r="D8" s="18"/>
      <c r="E8" s="19">
        <v>5229356</v>
      </c>
      <c r="F8" s="20">
        <v>7342410</v>
      </c>
      <c r="G8" s="20">
        <v>5672333</v>
      </c>
      <c r="H8" s="20"/>
      <c r="I8" s="20">
        <v>212282</v>
      </c>
      <c r="J8" s="20">
        <v>5884615</v>
      </c>
      <c r="K8" s="20">
        <v>298595</v>
      </c>
      <c r="L8" s="20">
        <v>260968</v>
      </c>
      <c r="M8" s="20">
        <v>201110</v>
      </c>
      <c r="N8" s="20">
        <v>760673</v>
      </c>
      <c r="O8" s="20">
        <v>292758</v>
      </c>
      <c r="P8" s="20">
        <v>240721</v>
      </c>
      <c r="Q8" s="20">
        <v>254991</v>
      </c>
      <c r="R8" s="20">
        <v>788470</v>
      </c>
      <c r="S8" s="20"/>
      <c r="T8" s="20"/>
      <c r="U8" s="20"/>
      <c r="V8" s="20"/>
      <c r="W8" s="20">
        <v>7433758</v>
      </c>
      <c r="X8" s="20">
        <v>7046611</v>
      </c>
      <c r="Y8" s="20">
        <v>387147</v>
      </c>
      <c r="Z8" s="21">
        <v>5.4940878672031142</v>
      </c>
      <c r="AA8" s="22">
        <v>7342410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6809807</v>
      </c>
      <c r="D14" s="29">
        <f>SUM(D6:D13)</f>
        <v>0</v>
      </c>
      <c r="E14" s="30">
        <f t="shared" si="0"/>
        <v>6719477</v>
      </c>
      <c r="F14" s="31">
        <f t="shared" si="0"/>
        <v>8727511</v>
      </c>
      <c r="G14" s="31">
        <f t="shared" si="0"/>
        <v>5775466</v>
      </c>
      <c r="H14" s="31">
        <f t="shared" si="0"/>
        <v>0</v>
      </c>
      <c r="I14" s="31">
        <f t="shared" si="0"/>
        <v>382903</v>
      </c>
      <c r="J14" s="31">
        <f t="shared" si="0"/>
        <v>6158369</v>
      </c>
      <c r="K14" s="31">
        <f t="shared" si="0"/>
        <v>411131</v>
      </c>
      <c r="L14" s="31">
        <f t="shared" si="0"/>
        <v>411320</v>
      </c>
      <c r="M14" s="31">
        <f t="shared" si="0"/>
        <v>196098</v>
      </c>
      <c r="N14" s="31">
        <f t="shared" si="0"/>
        <v>1018549</v>
      </c>
      <c r="O14" s="31">
        <f t="shared" si="0"/>
        <v>415559</v>
      </c>
      <c r="P14" s="31">
        <f t="shared" si="0"/>
        <v>337975</v>
      </c>
      <c r="Q14" s="31">
        <f t="shared" si="0"/>
        <v>349679</v>
      </c>
      <c r="R14" s="31">
        <f t="shared" si="0"/>
        <v>1103213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8280131</v>
      </c>
      <c r="X14" s="31">
        <f t="shared" si="0"/>
        <v>8085438</v>
      </c>
      <c r="Y14" s="31">
        <f t="shared" si="0"/>
        <v>194693</v>
      </c>
      <c r="Z14" s="32">
        <f>+IF(X14&lt;&gt;0,+(Y14/X14)*100,0)</f>
        <v>2.4079462361841126</v>
      </c>
      <c r="AA14" s="33">
        <f>SUM(AA6:AA13)</f>
        <v>8727511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1423500</v>
      </c>
      <c r="D18" s="18"/>
      <c r="E18" s="19">
        <v>-1718996</v>
      </c>
      <c r="F18" s="20">
        <v>898799</v>
      </c>
      <c r="G18" s="24">
        <v>1200705</v>
      </c>
      <c r="H18" s="24"/>
      <c r="I18" s="24"/>
      <c r="J18" s="20">
        <v>1200705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1200705</v>
      </c>
      <c r="X18" s="20">
        <v>1029974</v>
      </c>
      <c r="Y18" s="24">
        <v>170731</v>
      </c>
      <c r="Z18" s="25">
        <v>16.576243672170364</v>
      </c>
      <c r="AA18" s="26">
        <v>898799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1423500</v>
      </c>
      <c r="D26" s="29">
        <f t="shared" ref="D26:Y26" si="1">SUM(D16:D25)</f>
        <v>0</v>
      </c>
      <c r="E26" s="35">
        <f t="shared" si="1"/>
        <v>-1718996</v>
      </c>
      <c r="F26" s="36">
        <f t="shared" si="1"/>
        <v>898799</v>
      </c>
      <c r="G26" s="36">
        <f t="shared" si="1"/>
        <v>1200705</v>
      </c>
      <c r="H26" s="36">
        <f t="shared" si="1"/>
        <v>0</v>
      </c>
      <c r="I26" s="36">
        <f t="shared" si="1"/>
        <v>0</v>
      </c>
      <c r="J26" s="36">
        <f t="shared" si="1"/>
        <v>1200705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1200705</v>
      </c>
      <c r="X26" s="36">
        <f t="shared" si="1"/>
        <v>1029974</v>
      </c>
      <c r="Y26" s="36">
        <f t="shared" si="1"/>
        <v>170731</v>
      </c>
      <c r="Z26" s="37">
        <f>+IF(X26&lt;&gt;0,+(Y26/X26)*100,0)</f>
        <v>16.576243672170364</v>
      </c>
      <c r="AA26" s="38">
        <f>SUM(AA16:AA25)</f>
        <v>898799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8233307</v>
      </c>
      <c r="D27" s="29">
        <f>+D14+D26</f>
        <v>0</v>
      </c>
      <c r="E27" s="30">
        <f t="shared" si="2"/>
        <v>5000481</v>
      </c>
      <c r="F27" s="31">
        <f t="shared" si="2"/>
        <v>9626310</v>
      </c>
      <c r="G27" s="31">
        <f t="shared" si="2"/>
        <v>6976171</v>
      </c>
      <c r="H27" s="31">
        <f t="shared" si="2"/>
        <v>0</v>
      </c>
      <c r="I27" s="31">
        <f t="shared" si="2"/>
        <v>382903</v>
      </c>
      <c r="J27" s="31">
        <f t="shared" si="2"/>
        <v>7359074</v>
      </c>
      <c r="K27" s="31">
        <f t="shared" si="2"/>
        <v>411131</v>
      </c>
      <c r="L27" s="31">
        <f t="shared" si="2"/>
        <v>411320</v>
      </c>
      <c r="M27" s="31">
        <f t="shared" si="2"/>
        <v>196098</v>
      </c>
      <c r="N27" s="31">
        <f t="shared" si="2"/>
        <v>1018549</v>
      </c>
      <c r="O27" s="31">
        <f t="shared" si="2"/>
        <v>415559</v>
      </c>
      <c r="P27" s="31">
        <f t="shared" si="2"/>
        <v>337975</v>
      </c>
      <c r="Q27" s="31">
        <f t="shared" si="2"/>
        <v>349679</v>
      </c>
      <c r="R27" s="31">
        <f t="shared" si="2"/>
        <v>1103213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9480836</v>
      </c>
      <c r="X27" s="31">
        <f t="shared" si="2"/>
        <v>9115412</v>
      </c>
      <c r="Y27" s="31">
        <f t="shared" si="2"/>
        <v>365424</v>
      </c>
      <c r="Z27" s="32">
        <f>+IF(X27&lt;&gt;0,+(Y27/X27)*100,0)</f>
        <v>4.0088588425844058</v>
      </c>
      <c r="AA27" s="33">
        <f>+AA14+AA26</f>
        <v>9626310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>
        <v>1977</v>
      </c>
      <c r="N33" s="20">
        <v>1977</v>
      </c>
      <c r="O33" s="20">
        <v>1429</v>
      </c>
      <c r="P33" s="20">
        <v>62</v>
      </c>
      <c r="Q33" s="20">
        <v>2794</v>
      </c>
      <c r="R33" s="20">
        <v>4285</v>
      </c>
      <c r="S33" s="20"/>
      <c r="T33" s="20"/>
      <c r="U33" s="20"/>
      <c r="V33" s="20"/>
      <c r="W33" s="20">
        <v>6262</v>
      </c>
      <c r="X33" s="20"/>
      <c r="Y33" s="20">
        <v>6262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1977</v>
      </c>
      <c r="N38" s="31">
        <f t="shared" si="3"/>
        <v>1977</v>
      </c>
      <c r="O38" s="31">
        <f t="shared" si="3"/>
        <v>1429</v>
      </c>
      <c r="P38" s="31">
        <f t="shared" si="3"/>
        <v>62</v>
      </c>
      <c r="Q38" s="31">
        <f t="shared" si="3"/>
        <v>2794</v>
      </c>
      <c r="R38" s="31">
        <f t="shared" si="3"/>
        <v>4285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6262</v>
      </c>
      <c r="X38" s="31">
        <f t="shared" si="3"/>
        <v>0</v>
      </c>
      <c r="Y38" s="31">
        <f t="shared" si="3"/>
        <v>6262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1977</v>
      </c>
      <c r="N45" s="31">
        <f t="shared" si="5"/>
        <v>1977</v>
      </c>
      <c r="O45" s="31">
        <f t="shared" si="5"/>
        <v>1429</v>
      </c>
      <c r="P45" s="31">
        <f t="shared" si="5"/>
        <v>62</v>
      </c>
      <c r="Q45" s="31">
        <f t="shared" si="5"/>
        <v>2794</v>
      </c>
      <c r="R45" s="31">
        <f t="shared" si="5"/>
        <v>4285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6262</v>
      </c>
      <c r="X45" s="31">
        <f t="shared" si="5"/>
        <v>0</v>
      </c>
      <c r="Y45" s="31">
        <f t="shared" si="5"/>
        <v>6262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8233307</v>
      </c>
      <c r="D46" s="42">
        <f t="shared" si="6"/>
        <v>0</v>
      </c>
      <c r="E46" s="43">
        <f t="shared" si="6"/>
        <v>5000481</v>
      </c>
      <c r="F46" s="44">
        <f t="shared" si="6"/>
        <v>9626310</v>
      </c>
      <c r="G46" s="44">
        <f t="shared" si="6"/>
        <v>6976171</v>
      </c>
      <c r="H46" s="44">
        <f t="shared" si="6"/>
        <v>0</v>
      </c>
      <c r="I46" s="44">
        <f t="shared" si="6"/>
        <v>382903</v>
      </c>
      <c r="J46" s="44">
        <f t="shared" si="6"/>
        <v>7359074</v>
      </c>
      <c r="K46" s="44">
        <f t="shared" si="6"/>
        <v>411131</v>
      </c>
      <c r="L46" s="44">
        <f t="shared" si="6"/>
        <v>411320</v>
      </c>
      <c r="M46" s="44">
        <f t="shared" si="6"/>
        <v>194121</v>
      </c>
      <c r="N46" s="44">
        <f t="shared" si="6"/>
        <v>1016572</v>
      </c>
      <c r="O46" s="44">
        <f t="shared" si="6"/>
        <v>414130</v>
      </c>
      <c r="P46" s="44">
        <f t="shared" si="6"/>
        <v>337913</v>
      </c>
      <c r="Q46" s="44">
        <f t="shared" si="6"/>
        <v>346885</v>
      </c>
      <c r="R46" s="44">
        <f t="shared" si="6"/>
        <v>1098928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9474574</v>
      </c>
      <c r="X46" s="44">
        <f t="shared" si="6"/>
        <v>9115412</v>
      </c>
      <c r="Y46" s="44">
        <f t="shared" si="6"/>
        <v>359162</v>
      </c>
      <c r="Z46" s="45">
        <f>+IF(X46&lt;&gt;0,+(Y46/X46)*100,0)</f>
        <v>3.9401620025512831</v>
      </c>
      <c r="AA46" s="46">
        <f>+AA27-AA45</f>
        <v>9626310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938669</v>
      </c>
      <c r="D48" s="18"/>
      <c r="E48" s="19">
        <v>-656875</v>
      </c>
      <c r="F48" s="20">
        <v>2982269</v>
      </c>
      <c r="G48" s="20">
        <v>1471625</v>
      </c>
      <c r="H48" s="20"/>
      <c r="I48" s="20">
        <v>228256</v>
      </c>
      <c r="J48" s="20">
        <v>1699881</v>
      </c>
      <c r="K48" s="20">
        <v>239947</v>
      </c>
      <c r="L48" s="20">
        <v>223631</v>
      </c>
      <c r="M48" s="20">
        <v>-2873</v>
      </c>
      <c r="N48" s="20">
        <v>460705</v>
      </c>
      <c r="O48" s="20">
        <v>236289</v>
      </c>
      <c r="P48" s="20">
        <v>66275</v>
      </c>
      <c r="Q48" s="20">
        <v>211882</v>
      </c>
      <c r="R48" s="20">
        <v>514446</v>
      </c>
      <c r="S48" s="20"/>
      <c r="T48" s="20"/>
      <c r="U48" s="20"/>
      <c r="V48" s="20"/>
      <c r="W48" s="20">
        <v>2675032</v>
      </c>
      <c r="X48" s="20">
        <v>2471371</v>
      </c>
      <c r="Y48" s="20">
        <v>203661</v>
      </c>
      <c r="Z48" s="47">
        <v>8.2408104651223955</v>
      </c>
      <c r="AA48" s="22">
        <v>2982269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938669</v>
      </c>
      <c r="D51" s="50">
        <f t="shared" ref="D51:Y51" si="7">SUM(D48:D50)</f>
        <v>0</v>
      </c>
      <c r="E51" s="51">
        <f t="shared" si="7"/>
        <v>-656875</v>
      </c>
      <c r="F51" s="52">
        <f t="shared" si="7"/>
        <v>2982269</v>
      </c>
      <c r="G51" s="52">
        <f t="shared" si="7"/>
        <v>1471625</v>
      </c>
      <c r="H51" s="52">
        <f t="shared" si="7"/>
        <v>0</v>
      </c>
      <c r="I51" s="52">
        <f t="shared" si="7"/>
        <v>228256</v>
      </c>
      <c r="J51" s="52">
        <f t="shared" si="7"/>
        <v>1699881</v>
      </c>
      <c r="K51" s="52">
        <f t="shared" si="7"/>
        <v>239947</v>
      </c>
      <c r="L51" s="52">
        <f t="shared" si="7"/>
        <v>223631</v>
      </c>
      <c r="M51" s="52">
        <f t="shared" si="7"/>
        <v>-2873</v>
      </c>
      <c r="N51" s="52">
        <f t="shared" si="7"/>
        <v>460705</v>
      </c>
      <c r="O51" s="52">
        <f t="shared" si="7"/>
        <v>236289</v>
      </c>
      <c r="P51" s="52">
        <f t="shared" si="7"/>
        <v>66275</v>
      </c>
      <c r="Q51" s="52">
        <f t="shared" si="7"/>
        <v>211882</v>
      </c>
      <c r="R51" s="52">
        <f t="shared" si="7"/>
        <v>514446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2675032</v>
      </c>
      <c r="X51" s="52">
        <f t="shared" si="7"/>
        <v>2471371</v>
      </c>
      <c r="Y51" s="52">
        <f t="shared" si="7"/>
        <v>203661</v>
      </c>
      <c r="Z51" s="53">
        <f>+IF(X51&lt;&gt;0,+(Y51/X51)*100,0)</f>
        <v>8.2408104651223955</v>
      </c>
      <c r="AA51" s="54">
        <f>SUM(AA48:AA50)</f>
        <v>2982269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266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1870279</v>
      </c>
      <c r="D8" s="18"/>
      <c r="E8" s="19">
        <v>-236635</v>
      </c>
      <c r="F8" s="20">
        <v>-236635</v>
      </c>
      <c r="G8" s="20"/>
      <c r="H8" s="20">
        <v>436467</v>
      </c>
      <c r="I8" s="20">
        <v>-1500</v>
      </c>
      <c r="J8" s="20">
        <v>434967</v>
      </c>
      <c r="K8" s="20">
        <v>375475</v>
      </c>
      <c r="L8" s="20"/>
      <c r="M8" s="20">
        <v>2043108</v>
      </c>
      <c r="N8" s="20">
        <v>2418583</v>
      </c>
      <c r="O8" s="20">
        <v>-22516</v>
      </c>
      <c r="P8" s="20">
        <v>593551</v>
      </c>
      <c r="Q8" s="20"/>
      <c r="R8" s="20">
        <v>571035</v>
      </c>
      <c r="S8" s="20"/>
      <c r="T8" s="20"/>
      <c r="U8" s="20"/>
      <c r="V8" s="20"/>
      <c r="W8" s="20">
        <v>3424585</v>
      </c>
      <c r="X8" s="20">
        <v>-177480</v>
      </c>
      <c r="Y8" s="20">
        <v>3602065</v>
      </c>
      <c r="Z8" s="21">
        <v>-2029.561077304485</v>
      </c>
      <c r="AA8" s="22">
        <v>-236635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1870279</v>
      </c>
      <c r="D14" s="29">
        <f>SUM(D6:D13)</f>
        <v>0</v>
      </c>
      <c r="E14" s="30">
        <f t="shared" si="0"/>
        <v>-236635</v>
      </c>
      <c r="F14" s="31">
        <f t="shared" si="0"/>
        <v>-236635</v>
      </c>
      <c r="G14" s="31">
        <f t="shared" si="0"/>
        <v>0</v>
      </c>
      <c r="H14" s="31">
        <f t="shared" si="0"/>
        <v>436467</v>
      </c>
      <c r="I14" s="31">
        <f t="shared" si="0"/>
        <v>-1500</v>
      </c>
      <c r="J14" s="31">
        <f t="shared" si="0"/>
        <v>434967</v>
      </c>
      <c r="K14" s="31">
        <f t="shared" si="0"/>
        <v>375475</v>
      </c>
      <c r="L14" s="31">
        <f t="shared" si="0"/>
        <v>0</v>
      </c>
      <c r="M14" s="31">
        <f t="shared" si="0"/>
        <v>2043108</v>
      </c>
      <c r="N14" s="31">
        <f t="shared" si="0"/>
        <v>2418583</v>
      </c>
      <c r="O14" s="31">
        <f t="shared" si="0"/>
        <v>-22516</v>
      </c>
      <c r="P14" s="31">
        <f t="shared" si="0"/>
        <v>593551</v>
      </c>
      <c r="Q14" s="31">
        <f t="shared" si="0"/>
        <v>0</v>
      </c>
      <c r="R14" s="31">
        <f t="shared" si="0"/>
        <v>571035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3424585</v>
      </c>
      <c r="X14" s="31">
        <f t="shared" si="0"/>
        <v>-177480</v>
      </c>
      <c r="Y14" s="31">
        <f t="shared" si="0"/>
        <v>3602065</v>
      </c>
      <c r="Z14" s="32">
        <f>+IF(X14&lt;&gt;0,+(Y14/X14)*100,0)</f>
        <v>-2029.561077304485</v>
      </c>
      <c r="AA14" s="33">
        <f>SUM(AA6:AA13)</f>
        <v>-236635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1870279</v>
      </c>
      <c r="D27" s="29">
        <f>+D14+D26</f>
        <v>0</v>
      </c>
      <c r="E27" s="30">
        <f t="shared" si="2"/>
        <v>-236635</v>
      </c>
      <c r="F27" s="31">
        <f t="shared" si="2"/>
        <v>-236635</v>
      </c>
      <c r="G27" s="31">
        <f t="shared" si="2"/>
        <v>0</v>
      </c>
      <c r="H27" s="31">
        <f t="shared" si="2"/>
        <v>436467</v>
      </c>
      <c r="I27" s="31">
        <f t="shared" si="2"/>
        <v>-1500</v>
      </c>
      <c r="J27" s="31">
        <f t="shared" si="2"/>
        <v>434967</v>
      </c>
      <c r="K27" s="31">
        <f t="shared" si="2"/>
        <v>375475</v>
      </c>
      <c r="L27" s="31">
        <f t="shared" si="2"/>
        <v>0</v>
      </c>
      <c r="M27" s="31">
        <f t="shared" si="2"/>
        <v>2043108</v>
      </c>
      <c r="N27" s="31">
        <f t="shared" si="2"/>
        <v>2418583</v>
      </c>
      <c r="O27" s="31">
        <f t="shared" si="2"/>
        <v>-22516</v>
      </c>
      <c r="P27" s="31">
        <f t="shared" si="2"/>
        <v>593551</v>
      </c>
      <c r="Q27" s="31">
        <f t="shared" si="2"/>
        <v>0</v>
      </c>
      <c r="R27" s="31">
        <f t="shared" si="2"/>
        <v>571035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3424585</v>
      </c>
      <c r="X27" s="31">
        <f t="shared" si="2"/>
        <v>-177480</v>
      </c>
      <c r="Y27" s="31">
        <f t="shared" si="2"/>
        <v>3602065</v>
      </c>
      <c r="Z27" s="32">
        <f>+IF(X27&lt;&gt;0,+(Y27/X27)*100,0)</f>
        <v>-2029.561077304485</v>
      </c>
      <c r="AA27" s="33">
        <f>+AA14+AA26</f>
        <v>-236635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3101685</v>
      </c>
      <c r="D33" s="18"/>
      <c r="E33" s="19">
        <v>375659</v>
      </c>
      <c r="F33" s="20">
        <v>375659</v>
      </c>
      <c r="G33" s="20"/>
      <c r="H33" s="20">
        <v>1862477</v>
      </c>
      <c r="I33" s="20"/>
      <c r="J33" s="20">
        <v>1862477</v>
      </c>
      <c r="K33" s="20">
        <v>31173</v>
      </c>
      <c r="L33" s="20"/>
      <c r="M33" s="20">
        <v>3117158</v>
      </c>
      <c r="N33" s="20">
        <v>3148331</v>
      </c>
      <c r="O33" s="20"/>
      <c r="P33" s="20">
        <v>47905</v>
      </c>
      <c r="Q33" s="20"/>
      <c r="R33" s="20">
        <v>47905</v>
      </c>
      <c r="S33" s="20"/>
      <c r="T33" s="20"/>
      <c r="U33" s="20"/>
      <c r="V33" s="20"/>
      <c r="W33" s="20">
        <v>5058713</v>
      </c>
      <c r="X33" s="20">
        <v>281745</v>
      </c>
      <c r="Y33" s="20">
        <v>4776968</v>
      </c>
      <c r="Z33" s="21">
        <v>1695.4934426520435</v>
      </c>
      <c r="AA33" s="22">
        <v>375659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>
        <v>1902695</v>
      </c>
      <c r="D35" s="18"/>
      <c r="E35" s="19"/>
      <c r="F35" s="20"/>
      <c r="G35" s="20"/>
      <c r="H35" s="20">
        <v>1902695</v>
      </c>
      <c r="I35" s="20"/>
      <c r="J35" s="20">
        <v>1902695</v>
      </c>
      <c r="K35" s="20"/>
      <c r="L35" s="20"/>
      <c r="M35" s="20">
        <v>1902695</v>
      </c>
      <c r="N35" s="20">
        <v>1902695</v>
      </c>
      <c r="O35" s="20"/>
      <c r="P35" s="20"/>
      <c r="Q35" s="20"/>
      <c r="R35" s="20"/>
      <c r="S35" s="20"/>
      <c r="T35" s="20"/>
      <c r="U35" s="20"/>
      <c r="V35" s="20"/>
      <c r="W35" s="20">
        <v>3805390</v>
      </c>
      <c r="X35" s="20"/>
      <c r="Y35" s="20">
        <v>3805390</v>
      </c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5004380</v>
      </c>
      <c r="D38" s="29">
        <f t="shared" ref="D38:Y38" si="3">SUM(D30:D37)</f>
        <v>0</v>
      </c>
      <c r="E38" s="30">
        <f t="shared" si="3"/>
        <v>375659</v>
      </c>
      <c r="F38" s="31">
        <f t="shared" si="3"/>
        <v>375659</v>
      </c>
      <c r="G38" s="31">
        <f t="shared" si="3"/>
        <v>0</v>
      </c>
      <c r="H38" s="31">
        <f t="shared" si="3"/>
        <v>3765172</v>
      </c>
      <c r="I38" s="31">
        <f t="shared" si="3"/>
        <v>0</v>
      </c>
      <c r="J38" s="31">
        <f t="shared" si="3"/>
        <v>3765172</v>
      </c>
      <c r="K38" s="31">
        <f t="shared" si="3"/>
        <v>31173</v>
      </c>
      <c r="L38" s="31">
        <f t="shared" si="3"/>
        <v>0</v>
      </c>
      <c r="M38" s="31">
        <f t="shared" si="3"/>
        <v>5019853</v>
      </c>
      <c r="N38" s="31">
        <f t="shared" si="3"/>
        <v>5051026</v>
      </c>
      <c r="O38" s="31">
        <f t="shared" si="3"/>
        <v>0</v>
      </c>
      <c r="P38" s="31">
        <f t="shared" si="3"/>
        <v>47905</v>
      </c>
      <c r="Q38" s="31">
        <f t="shared" si="3"/>
        <v>0</v>
      </c>
      <c r="R38" s="31">
        <f t="shared" si="3"/>
        <v>47905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8864103</v>
      </c>
      <c r="X38" s="31">
        <f t="shared" si="3"/>
        <v>281745</v>
      </c>
      <c r="Y38" s="31">
        <f t="shared" si="3"/>
        <v>8582358</v>
      </c>
      <c r="Z38" s="32">
        <f>+IF(X38&lt;&gt;0,+(Y38/X38)*100,0)</f>
        <v>3046.1438534845338</v>
      </c>
      <c r="AA38" s="33">
        <f>SUM(AA30:AA37)</f>
        <v>375659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46393754</v>
      </c>
      <c r="D41" s="18"/>
      <c r="E41" s="19"/>
      <c r="F41" s="20"/>
      <c r="G41" s="20"/>
      <c r="H41" s="20">
        <v>13075205</v>
      </c>
      <c r="I41" s="20"/>
      <c r="J41" s="20">
        <v>13075205</v>
      </c>
      <c r="K41" s="20">
        <v>2326999</v>
      </c>
      <c r="L41" s="20"/>
      <c r="M41" s="20">
        <v>46393755</v>
      </c>
      <c r="N41" s="20">
        <v>48720754</v>
      </c>
      <c r="O41" s="20"/>
      <c r="P41" s="20"/>
      <c r="Q41" s="20"/>
      <c r="R41" s="20"/>
      <c r="S41" s="20"/>
      <c r="T41" s="20"/>
      <c r="U41" s="20"/>
      <c r="V41" s="20"/>
      <c r="W41" s="20">
        <v>61795959</v>
      </c>
      <c r="X41" s="20"/>
      <c r="Y41" s="20">
        <v>61795959</v>
      </c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46393754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13075205</v>
      </c>
      <c r="I44" s="36">
        <f t="shared" si="4"/>
        <v>0</v>
      </c>
      <c r="J44" s="36">
        <f t="shared" si="4"/>
        <v>13075205</v>
      </c>
      <c r="K44" s="36">
        <f t="shared" si="4"/>
        <v>2326999</v>
      </c>
      <c r="L44" s="36">
        <f t="shared" si="4"/>
        <v>0</v>
      </c>
      <c r="M44" s="36">
        <f t="shared" si="4"/>
        <v>46393755</v>
      </c>
      <c r="N44" s="36">
        <f t="shared" si="4"/>
        <v>48720754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61795959</v>
      </c>
      <c r="X44" s="36">
        <f t="shared" si="4"/>
        <v>0</v>
      </c>
      <c r="Y44" s="36">
        <f t="shared" si="4"/>
        <v>61795959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51398134</v>
      </c>
      <c r="D45" s="29">
        <f>+D38+D44</f>
        <v>0</v>
      </c>
      <c r="E45" s="30">
        <f t="shared" si="5"/>
        <v>375659</v>
      </c>
      <c r="F45" s="31">
        <f t="shared" si="5"/>
        <v>375659</v>
      </c>
      <c r="G45" s="31">
        <f t="shared" si="5"/>
        <v>0</v>
      </c>
      <c r="H45" s="31">
        <f t="shared" si="5"/>
        <v>16840377</v>
      </c>
      <c r="I45" s="31">
        <f t="shared" si="5"/>
        <v>0</v>
      </c>
      <c r="J45" s="31">
        <f t="shared" si="5"/>
        <v>16840377</v>
      </c>
      <c r="K45" s="31">
        <f t="shared" si="5"/>
        <v>2358172</v>
      </c>
      <c r="L45" s="31">
        <f t="shared" si="5"/>
        <v>0</v>
      </c>
      <c r="M45" s="31">
        <f t="shared" si="5"/>
        <v>51413608</v>
      </c>
      <c r="N45" s="31">
        <f t="shared" si="5"/>
        <v>53771780</v>
      </c>
      <c r="O45" s="31">
        <f t="shared" si="5"/>
        <v>0</v>
      </c>
      <c r="P45" s="31">
        <f t="shared" si="5"/>
        <v>47905</v>
      </c>
      <c r="Q45" s="31">
        <f t="shared" si="5"/>
        <v>0</v>
      </c>
      <c r="R45" s="31">
        <f t="shared" si="5"/>
        <v>47905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70660062</v>
      </c>
      <c r="X45" s="31">
        <f t="shared" si="5"/>
        <v>281745</v>
      </c>
      <c r="Y45" s="31">
        <f t="shared" si="5"/>
        <v>70378317</v>
      </c>
      <c r="Z45" s="32">
        <f>+IF(X45&lt;&gt;0,+(Y45/X45)*100,0)</f>
        <v>24979.437789490494</v>
      </c>
      <c r="AA45" s="33">
        <f>+AA38+AA44</f>
        <v>375659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-49527855</v>
      </c>
      <c r="D46" s="42">
        <f t="shared" si="6"/>
        <v>0</v>
      </c>
      <c r="E46" s="43">
        <f t="shared" si="6"/>
        <v>-612294</v>
      </c>
      <c r="F46" s="44">
        <f t="shared" si="6"/>
        <v>-612294</v>
      </c>
      <c r="G46" s="44">
        <f t="shared" si="6"/>
        <v>0</v>
      </c>
      <c r="H46" s="44">
        <f t="shared" si="6"/>
        <v>-16403910</v>
      </c>
      <c r="I46" s="44">
        <f t="shared" si="6"/>
        <v>-1500</v>
      </c>
      <c r="J46" s="44">
        <f t="shared" si="6"/>
        <v>-16405410</v>
      </c>
      <c r="K46" s="44">
        <f t="shared" si="6"/>
        <v>-1982697</v>
      </c>
      <c r="L46" s="44">
        <f t="shared" si="6"/>
        <v>0</v>
      </c>
      <c r="M46" s="44">
        <f t="shared" si="6"/>
        <v>-49370500</v>
      </c>
      <c r="N46" s="44">
        <f t="shared" si="6"/>
        <v>-51353197</v>
      </c>
      <c r="O46" s="44">
        <f t="shared" si="6"/>
        <v>-22516</v>
      </c>
      <c r="P46" s="44">
        <f t="shared" si="6"/>
        <v>545646</v>
      </c>
      <c r="Q46" s="44">
        <f t="shared" si="6"/>
        <v>0</v>
      </c>
      <c r="R46" s="44">
        <f t="shared" si="6"/>
        <v>523130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-67235477</v>
      </c>
      <c r="X46" s="44">
        <f t="shared" si="6"/>
        <v>-459225</v>
      </c>
      <c r="Y46" s="44">
        <f t="shared" si="6"/>
        <v>-66776252</v>
      </c>
      <c r="Z46" s="45">
        <f>+IF(X46&lt;&gt;0,+(Y46/X46)*100,0)</f>
        <v>14541.075072132398</v>
      </c>
      <c r="AA46" s="46">
        <f>+AA27-AA45</f>
        <v>-612294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-8489911</v>
      </c>
      <c r="D48" s="18"/>
      <c r="E48" s="19"/>
      <c r="F48" s="20">
        <v>-4532934</v>
      </c>
      <c r="G48" s="20"/>
      <c r="H48" s="20">
        <v>-3875189</v>
      </c>
      <c r="I48" s="20">
        <v>-3380761</v>
      </c>
      <c r="J48" s="20">
        <v>-7255950</v>
      </c>
      <c r="K48" s="20">
        <v>403263</v>
      </c>
      <c r="L48" s="20"/>
      <c r="M48" s="20">
        <v>-9421774</v>
      </c>
      <c r="N48" s="20">
        <v>-9018511</v>
      </c>
      <c r="O48" s="20">
        <v>-345218</v>
      </c>
      <c r="P48" s="20">
        <v>265521</v>
      </c>
      <c r="Q48" s="20">
        <v>-369340</v>
      </c>
      <c r="R48" s="20">
        <v>-449037</v>
      </c>
      <c r="S48" s="20"/>
      <c r="T48" s="20"/>
      <c r="U48" s="20"/>
      <c r="V48" s="20"/>
      <c r="W48" s="20">
        <v>-16723498</v>
      </c>
      <c r="X48" s="20">
        <v>-1813172</v>
      </c>
      <c r="Y48" s="20">
        <v>-14910326</v>
      </c>
      <c r="Z48" s="47">
        <v>822.33378852089038</v>
      </c>
      <c r="AA48" s="22">
        <v>-4532934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-8489911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-4532934</v>
      </c>
      <c r="G51" s="52">
        <f t="shared" si="7"/>
        <v>0</v>
      </c>
      <c r="H51" s="52">
        <f t="shared" si="7"/>
        <v>-3875189</v>
      </c>
      <c r="I51" s="52">
        <f t="shared" si="7"/>
        <v>-3380761</v>
      </c>
      <c r="J51" s="52">
        <f t="shared" si="7"/>
        <v>-7255950</v>
      </c>
      <c r="K51" s="52">
        <f t="shared" si="7"/>
        <v>403263</v>
      </c>
      <c r="L51" s="52">
        <f t="shared" si="7"/>
        <v>0</v>
      </c>
      <c r="M51" s="52">
        <f t="shared" si="7"/>
        <v>-9421774</v>
      </c>
      <c r="N51" s="52">
        <f t="shared" si="7"/>
        <v>-9018511</v>
      </c>
      <c r="O51" s="52">
        <f t="shared" si="7"/>
        <v>-345218</v>
      </c>
      <c r="P51" s="52">
        <f t="shared" si="7"/>
        <v>265521</v>
      </c>
      <c r="Q51" s="52">
        <f t="shared" si="7"/>
        <v>-369340</v>
      </c>
      <c r="R51" s="52">
        <f t="shared" si="7"/>
        <v>-449037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-16723498</v>
      </c>
      <c r="X51" s="52">
        <f t="shared" si="7"/>
        <v>-1813172</v>
      </c>
      <c r="Y51" s="52">
        <f t="shared" si="7"/>
        <v>-14910326</v>
      </c>
      <c r="Z51" s="53">
        <f>+IF(X51&lt;&gt;0,+(Y51/X51)*100,0)</f>
        <v>822.33378852089038</v>
      </c>
      <c r="AA51" s="54">
        <f>SUM(AA48:AA50)</f>
        <v>-4532934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267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>
        <v>-5443</v>
      </c>
      <c r="R6" s="20">
        <v>-5443</v>
      </c>
      <c r="S6" s="20"/>
      <c r="T6" s="20"/>
      <c r="U6" s="20"/>
      <c r="V6" s="20"/>
      <c r="W6" s="20">
        <v>-5443</v>
      </c>
      <c r="X6" s="20"/>
      <c r="Y6" s="20">
        <v>-5443</v>
      </c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-5443</v>
      </c>
      <c r="R14" s="31">
        <f t="shared" si="0"/>
        <v>-5443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-5443</v>
      </c>
      <c r="X14" s="31">
        <f t="shared" si="0"/>
        <v>0</v>
      </c>
      <c r="Y14" s="31">
        <f t="shared" si="0"/>
        <v>-5443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-5443</v>
      </c>
      <c r="R27" s="31">
        <f t="shared" si="2"/>
        <v>-5443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-5443</v>
      </c>
      <c r="X27" s="31">
        <f t="shared" si="2"/>
        <v>0</v>
      </c>
      <c r="Y27" s="31">
        <f t="shared" si="2"/>
        <v>-5443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>
        <v>27</v>
      </c>
      <c r="R36" s="20">
        <v>27</v>
      </c>
      <c r="S36" s="20"/>
      <c r="T36" s="20"/>
      <c r="U36" s="20"/>
      <c r="V36" s="20"/>
      <c r="W36" s="20">
        <v>27</v>
      </c>
      <c r="X36" s="20"/>
      <c r="Y36" s="20">
        <v>27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27</v>
      </c>
      <c r="R38" s="31">
        <f t="shared" si="3"/>
        <v>27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27</v>
      </c>
      <c r="X38" s="31">
        <f t="shared" si="3"/>
        <v>0</v>
      </c>
      <c r="Y38" s="31">
        <f t="shared" si="3"/>
        <v>27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27</v>
      </c>
      <c r="R45" s="31">
        <f t="shared" si="5"/>
        <v>27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27</v>
      </c>
      <c r="X45" s="31">
        <f t="shared" si="5"/>
        <v>0</v>
      </c>
      <c r="Y45" s="31">
        <f t="shared" si="5"/>
        <v>27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-5470</v>
      </c>
      <c r="R46" s="44">
        <f t="shared" si="6"/>
        <v>-5470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-5470</v>
      </c>
      <c r="X46" s="44">
        <f t="shared" si="6"/>
        <v>0</v>
      </c>
      <c r="Y46" s="44">
        <f t="shared" si="6"/>
        <v>-5470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268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-13</v>
      </c>
      <c r="F6" s="20">
        <v>10919327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8189496</v>
      </c>
      <c r="Y6" s="20">
        <v>-8189496</v>
      </c>
      <c r="Z6" s="21">
        <v>-100</v>
      </c>
      <c r="AA6" s="22">
        <v>10919327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15442694</v>
      </c>
      <c r="D8" s="18"/>
      <c r="E8" s="19">
        <v>12383332</v>
      </c>
      <c r="F8" s="20">
        <v>14655524</v>
      </c>
      <c r="G8" s="20">
        <v>38112</v>
      </c>
      <c r="H8" s="20">
        <v>44886</v>
      </c>
      <c r="I8" s="20">
        <v>66956</v>
      </c>
      <c r="J8" s="20">
        <v>149954</v>
      </c>
      <c r="K8" s="20">
        <v>71918</v>
      </c>
      <c r="L8" s="20">
        <v>57854</v>
      </c>
      <c r="M8" s="20">
        <v>86907</v>
      </c>
      <c r="N8" s="20">
        <v>216679</v>
      </c>
      <c r="O8" s="20">
        <v>54706</v>
      </c>
      <c r="P8" s="20">
        <v>76399</v>
      </c>
      <c r="Q8" s="20">
        <v>14316</v>
      </c>
      <c r="R8" s="20">
        <v>145421</v>
      </c>
      <c r="S8" s="20"/>
      <c r="T8" s="20"/>
      <c r="U8" s="20"/>
      <c r="V8" s="20"/>
      <c r="W8" s="20">
        <v>512054</v>
      </c>
      <c r="X8" s="20">
        <v>10991637</v>
      </c>
      <c r="Y8" s="20">
        <v>-10479583</v>
      </c>
      <c r="Z8" s="21">
        <v>-95.341421846445613</v>
      </c>
      <c r="AA8" s="22">
        <v>14655524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>
        <v>4264538</v>
      </c>
      <c r="D12" s="18"/>
      <c r="E12" s="19">
        <v>1</v>
      </c>
      <c r="F12" s="20">
        <v>14227</v>
      </c>
      <c r="G12" s="24">
        <v>117969</v>
      </c>
      <c r="H12" s="24">
        <v>310893</v>
      </c>
      <c r="I12" s="24">
        <v>297883</v>
      </c>
      <c r="J12" s="20">
        <v>726745</v>
      </c>
      <c r="K12" s="24">
        <v>412126</v>
      </c>
      <c r="L12" s="24">
        <v>256538</v>
      </c>
      <c r="M12" s="20">
        <v>640759</v>
      </c>
      <c r="N12" s="24">
        <v>1309423</v>
      </c>
      <c r="O12" s="24">
        <v>580302</v>
      </c>
      <c r="P12" s="24">
        <v>343200</v>
      </c>
      <c r="Q12" s="20">
        <v>466250</v>
      </c>
      <c r="R12" s="24">
        <v>1389752</v>
      </c>
      <c r="S12" s="24"/>
      <c r="T12" s="20"/>
      <c r="U12" s="24"/>
      <c r="V12" s="24"/>
      <c r="W12" s="24">
        <v>3425920</v>
      </c>
      <c r="X12" s="20">
        <v>10674</v>
      </c>
      <c r="Y12" s="24">
        <v>3415246</v>
      </c>
      <c r="Z12" s="25">
        <v>31995.934045343824</v>
      </c>
      <c r="AA12" s="26">
        <v>14227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19707232</v>
      </c>
      <c r="D14" s="29">
        <f>SUM(D6:D13)</f>
        <v>0</v>
      </c>
      <c r="E14" s="30">
        <f t="shared" si="0"/>
        <v>12383320</v>
      </c>
      <c r="F14" s="31">
        <f t="shared" si="0"/>
        <v>25589078</v>
      </c>
      <c r="G14" s="31">
        <f t="shared" si="0"/>
        <v>156081</v>
      </c>
      <c r="H14" s="31">
        <f t="shared" si="0"/>
        <v>355779</v>
      </c>
      <c r="I14" s="31">
        <f t="shared" si="0"/>
        <v>364839</v>
      </c>
      <c r="J14" s="31">
        <f t="shared" si="0"/>
        <v>876699</v>
      </c>
      <c r="K14" s="31">
        <f t="shared" si="0"/>
        <v>484044</v>
      </c>
      <c r="L14" s="31">
        <f t="shared" si="0"/>
        <v>314392</v>
      </c>
      <c r="M14" s="31">
        <f t="shared" si="0"/>
        <v>727666</v>
      </c>
      <c r="N14" s="31">
        <f t="shared" si="0"/>
        <v>1526102</v>
      </c>
      <c r="O14" s="31">
        <f t="shared" si="0"/>
        <v>635008</v>
      </c>
      <c r="P14" s="31">
        <f t="shared" si="0"/>
        <v>419599</v>
      </c>
      <c r="Q14" s="31">
        <f t="shared" si="0"/>
        <v>480566</v>
      </c>
      <c r="R14" s="31">
        <f t="shared" si="0"/>
        <v>1535173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3937974</v>
      </c>
      <c r="X14" s="31">
        <f t="shared" si="0"/>
        <v>19191807</v>
      </c>
      <c r="Y14" s="31">
        <f t="shared" si="0"/>
        <v>-15253833</v>
      </c>
      <c r="Z14" s="32">
        <f>+IF(X14&lt;&gt;0,+(Y14/X14)*100,0)</f>
        <v>-79.48096289213413</v>
      </c>
      <c r="AA14" s="33">
        <f>SUM(AA6:AA13)</f>
        <v>25589078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28563315</v>
      </c>
      <c r="D18" s="18"/>
      <c r="E18" s="19">
        <v>11190166</v>
      </c>
      <c r="F18" s="20">
        <v>11190166</v>
      </c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>
        <v>8392626</v>
      </c>
      <c r="Y18" s="24">
        <v>-8392626</v>
      </c>
      <c r="Z18" s="25">
        <v>-100</v>
      </c>
      <c r="AA18" s="26">
        <v>11190166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28563315</v>
      </c>
      <c r="D26" s="29">
        <f t="shared" ref="D26:Y26" si="1">SUM(D16:D25)</f>
        <v>0</v>
      </c>
      <c r="E26" s="35">
        <f t="shared" si="1"/>
        <v>11190166</v>
      </c>
      <c r="F26" s="36">
        <f t="shared" si="1"/>
        <v>11190166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8392626</v>
      </c>
      <c r="Y26" s="36">
        <f t="shared" si="1"/>
        <v>-8392626</v>
      </c>
      <c r="Z26" s="37">
        <f>+IF(X26&lt;&gt;0,+(Y26/X26)*100,0)</f>
        <v>-100</v>
      </c>
      <c r="AA26" s="38">
        <f>SUM(AA16:AA25)</f>
        <v>11190166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48270547</v>
      </c>
      <c r="D27" s="29">
        <f>+D14+D26</f>
        <v>0</v>
      </c>
      <c r="E27" s="30">
        <f t="shared" si="2"/>
        <v>23573486</v>
      </c>
      <c r="F27" s="31">
        <f t="shared" si="2"/>
        <v>36779244</v>
      </c>
      <c r="G27" s="31">
        <f t="shared" si="2"/>
        <v>156081</v>
      </c>
      <c r="H27" s="31">
        <f t="shared" si="2"/>
        <v>355779</v>
      </c>
      <c r="I27" s="31">
        <f t="shared" si="2"/>
        <v>364839</v>
      </c>
      <c r="J27" s="31">
        <f t="shared" si="2"/>
        <v>876699</v>
      </c>
      <c r="K27" s="31">
        <f t="shared" si="2"/>
        <v>484044</v>
      </c>
      <c r="L27" s="31">
        <f t="shared" si="2"/>
        <v>314392</v>
      </c>
      <c r="M27" s="31">
        <f t="shared" si="2"/>
        <v>727666</v>
      </c>
      <c r="N27" s="31">
        <f t="shared" si="2"/>
        <v>1526102</v>
      </c>
      <c r="O27" s="31">
        <f t="shared" si="2"/>
        <v>635008</v>
      </c>
      <c r="P27" s="31">
        <f t="shared" si="2"/>
        <v>419599</v>
      </c>
      <c r="Q27" s="31">
        <f t="shared" si="2"/>
        <v>480566</v>
      </c>
      <c r="R27" s="31">
        <f t="shared" si="2"/>
        <v>1535173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3937974</v>
      </c>
      <c r="X27" s="31">
        <f t="shared" si="2"/>
        <v>27584433</v>
      </c>
      <c r="Y27" s="31">
        <f t="shared" si="2"/>
        <v>-23646459</v>
      </c>
      <c r="Z27" s="32">
        <f>+IF(X27&lt;&gt;0,+(Y27/X27)*100,0)</f>
        <v>-85.723926244922282</v>
      </c>
      <c r="AA27" s="33">
        <f>+AA14+AA26</f>
        <v>36779244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>
        <v>134801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101088</v>
      </c>
      <c r="Y33" s="20">
        <v>-101088</v>
      </c>
      <c r="Z33" s="21">
        <v>-100</v>
      </c>
      <c r="AA33" s="22">
        <v>134801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>
        <v>565167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423873</v>
      </c>
      <c r="Y36" s="20">
        <v>-423873</v>
      </c>
      <c r="Z36" s="21">
        <v>-100</v>
      </c>
      <c r="AA36" s="22">
        <v>565167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699968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524961</v>
      </c>
      <c r="Y38" s="31">
        <f t="shared" si="3"/>
        <v>-524961</v>
      </c>
      <c r="Z38" s="32">
        <f>+IF(X38&lt;&gt;0,+(Y38/X38)*100,0)</f>
        <v>-100</v>
      </c>
      <c r="AA38" s="33">
        <f>SUM(AA30:AA37)</f>
        <v>699968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699968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524961</v>
      </c>
      <c r="Y45" s="31">
        <f t="shared" si="5"/>
        <v>-524961</v>
      </c>
      <c r="Z45" s="32">
        <f>+IF(X45&lt;&gt;0,+(Y45/X45)*100,0)</f>
        <v>-100</v>
      </c>
      <c r="AA45" s="33">
        <f>+AA38+AA44</f>
        <v>699968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48270547</v>
      </c>
      <c r="D46" s="42">
        <f t="shared" si="6"/>
        <v>0</v>
      </c>
      <c r="E46" s="43">
        <f t="shared" si="6"/>
        <v>23573486</v>
      </c>
      <c r="F46" s="44">
        <f t="shared" si="6"/>
        <v>36079276</v>
      </c>
      <c r="G46" s="44">
        <f t="shared" si="6"/>
        <v>156081</v>
      </c>
      <c r="H46" s="44">
        <f t="shared" si="6"/>
        <v>355779</v>
      </c>
      <c r="I46" s="44">
        <f t="shared" si="6"/>
        <v>364839</v>
      </c>
      <c r="J46" s="44">
        <f t="shared" si="6"/>
        <v>876699</v>
      </c>
      <c r="K46" s="44">
        <f t="shared" si="6"/>
        <v>484044</v>
      </c>
      <c r="L46" s="44">
        <f t="shared" si="6"/>
        <v>314392</v>
      </c>
      <c r="M46" s="44">
        <f t="shared" si="6"/>
        <v>727666</v>
      </c>
      <c r="N46" s="44">
        <f t="shared" si="6"/>
        <v>1526102</v>
      </c>
      <c r="O46" s="44">
        <f t="shared" si="6"/>
        <v>635008</v>
      </c>
      <c r="P46" s="44">
        <f t="shared" si="6"/>
        <v>419599</v>
      </c>
      <c r="Q46" s="44">
        <f t="shared" si="6"/>
        <v>480566</v>
      </c>
      <c r="R46" s="44">
        <f t="shared" si="6"/>
        <v>1535173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3937974</v>
      </c>
      <c r="X46" s="44">
        <f t="shared" si="6"/>
        <v>27059472</v>
      </c>
      <c r="Y46" s="44">
        <f t="shared" si="6"/>
        <v>-23121498</v>
      </c>
      <c r="Z46" s="45">
        <f>+IF(X46&lt;&gt;0,+(Y46/X46)*100,0)</f>
        <v>-85.446966592696256</v>
      </c>
      <c r="AA46" s="46">
        <f>+AA27-AA45</f>
        <v>36079276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-2</v>
      </c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-2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269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11124107</v>
      </c>
      <c r="D8" s="18"/>
      <c r="E8" s="19"/>
      <c r="F8" s="20"/>
      <c r="G8" s="20">
        <v>1022216</v>
      </c>
      <c r="H8" s="20">
        <v>977757</v>
      </c>
      <c r="I8" s="20">
        <v>956461</v>
      </c>
      <c r="J8" s="20">
        <v>2956434</v>
      </c>
      <c r="K8" s="20">
        <v>911874</v>
      </c>
      <c r="L8" s="20">
        <v>1004712</v>
      </c>
      <c r="M8" s="20">
        <v>728512</v>
      </c>
      <c r="N8" s="20">
        <v>2645098</v>
      </c>
      <c r="O8" s="20">
        <v>964716</v>
      </c>
      <c r="P8" s="20">
        <v>105886</v>
      </c>
      <c r="Q8" s="20">
        <v>973490</v>
      </c>
      <c r="R8" s="20">
        <v>2044092</v>
      </c>
      <c r="S8" s="20"/>
      <c r="T8" s="20"/>
      <c r="U8" s="20"/>
      <c r="V8" s="20"/>
      <c r="W8" s="20">
        <v>7645624</v>
      </c>
      <c r="X8" s="20"/>
      <c r="Y8" s="20">
        <v>7645624</v>
      </c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11124107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1022216</v>
      </c>
      <c r="H14" s="31">
        <f t="shared" si="0"/>
        <v>977757</v>
      </c>
      <c r="I14" s="31">
        <f t="shared" si="0"/>
        <v>956461</v>
      </c>
      <c r="J14" s="31">
        <f t="shared" si="0"/>
        <v>2956434</v>
      </c>
      <c r="K14" s="31">
        <f t="shared" si="0"/>
        <v>911874</v>
      </c>
      <c r="L14" s="31">
        <f t="shared" si="0"/>
        <v>1004712</v>
      </c>
      <c r="M14" s="31">
        <f t="shared" si="0"/>
        <v>728512</v>
      </c>
      <c r="N14" s="31">
        <f t="shared" si="0"/>
        <v>2645098</v>
      </c>
      <c r="O14" s="31">
        <f t="shared" si="0"/>
        <v>964716</v>
      </c>
      <c r="P14" s="31">
        <f t="shared" si="0"/>
        <v>105886</v>
      </c>
      <c r="Q14" s="31">
        <f t="shared" si="0"/>
        <v>973490</v>
      </c>
      <c r="R14" s="31">
        <f t="shared" si="0"/>
        <v>2044092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7645624</v>
      </c>
      <c r="X14" s="31">
        <f t="shared" si="0"/>
        <v>0</v>
      </c>
      <c r="Y14" s="31">
        <f t="shared" si="0"/>
        <v>7645624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23510765</v>
      </c>
      <c r="D18" s="18"/>
      <c r="E18" s="19">
        <v>25114288</v>
      </c>
      <c r="F18" s="20">
        <v>25114288</v>
      </c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>
        <v>18835713</v>
      </c>
      <c r="Y18" s="24">
        <v>-18835713</v>
      </c>
      <c r="Z18" s="25">
        <v>-100</v>
      </c>
      <c r="AA18" s="26">
        <v>25114288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23510765</v>
      </c>
      <c r="D26" s="29">
        <f t="shared" ref="D26:Y26" si="1">SUM(D16:D25)</f>
        <v>0</v>
      </c>
      <c r="E26" s="35">
        <f t="shared" si="1"/>
        <v>25114288</v>
      </c>
      <c r="F26" s="36">
        <f t="shared" si="1"/>
        <v>25114288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18835713</v>
      </c>
      <c r="Y26" s="36">
        <f t="shared" si="1"/>
        <v>-18835713</v>
      </c>
      <c r="Z26" s="37">
        <f>+IF(X26&lt;&gt;0,+(Y26/X26)*100,0)</f>
        <v>-100</v>
      </c>
      <c r="AA26" s="38">
        <f>SUM(AA16:AA25)</f>
        <v>25114288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34634872</v>
      </c>
      <c r="D27" s="29">
        <f>+D14+D26</f>
        <v>0</v>
      </c>
      <c r="E27" s="30">
        <f t="shared" si="2"/>
        <v>25114288</v>
      </c>
      <c r="F27" s="31">
        <f t="shared" si="2"/>
        <v>25114288</v>
      </c>
      <c r="G27" s="31">
        <f t="shared" si="2"/>
        <v>1022216</v>
      </c>
      <c r="H27" s="31">
        <f t="shared" si="2"/>
        <v>977757</v>
      </c>
      <c r="I27" s="31">
        <f t="shared" si="2"/>
        <v>956461</v>
      </c>
      <c r="J27" s="31">
        <f t="shared" si="2"/>
        <v>2956434</v>
      </c>
      <c r="K27" s="31">
        <f t="shared" si="2"/>
        <v>911874</v>
      </c>
      <c r="L27" s="31">
        <f t="shared" si="2"/>
        <v>1004712</v>
      </c>
      <c r="M27" s="31">
        <f t="shared" si="2"/>
        <v>728512</v>
      </c>
      <c r="N27" s="31">
        <f t="shared" si="2"/>
        <v>2645098</v>
      </c>
      <c r="O27" s="31">
        <f t="shared" si="2"/>
        <v>964716</v>
      </c>
      <c r="P27" s="31">
        <f t="shared" si="2"/>
        <v>105886</v>
      </c>
      <c r="Q27" s="31">
        <f t="shared" si="2"/>
        <v>973490</v>
      </c>
      <c r="R27" s="31">
        <f t="shared" si="2"/>
        <v>2044092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7645624</v>
      </c>
      <c r="X27" s="31">
        <f t="shared" si="2"/>
        <v>18835713</v>
      </c>
      <c r="Y27" s="31">
        <f t="shared" si="2"/>
        <v>-11190089</v>
      </c>
      <c r="Z27" s="32">
        <f>+IF(X27&lt;&gt;0,+(Y27/X27)*100,0)</f>
        <v>-59.408895219416436</v>
      </c>
      <c r="AA27" s="33">
        <f>+AA14+AA26</f>
        <v>25114288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34634872</v>
      </c>
      <c r="D46" s="42">
        <f t="shared" si="6"/>
        <v>0</v>
      </c>
      <c r="E46" s="43">
        <f t="shared" si="6"/>
        <v>25114288</v>
      </c>
      <c r="F46" s="44">
        <f t="shared" si="6"/>
        <v>25114288</v>
      </c>
      <c r="G46" s="44">
        <f t="shared" si="6"/>
        <v>1022216</v>
      </c>
      <c r="H46" s="44">
        <f t="shared" si="6"/>
        <v>977757</v>
      </c>
      <c r="I46" s="44">
        <f t="shared" si="6"/>
        <v>956461</v>
      </c>
      <c r="J46" s="44">
        <f t="shared" si="6"/>
        <v>2956434</v>
      </c>
      <c r="K46" s="44">
        <f t="shared" si="6"/>
        <v>911874</v>
      </c>
      <c r="L46" s="44">
        <f t="shared" si="6"/>
        <v>1004712</v>
      </c>
      <c r="M46" s="44">
        <f t="shared" si="6"/>
        <v>728512</v>
      </c>
      <c r="N46" s="44">
        <f t="shared" si="6"/>
        <v>2645098</v>
      </c>
      <c r="O46" s="44">
        <f t="shared" si="6"/>
        <v>964716</v>
      </c>
      <c r="P46" s="44">
        <f t="shared" si="6"/>
        <v>105886</v>
      </c>
      <c r="Q46" s="44">
        <f t="shared" si="6"/>
        <v>973490</v>
      </c>
      <c r="R46" s="44">
        <f t="shared" si="6"/>
        <v>2044092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7645624</v>
      </c>
      <c r="X46" s="44">
        <f t="shared" si="6"/>
        <v>18835713</v>
      </c>
      <c r="Y46" s="44">
        <f t="shared" si="6"/>
        <v>-11190089</v>
      </c>
      <c r="Z46" s="45">
        <f>+IF(X46&lt;&gt;0,+(Y46/X46)*100,0)</f>
        <v>-59.408895219416436</v>
      </c>
      <c r="AA46" s="46">
        <f>+AA27-AA45</f>
        <v>25114288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270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271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>
        <v>114440</v>
      </c>
      <c r="H6" s="20">
        <v>572770</v>
      </c>
      <c r="I6" s="20">
        <v>358740</v>
      </c>
      <c r="J6" s="20">
        <v>1045950</v>
      </c>
      <c r="K6" s="20">
        <v>311077</v>
      </c>
      <c r="L6" s="20">
        <v>338462</v>
      </c>
      <c r="M6" s="20">
        <v>357347</v>
      </c>
      <c r="N6" s="20">
        <v>1006886</v>
      </c>
      <c r="O6" s="20">
        <v>278979</v>
      </c>
      <c r="P6" s="20">
        <v>155204</v>
      </c>
      <c r="Q6" s="20">
        <v>378383</v>
      </c>
      <c r="R6" s="20">
        <v>812566</v>
      </c>
      <c r="S6" s="20"/>
      <c r="T6" s="20"/>
      <c r="U6" s="20"/>
      <c r="V6" s="20"/>
      <c r="W6" s="20">
        <v>2865402</v>
      </c>
      <c r="X6" s="20"/>
      <c r="Y6" s="20">
        <v>2865402</v>
      </c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10574129</v>
      </c>
      <c r="D8" s="18"/>
      <c r="E8" s="19">
        <v>1500078</v>
      </c>
      <c r="F8" s="20">
        <v>1500078</v>
      </c>
      <c r="G8" s="20">
        <v>837105</v>
      </c>
      <c r="H8" s="20">
        <v>640712</v>
      </c>
      <c r="I8" s="20">
        <v>826174</v>
      </c>
      <c r="J8" s="20">
        <v>2303991</v>
      </c>
      <c r="K8" s="20">
        <v>882677</v>
      </c>
      <c r="L8" s="20">
        <v>876439</v>
      </c>
      <c r="M8" s="20">
        <v>744222</v>
      </c>
      <c r="N8" s="20">
        <v>2503338</v>
      </c>
      <c r="O8" s="20">
        <v>914399</v>
      </c>
      <c r="P8" s="20">
        <v>1068340</v>
      </c>
      <c r="Q8" s="20">
        <v>801024</v>
      </c>
      <c r="R8" s="20">
        <v>2783763</v>
      </c>
      <c r="S8" s="20"/>
      <c r="T8" s="20"/>
      <c r="U8" s="20"/>
      <c r="V8" s="20"/>
      <c r="W8" s="20">
        <v>7591092</v>
      </c>
      <c r="X8" s="20">
        <v>1125054</v>
      </c>
      <c r="Y8" s="20">
        <v>6466038</v>
      </c>
      <c r="Z8" s="21">
        <v>574.73134622871441</v>
      </c>
      <c r="AA8" s="22">
        <v>1500078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10574129</v>
      </c>
      <c r="D14" s="29">
        <f>SUM(D6:D13)</f>
        <v>0</v>
      </c>
      <c r="E14" s="30">
        <f t="shared" si="0"/>
        <v>1500078</v>
      </c>
      <c r="F14" s="31">
        <f t="shared" si="0"/>
        <v>1500078</v>
      </c>
      <c r="G14" s="31">
        <f t="shared" si="0"/>
        <v>951545</v>
      </c>
      <c r="H14" s="31">
        <f t="shared" si="0"/>
        <v>1213482</v>
      </c>
      <c r="I14" s="31">
        <f t="shared" si="0"/>
        <v>1184914</v>
      </c>
      <c r="J14" s="31">
        <f t="shared" si="0"/>
        <v>3349941</v>
      </c>
      <c r="K14" s="31">
        <f t="shared" si="0"/>
        <v>1193754</v>
      </c>
      <c r="L14" s="31">
        <f t="shared" si="0"/>
        <v>1214901</v>
      </c>
      <c r="M14" s="31">
        <f t="shared" si="0"/>
        <v>1101569</v>
      </c>
      <c r="N14" s="31">
        <f t="shared" si="0"/>
        <v>3510224</v>
      </c>
      <c r="O14" s="31">
        <f t="shared" si="0"/>
        <v>1193378</v>
      </c>
      <c r="P14" s="31">
        <f t="shared" si="0"/>
        <v>1223544</v>
      </c>
      <c r="Q14" s="31">
        <f t="shared" si="0"/>
        <v>1179407</v>
      </c>
      <c r="R14" s="31">
        <f t="shared" si="0"/>
        <v>3596329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10456494</v>
      </c>
      <c r="X14" s="31">
        <f t="shared" si="0"/>
        <v>1125054</v>
      </c>
      <c r="Y14" s="31">
        <f t="shared" si="0"/>
        <v>9331440</v>
      </c>
      <c r="Z14" s="32">
        <f>+IF(X14&lt;&gt;0,+(Y14/X14)*100,0)</f>
        <v>829.42152110032055</v>
      </c>
      <c r="AA14" s="33">
        <f>SUM(AA6:AA13)</f>
        <v>1500078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>
        <v>26491839</v>
      </c>
      <c r="F18" s="20">
        <v>26491839</v>
      </c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>
        <v>19868868</v>
      </c>
      <c r="Y18" s="24">
        <v>-19868868</v>
      </c>
      <c r="Z18" s="25">
        <v>-100</v>
      </c>
      <c r="AA18" s="26">
        <v>26491839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26491839</v>
      </c>
      <c r="F26" s="36">
        <f t="shared" si="1"/>
        <v>26491839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19868868</v>
      </c>
      <c r="Y26" s="36">
        <f t="shared" si="1"/>
        <v>-19868868</v>
      </c>
      <c r="Z26" s="37">
        <f>+IF(X26&lt;&gt;0,+(Y26/X26)*100,0)</f>
        <v>-100</v>
      </c>
      <c r="AA26" s="38">
        <f>SUM(AA16:AA25)</f>
        <v>26491839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10574129</v>
      </c>
      <c r="D27" s="29">
        <f>+D14+D26</f>
        <v>0</v>
      </c>
      <c r="E27" s="30">
        <f t="shared" si="2"/>
        <v>27991917</v>
      </c>
      <c r="F27" s="31">
        <f t="shared" si="2"/>
        <v>27991917</v>
      </c>
      <c r="G27" s="31">
        <f t="shared" si="2"/>
        <v>951545</v>
      </c>
      <c r="H27" s="31">
        <f t="shared" si="2"/>
        <v>1213482</v>
      </c>
      <c r="I27" s="31">
        <f t="shared" si="2"/>
        <v>1184914</v>
      </c>
      <c r="J27" s="31">
        <f t="shared" si="2"/>
        <v>3349941</v>
      </c>
      <c r="K27" s="31">
        <f t="shared" si="2"/>
        <v>1193754</v>
      </c>
      <c r="L27" s="31">
        <f t="shared" si="2"/>
        <v>1214901</v>
      </c>
      <c r="M27" s="31">
        <f t="shared" si="2"/>
        <v>1101569</v>
      </c>
      <c r="N27" s="31">
        <f t="shared" si="2"/>
        <v>3510224</v>
      </c>
      <c r="O27" s="31">
        <f t="shared" si="2"/>
        <v>1193378</v>
      </c>
      <c r="P27" s="31">
        <f t="shared" si="2"/>
        <v>1223544</v>
      </c>
      <c r="Q27" s="31">
        <f t="shared" si="2"/>
        <v>1179407</v>
      </c>
      <c r="R27" s="31">
        <f t="shared" si="2"/>
        <v>3596329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10456494</v>
      </c>
      <c r="X27" s="31">
        <f t="shared" si="2"/>
        <v>20993922</v>
      </c>
      <c r="Y27" s="31">
        <f t="shared" si="2"/>
        <v>-10537428</v>
      </c>
      <c r="Z27" s="32">
        <f>+IF(X27&lt;&gt;0,+(Y27/X27)*100,0)</f>
        <v>-50.192755789032653</v>
      </c>
      <c r="AA27" s="33">
        <f>+AA14+AA26</f>
        <v>27991917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>
        <v>19000</v>
      </c>
      <c r="L33" s="20">
        <v>19000</v>
      </c>
      <c r="M33" s="20"/>
      <c r="N33" s="20">
        <v>38000</v>
      </c>
      <c r="O33" s="20"/>
      <c r="P33" s="20"/>
      <c r="Q33" s="20"/>
      <c r="R33" s="20"/>
      <c r="S33" s="20"/>
      <c r="T33" s="20"/>
      <c r="U33" s="20"/>
      <c r="V33" s="20"/>
      <c r="W33" s="20">
        <v>38000</v>
      </c>
      <c r="X33" s="20"/>
      <c r="Y33" s="20">
        <v>38000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19000</v>
      </c>
      <c r="L38" s="31">
        <f t="shared" si="3"/>
        <v>19000</v>
      </c>
      <c r="M38" s="31">
        <f t="shared" si="3"/>
        <v>0</v>
      </c>
      <c r="N38" s="31">
        <f t="shared" si="3"/>
        <v>38000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38000</v>
      </c>
      <c r="X38" s="31">
        <f t="shared" si="3"/>
        <v>0</v>
      </c>
      <c r="Y38" s="31">
        <f t="shared" si="3"/>
        <v>38000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>
        <v>83784418</v>
      </c>
      <c r="F41" s="20">
        <v>83784418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62838324</v>
      </c>
      <c r="Y41" s="20">
        <v>-62838324</v>
      </c>
      <c r="Z41" s="21">
        <v>-100</v>
      </c>
      <c r="AA41" s="22">
        <v>83784418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83784418</v>
      </c>
      <c r="F44" s="36">
        <f t="shared" si="4"/>
        <v>83784418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62838324</v>
      </c>
      <c r="Y44" s="36">
        <f t="shared" si="4"/>
        <v>-62838324</v>
      </c>
      <c r="Z44" s="37">
        <f>+IF(X44&lt;&gt;0,+(Y44/X44)*100,0)</f>
        <v>-100</v>
      </c>
      <c r="AA44" s="38">
        <f>SUM(AA40:AA43)</f>
        <v>83784418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83784418</v>
      </c>
      <c r="F45" s="31">
        <f t="shared" si="5"/>
        <v>83784418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19000</v>
      </c>
      <c r="L45" s="31">
        <f t="shared" si="5"/>
        <v>19000</v>
      </c>
      <c r="M45" s="31">
        <f t="shared" si="5"/>
        <v>0</v>
      </c>
      <c r="N45" s="31">
        <f t="shared" si="5"/>
        <v>38000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38000</v>
      </c>
      <c r="X45" s="31">
        <f t="shared" si="5"/>
        <v>62838324</v>
      </c>
      <c r="Y45" s="31">
        <f t="shared" si="5"/>
        <v>-62800324</v>
      </c>
      <c r="Z45" s="32">
        <f>+IF(X45&lt;&gt;0,+(Y45/X45)*100,0)</f>
        <v>-99.93952734958367</v>
      </c>
      <c r="AA45" s="33">
        <f>+AA38+AA44</f>
        <v>83784418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10574129</v>
      </c>
      <c r="D46" s="42">
        <f t="shared" si="6"/>
        <v>0</v>
      </c>
      <c r="E46" s="43">
        <f t="shared" si="6"/>
        <v>-55792501</v>
      </c>
      <c r="F46" s="44">
        <f t="shared" si="6"/>
        <v>-55792501</v>
      </c>
      <c r="G46" s="44">
        <f t="shared" si="6"/>
        <v>951545</v>
      </c>
      <c r="H46" s="44">
        <f t="shared" si="6"/>
        <v>1213482</v>
      </c>
      <c r="I46" s="44">
        <f t="shared" si="6"/>
        <v>1184914</v>
      </c>
      <c r="J46" s="44">
        <f t="shared" si="6"/>
        <v>3349941</v>
      </c>
      <c r="K46" s="44">
        <f t="shared" si="6"/>
        <v>1174754</v>
      </c>
      <c r="L46" s="44">
        <f t="shared" si="6"/>
        <v>1195901</v>
      </c>
      <c r="M46" s="44">
        <f t="shared" si="6"/>
        <v>1101569</v>
      </c>
      <c r="N46" s="44">
        <f t="shared" si="6"/>
        <v>3472224</v>
      </c>
      <c r="O46" s="44">
        <f t="shared" si="6"/>
        <v>1193378</v>
      </c>
      <c r="P46" s="44">
        <f t="shared" si="6"/>
        <v>1223544</v>
      </c>
      <c r="Q46" s="44">
        <f t="shared" si="6"/>
        <v>1179407</v>
      </c>
      <c r="R46" s="44">
        <f t="shared" si="6"/>
        <v>3596329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10418494</v>
      </c>
      <c r="X46" s="44">
        <f t="shared" si="6"/>
        <v>-41844402</v>
      </c>
      <c r="Y46" s="44">
        <f t="shared" si="6"/>
        <v>52262896</v>
      </c>
      <c r="Z46" s="45">
        <f>+IF(X46&lt;&gt;0,+(Y46/X46)*100,0)</f>
        <v>-124.89817873368104</v>
      </c>
      <c r="AA46" s="46">
        <f>+AA27-AA45</f>
        <v>-55792501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272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-3515177</v>
      </c>
      <c r="D6" s="18"/>
      <c r="E6" s="19">
        <v>361055</v>
      </c>
      <c r="F6" s="20">
        <v>361055</v>
      </c>
      <c r="G6" s="20"/>
      <c r="H6" s="20"/>
      <c r="I6" s="20"/>
      <c r="J6" s="20"/>
      <c r="K6" s="20">
        <v>-20085</v>
      </c>
      <c r="L6" s="20">
        <v>-14864</v>
      </c>
      <c r="M6" s="20"/>
      <c r="N6" s="20">
        <v>-34949</v>
      </c>
      <c r="O6" s="20"/>
      <c r="P6" s="20"/>
      <c r="Q6" s="20">
        <v>33646</v>
      </c>
      <c r="R6" s="20">
        <v>33646</v>
      </c>
      <c r="S6" s="20"/>
      <c r="T6" s="20"/>
      <c r="U6" s="20"/>
      <c r="V6" s="20"/>
      <c r="W6" s="20">
        <v>-1303</v>
      </c>
      <c r="X6" s="20">
        <v>270783</v>
      </c>
      <c r="Y6" s="20">
        <v>-272086</v>
      </c>
      <c r="Z6" s="21">
        <v>-100.48119712094186</v>
      </c>
      <c r="AA6" s="22">
        <v>361055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11902892</v>
      </c>
      <c r="D8" s="18"/>
      <c r="E8" s="19">
        <v>8459948</v>
      </c>
      <c r="F8" s="20">
        <v>8459948</v>
      </c>
      <c r="G8" s="20">
        <v>614257</v>
      </c>
      <c r="H8" s="20">
        <v>649764</v>
      </c>
      <c r="I8" s="20">
        <v>625417</v>
      </c>
      <c r="J8" s="20">
        <v>1889438</v>
      </c>
      <c r="K8" s="20">
        <v>609000</v>
      </c>
      <c r="L8" s="20">
        <v>1154617</v>
      </c>
      <c r="M8" s="20">
        <v>612644</v>
      </c>
      <c r="N8" s="20">
        <v>2376261</v>
      </c>
      <c r="O8" s="20">
        <v>620771</v>
      </c>
      <c r="P8" s="20">
        <v>622878</v>
      </c>
      <c r="Q8" s="20">
        <v>623543</v>
      </c>
      <c r="R8" s="20">
        <v>1867192</v>
      </c>
      <c r="S8" s="20"/>
      <c r="T8" s="20"/>
      <c r="U8" s="20"/>
      <c r="V8" s="20"/>
      <c r="W8" s="20">
        <v>6132891</v>
      </c>
      <c r="X8" s="20">
        <v>6344946</v>
      </c>
      <c r="Y8" s="20">
        <v>-212055</v>
      </c>
      <c r="Z8" s="21">
        <v>-3.3421088217299251</v>
      </c>
      <c r="AA8" s="22">
        <v>8459948</v>
      </c>
    </row>
    <row r="9" spans="1:27" x14ac:dyDescent="0.25">
      <c r="A9" s="23" t="s">
        <v>38</v>
      </c>
      <c r="B9" s="17" t="s">
        <v>33</v>
      </c>
      <c r="C9" s="18">
        <v>212643</v>
      </c>
      <c r="D9" s="18"/>
      <c r="E9" s="19">
        <v>335484</v>
      </c>
      <c r="F9" s="20">
        <v>335484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251613</v>
      </c>
      <c r="Y9" s="20">
        <v>-251613</v>
      </c>
      <c r="Z9" s="21">
        <v>-100</v>
      </c>
      <c r="AA9" s="22">
        <v>335484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>
        <v>1069623</v>
      </c>
      <c r="D12" s="18"/>
      <c r="E12" s="19"/>
      <c r="F12" s="20"/>
      <c r="G12" s="24"/>
      <c r="H12" s="24"/>
      <c r="I12" s="24"/>
      <c r="J12" s="20"/>
      <c r="K12" s="24"/>
      <c r="L12" s="24">
        <v>1808</v>
      </c>
      <c r="M12" s="20"/>
      <c r="N12" s="24">
        <v>1808</v>
      </c>
      <c r="O12" s="24"/>
      <c r="P12" s="24"/>
      <c r="Q12" s="20"/>
      <c r="R12" s="24"/>
      <c r="S12" s="24"/>
      <c r="T12" s="20"/>
      <c r="U12" s="24"/>
      <c r="V12" s="24"/>
      <c r="W12" s="24">
        <v>1808</v>
      </c>
      <c r="X12" s="20"/>
      <c r="Y12" s="24">
        <v>1808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>
        <v>-136980</v>
      </c>
      <c r="F13" s="20">
        <v>-136980</v>
      </c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>
        <v>-102690</v>
      </c>
      <c r="Y13" s="20">
        <v>102690</v>
      </c>
      <c r="Z13" s="21">
        <v>-100</v>
      </c>
      <c r="AA13" s="22">
        <v>-136980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9669981</v>
      </c>
      <c r="D14" s="29">
        <f>SUM(D6:D13)</f>
        <v>0</v>
      </c>
      <c r="E14" s="30">
        <f t="shared" si="0"/>
        <v>9019507</v>
      </c>
      <c r="F14" s="31">
        <f t="shared" si="0"/>
        <v>9019507</v>
      </c>
      <c r="G14" s="31">
        <f t="shared" si="0"/>
        <v>614257</v>
      </c>
      <c r="H14" s="31">
        <f t="shared" si="0"/>
        <v>649764</v>
      </c>
      <c r="I14" s="31">
        <f t="shared" si="0"/>
        <v>625417</v>
      </c>
      <c r="J14" s="31">
        <f t="shared" si="0"/>
        <v>1889438</v>
      </c>
      <c r="K14" s="31">
        <f t="shared" si="0"/>
        <v>588915</v>
      </c>
      <c r="L14" s="31">
        <f t="shared" si="0"/>
        <v>1141561</v>
      </c>
      <c r="M14" s="31">
        <f t="shared" si="0"/>
        <v>612644</v>
      </c>
      <c r="N14" s="31">
        <f t="shared" si="0"/>
        <v>2343120</v>
      </c>
      <c r="O14" s="31">
        <f t="shared" si="0"/>
        <v>620771</v>
      </c>
      <c r="P14" s="31">
        <f t="shared" si="0"/>
        <v>622878</v>
      </c>
      <c r="Q14" s="31">
        <f t="shared" si="0"/>
        <v>657189</v>
      </c>
      <c r="R14" s="31">
        <f t="shared" si="0"/>
        <v>1900838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6133396</v>
      </c>
      <c r="X14" s="31">
        <f t="shared" si="0"/>
        <v>6764652</v>
      </c>
      <c r="Y14" s="31">
        <f t="shared" si="0"/>
        <v>-631256</v>
      </c>
      <c r="Z14" s="32">
        <f>+IF(X14&lt;&gt;0,+(Y14/X14)*100,0)</f>
        <v>-9.3316847636803786</v>
      </c>
      <c r="AA14" s="33">
        <f>SUM(AA6:AA13)</f>
        <v>9019507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28678410</v>
      </c>
      <c r="D18" s="18"/>
      <c r="E18" s="19">
        <v>-1097450</v>
      </c>
      <c r="F18" s="20">
        <v>-1097450</v>
      </c>
      <c r="G18" s="24"/>
      <c r="H18" s="24"/>
      <c r="I18" s="24"/>
      <c r="J18" s="20"/>
      <c r="K18" s="24"/>
      <c r="L18" s="24">
        <v>-28771713</v>
      </c>
      <c r="M18" s="20"/>
      <c r="N18" s="24">
        <v>-28771713</v>
      </c>
      <c r="O18" s="24"/>
      <c r="P18" s="24">
        <v>416704</v>
      </c>
      <c r="Q18" s="20"/>
      <c r="R18" s="24">
        <v>416704</v>
      </c>
      <c r="S18" s="24"/>
      <c r="T18" s="20"/>
      <c r="U18" s="24"/>
      <c r="V18" s="24"/>
      <c r="W18" s="24">
        <v>-28355009</v>
      </c>
      <c r="X18" s="20">
        <v>-823086</v>
      </c>
      <c r="Y18" s="24">
        <v>-27531923</v>
      </c>
      <c r="Z18" s="25">
        <v>3344.9631022760686</v>
      </c>
      <c r="AA18" s="26">
        <v>-1097450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28678410</v>
      </c>
      <c r="D26" s="29">
        <f t="shared" ref="D26:Y26" si="1">SUM(D16:D25)</f>
        <v>0</v>
      </c>
      <c r="E26" s="35">
        <f t="shared" si="1"/>
        <v>-1097450</v>
      </c>
      <c r="F26" s="36">
        <f t="shared" si="1"/>
        <v>-1097450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-28771713</v>
      </c>
      <c r="M26" s="36">
        <f t="shared" si="1"/>
        <v>0</v>
      </c>
      <c r="N26" s="36">
        <f t="shared" si="1"/>
        <v>-28771713</v>
      </c>
      <c r="O26" s="36">
        <f t="shared" si="1"/>
        <v>0</v>
      </c>
      <c r="P26" s="36">
        <f t="shared" si="1"/>
        <v>416704</v>
      </c>
      <c r="Q26" s="36">
        <f t="shared" si="1"/>
        <v>0</v>
      </c>
      <c r="R26" s="36">
        <f t="shared" si="1"/>
        <v>416704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-28355009</v>
      </c>
      <c r="X26" s="36">
        <f t="shared" si="1"/>
        <v>-823086</v>
      </c>
      <c r="Y26" s="36">
        <f t="shared" si="1"/>
        <v>-27531923</v>
      </c>
      <c r="Z26" s="37">
        <f>+IF(X26&lt;&gt;0,+(Y26/X26)*100,0)</f>
        <v>3344.9631022760686</v>
      </c>
      <c r="AA26" s="38">
        <f>SUM(AA16:AA25)</f>
        <v>-1097450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38348391</v>
      </c>
      <c r="D27" s="29">
        <f>+D14+D26</f>
        <v>0</v>
      </c>
      <c r="E27" s="30">
        <f t="shared" si="2"/>
        <v>7922057</v>
      </c>
      <c r="F27" s="31">
        <f t="shared" si="2"/>
        <v>7922057</v>
      </c>
      <c r="G27" s="31">
        <f t="shared" si="2"/>
        <v>614257</v>
      </c>
      <c r="H27" s="31">
        <f t="shared" si="2"/>
        <v>649764</v>
      </c>
      <c r="I27" s="31">
        <f t="shared" si="2"/>
        <v>625417</v>
      </c>
      <c r="J27" s="31">
        <f t="shared" si="2"/>
        <v>1889438</v>
      </c>
      <c r="K27" s="31">
        <f t="shared" si="2"/>
        <v>588915</v>
      </c>
      <c r="L27" s="31">
        <f t="shared" si="2"/>
        <v>-27630152</v>
      </c>
      <c r="M27" s="31">
        <f t="shared" si="2"/>
        <v>612644</v>
      </c>
      <c r="N27" s="31">
        <f t="shared" si="2"/>
        <v>-26428593</v>
      </c>
      <c r="O27" s="31">
        <f t="shared" si="2"/>
        <v>620771</v>
      </c>
      <c r="P27" s="31">
        <f t="shared" si="2"/>
        <v>1039582</v>
      </c>
      <c r="Q27" s="31">
        <f t="shared" si="2"/>
        <v>657189</v>
      </c>
      <c r="R27" s="31">
        <f t="shared" si="2"/>
        <v>2317542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-22221613</v>
      </c>
      <c r="X27" s="31">
        <f t="shared" si="2"/>
        <v>5941566</v>
      </c>
      <c r="Y27" s="31">
        <f t="shared" si="2"/>
        <v>-28163179</v>
      </c>
      <c r="Z27" s="32">
        <f>+IF(X27&lt;&gt;0,+(Y27/X27)*100,0)</f>
        <v>-474.00262826332317</v>
      </c>
      <c r="AA27" s="33">
        <f>+AA14+AA26</f>
        <v>7922057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20776055</v>
      </c>
      <c r="D33" s="18"/>
      <c r="E33" s="19">
        <v>5525908</v>
      </c>
      <c r="F33" s="20">
        <v>5540600</v>
      </c>
      <c r="G33" s="20">
        <v>114124</v>
      </c>
      <c r="H33" s="20">
        <v>132531</v>
      </c>
      <c r="I33" s="20">
        <v>134474</v>
      </c>
      <c r="J33" s="20">
        <v>381129</v>
      </c>
      <c r="K33" s="20">
        <v>122239</v>
      </c>
      <c r="L33" s="20">
        <v>158003</v>
      </c>
      <c r="M33" s="20">
        <v>160339</v>
      </c>
      <c r="N33" s="20">
        <v>440581</v>
      </c>
      <c r="O33" s="20">
        <v>126719</v>
      </c>
      <c r="P33" s="20">
        <v>111943</v>
      </c>
      <c r="Q33" s="20">
        <v>129010</v>
      </c>
      <c r="R33" s="20">
        <v>367672</v>
      </c>
      <c r="S33" s="20"/>
      <c r="T33" s="20"/>
      <c r="U33" s="20"/>
      <c r="V33" s="20"/>
      <c r="W33" s="20">
        <v>1189382</v>
      </c>
      <c r="X33" s="20">
        <v>4155381</v>
      </c>
      <c r="Y33" s="20">
        <v>-2965999</v>
      </c>
      <c r="Z33" s="21">
        <v>-71.377305715167864</v>
      </c>
      <c r="AA33" s="22">
        <v>5540600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20776055</v>
      </c>
      <c r="D38" s="29">
        <f t="shared" ref="D38:Y38" si="3">SUM(D30:D37)</f>
        <v>0</v>
      </c>
      <c r="E38" s="30">
        <f t="shared" si="3"/>
        <v>5525908</v>
      </c>
      <c r="F38" s="31">
        <f t="shared" si="3"/>
        <v>5540600</v>
      </c>
      <c r="G38" s="31">
        <f t="shared" si="3"/>
        <v>114124</v>
      </c>
      <c r="H38" s="31">
        <f t="shared" si="3"/>
        <v>132531</v>
      </c>
      <c r="I38" s="31">
        <f t="shared" si="3"/>
        <v>134474</v>
      </c>
      <c r="J38" s="31">
        <f t="shared" si="3"/>
        <v>381129</v>
      </c>
      <c r="K38" s="31">
        <f t="shared" si="3"/>
        <v>122239</v>
      </c>
      <c r="L38" s="31">
        <f t="shared" si="3"/>
        <v>158003</v>
      </c>
      <c r="M38" s="31">
        <f t="shared" si="3"/>
        <v>160339</v>
      </c>
      <c r="N38" s="31">
        <f t="shared" si="3"/>
        <v>440581</v>
      </c>
      <c r="O38" s="31">
        <f t="shared" si="3"/>
        <v>126719</v>
      </c>
      <c r="P38" s="31">
        <f t="shared" si="3"/>
        <v>111943</v>
      </c>
      <c r="Q38" s="31">
        <f t="shared" si="3"/>
        <v>129010</v>
      </c>
      <c r="R38" s="31">
        <f t="shared" si="3"/>
        <v>367672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1189382</v>
      </c>
      <c r="X38" s="31">
        <f t="shared" si="3"/>
        <v>4155381</v>
      </c>
      <c r="Y38" s="31">
        <f t="shared" si="3"/>
        <v>-2965999</v>
      </c>
      <c r="Z38" s="32">
        <f>+IF(X38&lt;&gt;0,+(Y38/X38)*100,0)</f>
        <v>-71.377305715167864</v>
      </c>
      <c r="AA38" s="33">
        <f>SUM(AA30:AA37)</f>
        <v>5540600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20776055</v>
      </c>
      <c r="D45" s="29">
        <f>+D38+D44</f>
        <v>0</v>
      </c>
      <c r="E45" s="30">
        <f t="shared" si="5"/>
        <v>5525908</v>
      </c>
      <c r="F45" s="31">
        <f t="shared" si="5"/>
        <v>5540600</v>
      </c>
      <c r="G45" s="31">
        <f t="shared" si="5"/>
        <v>114124</v>
      </c>
      <c r="H45" s="31">
        <f t="shared" si="5"/>
        <v>132531</v>
      </c>
      <c r="I45" s="31">
        <f t="shared" si="5"/>
        <v>134474</v>
      </c>
      <c r="J45" s="31">
        <f t="shared" si="5"/>
        <v>381129</v>
      </c>
      <c r="K45" s="31">
        <f t="shared" si="5"/>
        <v>122239</v>
      </c>
      <c r="L45" s="31">
        <f t="shared" si="5"/>
        <v>158003</v>
      </c>
      <c r="M45" s="31">
        <f t="shared" si="5"/>
        <v>160339</v>
      </c>
      <c r="N45" s="31">
        <f t="shared" si="5"/>
        <v>440581</v>
      </c>
      <c r="O45" s="31">
        <f t="shared" si="5"/>
        <v>126719</v>
      </c>
      <c r="P45" s="31">
        <f t="shared" si="5"/>
        <v>111943</v>
      </c>
      <c r="Q45" s="31">
        <f t="shared" si="5"/>
        <v>129010</v>
      </c>
      <c r="R45" s="31">
        <f t="shared" si="5"/>
        <v>367672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1189382</v>
      </c>
      <c r="X45" s="31">
        <f t="shared" si="5"/>
        <v>4155381</v>
      </c>
      <c r="Y45" s="31">
        <f t="shared" si="5"/>
        <v>-2965999</v>
      </c>
      <c r="Z45" s="32">
        <f>+IF(X45&lt;&gt;0,+(Y45/X45)*100,0)</f>
        <v>-71.377305715167864</v>
      </c>
      <c r="AA45" s="33">
        <f>+AA38+AA44</f>
        <v>5540600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17572336</v>
      </c>
      <c r="D46" s="42">
        <f t="shared" si="6"/>
        <v>0</v>
      </c>
      <c r="E46" s="43">
        <f t="shared" si="6"/>
        <v>2396149</v>
      </c>
      <c r="F46" s="44">
        <f t="shared" si="6"/>
        <v>2381457</v>
      </c>
      <c r="G46" s="44">
        <f t="shared" si="6"/>
        <v>500133</v>
      </c>
      <c r="H46" s="44">
        <f t="shared" si="6"/>
        <v>517233</v>
      </c>
      <c r="I46" s="44">
        <f t="shared" si="6"/>
        <v>490943</v>
      </c>
      <c r="J46" s="44">
        <f t="shared" si="6"/>
        <v>1508309</v>
      </c>
      <c r="K46" s="44">
        <f t="shared" si="6"/>
        <v>466676</v>
      </c>
      <c r="L46" s="44">
        <f t="shared" si="6"/>
        <v>-27788155</v>
      </c>
      <c r="M46" s="44">
        <f t="shared" si="6"/>
        <v>452305</v>
      </c>
      <c r="N46" s="44">
        <f t="shared" si="6"/>
        <v>-26869174</v>
      </c>
      <c r="O46" s="44">
        <f t="shared" si="6"/>
        <v>494052</v>
      </c>
      <c r="P46" s="44">
        <f t="shared" si="6"/>
        <v>927639</v>
      </c>
      <c r="Q46" s="44">
        <f t="shared" si="6"/>
        <v>528179</v>
      </c>
      <c r="R46" s="44">
        <f t="shared" si="6"/>
        <v>1949870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-23410995</v>
      </c>
      <c r="X46" s="44">
        <f t="shared" si="6"/>
        <v>1786185</v>
      </c>
      <c r="Y46" s="44">
        <f t="shared" si="6"/>
        <v>-25197180</v>
      </c>
      <c r="Z46" s="45">
        <f>+IF(X46&lt;&gt;0,+(Y46/X46)*100,0)</f>
        <v>-1410.6702273280764</v>
      </c>
      <c r="AA46" s="46">
        <f>+AA27-AA45</f>
        <v>2381457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13481342</v>
      </c>
      <c r="D48" s="18"/>
      <c r="E48" s="19"/>
      <c r="F48" s="20"/>
      <c r="G48" s="20"/>
      <c r="H48" s="20"/>
      <c r="I48" s="20">
        <v>626468</v>
      </c>
      <c r="J48" s="20">
        <v>626468</v>
      </c>
      <c r="K48" s="20"/>
      <c r="L48" s="20">
        <v>11175622</v>
      </c>
      <c r="M48" s="20">
        <v>1753363</v>
      </c>
      <c r="N48" s="20">
        <v>12928985</v>
      </c>
      <c r="O48" s="20">
        <v>-1878423</v>
      </c>
      <c r="P48" s="20">
        <v>-390905</v>
      </c>
      <c r="Q48" s="20">
        <v>491988</v>
      </c>
      <c r="R48" s="20">
        <v>-1777340</v>
      </c>
      <c r="S48" s="20"/>
      <c r="T48" s="20"/>
      <c r="U48" s="20"/>
      <c r="V48" s="20"/>
      <c r="W48" s="20">
        <v>11778113</v>
      </c>
      <c r="X48" s="20"/>
      <c r="Y48" s="20">
        <v>11778113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13481342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626468</v>
      </c>
      <c r="J51" s="52">
        <f t="shared" si="7"/>
        <v>626468</v>
      </c>
      <c r="K51" s="52">
        <f t="shared" si="7"/>
        <v>0</v>
      </c>
      <c r="L51" s="52">
        <f t="shared" si="7"/>
        <v>11175622</v>
      </c>
      <c r="M51" s="52">
        <f t="shared" si="7"/>
        <v>1753363</v>
      </c>
      <c r="N51" s="52">
        <f t="shared" si="7"/>
        <v>12928985</v>
      </c>
      <c r="O51" s="52">
        <f t="shared" si="7"/>
        <v>-1878423</v>
      </c>
      <c r="P51" s="52">
        <f t="shared" si="7"/>
        <v>-390905</v>
      </c>
      <c r="Q51" s="52">
        <f t="shared" si="7"/>
        <v>491988</v>
      </c>
      <c r="R51" s="52">
        <f t="shared" si="7"/>
        <v>-1777340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11778113</v>
      </c>
      <c r="X51" s="52">
        <f t="shared" si="7"/>
        <v>0</v>
      </c>
      <c r="Y51" s="52">
        <f t="shared" si="7"/>
        <v>11778113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273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381066</v>
      </c>
      <c r="F6" s="20">
        <v>-32043</v>
      </c>
      <c r="G6" s="20"/>
      <c r="H6" s="20"/>
      <c r="I6" s="20"/>
      <c r="J6" s="20"/>
      <c r="K6" s="20"/>
      <c r="L6" s="20">
        <v>-357527</v>
      </c>
      <c r="M6" s="20">
        <v>-66261</v>
      </c>
      <c r="N6" s="20">
        <v>-423788</v>
      </c>
      <c r="O6" s="20">
        <v>-195268</v>
      </c>
      <c r="P6" s="20">
        <v>-232021</v>
      </c>
      <c r="Q6" s="20">
        <v>-335745</v>
      </c>
      <c r="R6" s="20">
        <v>-763034</v>
      </c>
      <c r="S6" s="20"/>
      <c r="T6" s="20"/>
      <c r="U6" s="20"/>
      <c r="V6" s="20"/>
      <c r="W6" s="20">
        <v>-1186822</v>
      </c>
      <c r="X6" s="20">
        <v>-24030</v>
      </c>
      <c r="Y6" s="20">
        <v>-1162792</v>
      </c>
      <c r="Z6" s="21">
        <v>4838.9180191427386</v>
      </c>
      <c r="AA6" s="22">
        <v>-32043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278182</v>
      </c>
      <c r="D8" s="18"/>
      <c r="E8" s="19">
        <v>1722778</v>
      </c>
      <c r="F8" s="20">
        <v>-4680867</v>
      </c>
      <c r="G8" s="20">
        <v>1406786</v>
      </c>
      <c r="H8" s="20">
        <v>-2741728</v>
      </c>
      <c r="I8" s="20">
        <v>1063507</v>
      </c>
      <c r="J8" s="20">
        <v>-271435</v>
      </c>
      <c r="K8" s="20">
        <v>422837</v>
      </c>
      <c r="L8" s="20">
        <v>1236930</v>
      </c>
      <c r="M8" s="20">
        <v>981574</v>
      </c>
      <c r="N8" s="20">
        <v>2641341</v>
      </c>
      <c r="O8" s="20">
        <v>953362</v>
      </c>
      <c r="P8" s="20">
        <v>-14753446</v>
      </c>
      <c r="Q8" s="20">
        <v>-667928</v>
      </c>
      <c r="R8" s="20">
        <v>-14468012</v>
      </c>
      <c r="S8" s="20"/>
      <c r="T8" s="20"/>
      <c r="U8" s="20"/>
      <c r="V8" s="20"/>
      <c r="W8" s="20">
        <v>-12098106</v>
      </c>
      <c r="X8" s="20">
        <v>-3510648</v>
      </c>
      <c r="Y8" s="20">
        <v>-8587458</v>
      </c>
      <c r="Z8" s="21">
        <v>244.61176398203409</v>
      </c>
      <c r="AA8" s="22">
        <v>-4680867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278182</v>
      </c>
      <c r="D14" s="29">
        <f>SUM(D6:D13)</f>
        <v>0</v>
      </c>
      <c r="E14" s="30">
        <f t="shared" si="0"/>
        <v>2103844</v>
      </c>
      <c r="F14" s="31">
        <f t="shared" si="0"/>
        <v>-4712910</v>
      </c>
      <c r="G14" s="31">
        <f t="shared" si="0"/>
        <v>1406786</v>
      </c>
      <c r="H14" s="31">
        <f t="shared" si="0"/>
        <v>-2741728</v>
      </c>
      <c r="I14" s="31">
        <f t="shared" si="0"/>
        <v>1063507</v>
      </c>
      <c r="J14" s="31">
        <f t="shared" si="0"/>
        <v>-271435</v>
      </c>
      <c r="K14" s="31">
        <f t="shared" si="0"/>
        <v>422837</v>
      </c>
      <c r="L14" s="31">
        <f t="shared" si="0"/>
        <v>879403</v>
      </c>
      <c r="M14" s="31">
        <f t="shared" si="0"/>
        <v>915313</v>
      </c>
      <c r="N14" s="31">
        <f t="shared" si="0"/>
        <v>2217553</v>
      </c>
      <c r="O14" s="31">
        <f t="shared" si="0"/>
        <v>758094</v>
      </c>
      <c r="P14" s="31">
        <f t="shared" si="0"/>
        <v>-14985467</v>
      </c>
      <c r="Q14" s="31">
        <f t="shared" si="0"/>
        <v>-1003673</v>
      </c>
      <c r="R14" s="31">
        <f t="shared" si="0"/>
        <v>-15231046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-13284928</v>
      </c>
      <c r="X14" s="31">
        <f t="shared" si="0"/>
        <v>-3534678</v>
      </c>
      <c r="Y14" s="31">
        <f t="shared" si="0"/>
        <v>-9750250</v>
      </c>
      <c r="Z14" s="32">
        <f>+IF(X14&lt;&gt;0,+(Y14/X14)*100,0)</f>
        <v>275.84549427133112</v>
      </c>
      <c r="AA14" s="33">
        <f>SUM(AA6:AA13)</f>
        <v>-4712910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24136300</v>
      </c>
      <c r="D18" s="18"/>
      <c r="E18" s="19">
        <v>-882956</v>
      </c>
      <c r="F18" s="20">
        <v>25794274</v>
      </c>
      <c r="G18" s="24"/>
      <c r="H18" s="24"/>
      <c r="I18" s="24"/>
      <c r="J18" s="20"/>
      <c r="K18" s="24"/>
      <c r="L18" s="24"/>
      <c r="M18" s="20"/>
      <c r="N18" s="24"/>
      <c r="O18" s="24"/>
      <c r="P18" s="24">
        <v>27250544</v>
      </c>
      <c r="Q18" s="20"/>
      <c r="R18" s="24">
        <v>27250544</v>
      </c>
      <c r="S18" s="24"/>
      <c r="T18" s="20"/>
      <c r="U18" s="24"/>
      <c r="V18" s="24"/>
      <c r="W18" s="24">
        <v>27250544</v>
      </c>
      <c r="X18" s="20">
        <v>19345707</v>
      </c>
      <c r="Y18" s="24">
        <v>7904837</v>
      </c>
      <c r="Z18" s="25">
        <v>40.860936227350081</v>
      </c>
      <c r="AA18" s="26">
        <v>25794274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24136300</v>
      </c>
      <c r="D26" s="29">
        <f t="shared" ref="D26:Y26" si="1">SUM(D16:D25)</f>
        <v>0</v>
      </c>
      <c r="E26" s="35">
        <f t="shared" si="1"/>
        <v>-882956</v>
      </c>
      <c r="F26" s="36">
        <f t="shared" si="1"/>
        <v>25794274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27250544</v>
      </c>
      <c r="Q26" s="36">
        <f t="shared" si="1"/>
        <v>0</v>
      </c>
      <c r="R26" s="36">
        <f t="shared" si="1"/>
        <v>27250544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27250544</v>
      </c>
      <c r="X26" s="36">
        <f t="shared" si="1"/>
        <v>19345707</v>
      </c>
      <c r="Y26" s="36">
        <f t="shared" si="1"/>
        <v>7904837</v>
      </c>
      <c r="Z26" s="37">
        <f>+IF(X26&lt;&gt;0,+(Y26/X26)*100,0)</f>
        <v>40.860936227350081</v>
      </c>
      <c r="AA26" s="38">
        <f>SUM(AA16:AA25)</f>
        <v>25794274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24414482</v>
      </c>
      <c r="D27" s="29">
        <f>+D14+D26</f>
        <v>0</v>
      </c>
      <c r="E27" s="30">
        <f t="shared" si="2"/>
        <v>1220888</v>
      </c>
      <c r="F27" s="31">
        <f t="shared" si="2"/>
        <v>21081364</v>
      </c>
      <c r="G27" s="31">
        <f t="shared" si="2"/>
        <v>1406786</v>
      </c>
      <c r="H27" s="31">
        <f t="shared" si="2"/>
        <v>-2741728</v>
      </c>
      <c r="I27" s="31">
        <f t="shared" si="2"/>
        <v>1063507</v>
      </c>
      <c r="J27" s="31">
        <f t="shared" si="2"/>
        <v>-271435</v>
      </c>
      <c r="K27" s="31">
        <f t="shared" si="2"/>
        <v>422837</v>
      </c>
      <c r="L27" s="31">
        <f t="shared" si="2"/>
        <v>879403</v>
      </c>
      <c r="M27" s="31">
        <f t="shared" si="2"/>
        <v>915313</v>
      </c>
      <c r="N27" s="31">
        <f t="shared" si="2"/>
        <v>2217553</v>
      </c>
      <c r="O27" s="31">
        <f t="shared" si="2"/>
        <v>758094</v>
      </c>
      <c r="P27" s="31">
        <f t="shared" si="2"/>
        <v>12265077</v>
      </c>
      <c r="Q27" s="31">
        <f t="shared" si="2"/>
        <v>-1003673</v>
      </c>
      <c r="R27" s="31">
        <f t="shared" si="2"/>
        <v>12019498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13965616</v>
      </c>
      <c r="X27" s="31">
        <f t="shared" si="2"/>
        <v>15811029</v>
      </c>
      <c r="Y27" s="31">
        <f t="shared" si="2"/>
        <v>-1845413</v>
      </c>
      <c r="Z27" s="32">
        <f>+IF(X27&lt;&gt;0,+(Y27/X27)*100,0)</f>
        <v>-11.671681836773558</v>
      </c>
      <c r="AA27" s="33">
        <f>+AA14+AA26</f>
        <v>21081364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4838688</v>
      </c>
      <c r="D33" s="18"/>
      <c r="E33" s="19">
        <v>34331</v>
      </c>
      <c r="F33" s="20">
        <v>-2203757</v>
      </c>
      <c r="G33" s="20">
        <v>383593</v>
      </c>
      <c r="H33" s="20">
        <v>403461</v>
      </c>
      <c r="I33" s="20">
        <v>423758</v>
      </c>
      <c r="J33" s="20">
        <v>1210812</v>
      </c>
      <c r="K33" s="20">
        <v>390910</v>
      </c>
      <c r="L33" s="20">
        <v>12690</v>
      </c>
      <c r="M33" s="20">
        <v>33514</v>
      </c>
      <c r="N33" s="20">
        <v>437114</v>
      </c>
      <c r="O33" s="20">
        <v>37478</v>
      </c>
      <c r="P33" s="20">
        <v>-5667</v>
      </c>
      <c r="Q33" s="20">
        <v>-242722</v>
      </c>
      <c r="R33" s="20">
        <v>-210911</v>
      </c>
      <c r="S33" s="20"/>
      <c r="T33" s="20"/>
      <c r="U33" s="20"/>
      <c r="V33" s="20"/>
      <c r="W33" s="20">
        <v>1437015</v>
      </c>
      <c r="X33" s="20">
        <v>-1652805</v>
      </c>
      <c r="Y33" s="20">
        <v>3089820</v>
      </c>
      <c r="Z33" s="21">
        <v>-186.94401335910771</v>
      </c>
      <c r="AA33" s="22">
        <v>-2203757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804664</v>
      </c>
      <c r="F36" s="20">
        <v>-3233386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-2425050</v>
      </c>
      <c r="Y36" s="20">
        <v>2425050</v>
      </c>
      <c r="Z36" s="21">
        <v>-100</v>
      </c>
      <c r="AA36" s="22">
        <v>-3233386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4838688</v>
      </c>
      <c r="D38" s="29">
        <f t="shared" ref="D38:Y38" si="3">SUM(D30:D37)</f>
        <v>0</v>
      </c>
      <c r="E38" s="30">
        <f t="shared" si="3"/>
        <v>838995</v>
      </c>
      <c r="F38" s="31">
        <f t="shared" si="3"/>
        <v>-5437143</v>
      </c>
      <c r="G38" s="31">
        <f t="shared" si="3"/>
        <v>383593</v>
      </c>
      <c r="H38" s="31">
        <f t="shared" si="3"/>
        <v>403461</v>
      </c>
      <c r="I38" s="31">
        <f t="shared" si="3"/>
        <v>423758</v>
      </c>
      <c r="J38" s="31">
        <f t="shared" si="3"/>
        <v>1210812</v>
      </c>
      <c r="K38" s="31">
        <f t="shared" si="3"/>
        <v>390910</v>
      </c>
      <c r="L38" s="31">
        <f t="shared" si="3"/>
        <v>12690</v>
      </c>
      <c r="M38" s="31">
        <f t="shared" si="3"/>
        <v>33514</v>
      </c>
      <c r="N38" s="31">
        <f t="shared" si="3"/>
        <v>437114</v>
      </c>
      <c r="O38" s="31">
        <f t="shared" si="3"/>
        <v>37478</v>
      </c>
      <c r="P38" s="31">
        <f t="shared" si="3"/>
        <v>-5667</v>
      </c>
      <c r="Q38" s="31">
        <f t="shared" si="3"/>
        <v>-242722</v>
      </c>
      <c r="R38" s="31">
        <f t="shared" si="3"/>
        <v>-210911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1437015</v>
      </c>
      <c r="X38" s="31">
        <f t="shared" si="3"/>
        <v>-4077855</v>
      </c>
      <c r="Y38" s="31">
        <f t="shared" si="3"/>
        <v>5514870</v>
      </c>
      <c r="Z38" s="32">
        <f>+IF(X38&lt;&gt;0,+(Y38/X38)*100,0)</f>
        <v>-135.23948252206125</v>
      </c>
      <c r="AA38" s="33">
        <f>SUM(AA30:AA37)</f>
        <v>-5437143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4838688</v>
      </c>
      <c r="D45" s="29">
        <f>+D38+D44</f>
        <v>0</v>
      </c>
      <c r="E45" s="30">
        <f t="shared" si="5"/>
        <v>838995</v>
      </c>
      <c r="F45" s="31">
        <f t="shared" si="5"/>
        <v>-5437143</v>
      </c>
      <c r="G45" s="31">
        <f t="shared" si="5"/>
        <v>383593</v>
      </c>
      <c r="H45" s="31">
        <f t="shared" si="5"/>
        <v>403461</v>
      </c>
      <c r="I45" s="31">
        <f t="shared" si="5"/>
        <v>423758</v>
      </c>
      <c r="J45" s="31">
        <f t="shared" si="5"/>
        <v>1210812</v>
      </c>
      <c r="K45" s="31">
        <f t="shared" si="5"/>
        <v>390910</v>
      </c>
      <c r="L45" s="31">
        <f t="shared" si="5"/>
        <v>12690</v>
      </c>
      <c r="M45" s="31">
        <f t="shared" si="5"/>
        <v>33514</v>
      </c>
      <c r="N45" s="31">
        <f t="shared" si="5"/>
        <v>437114</v>
      </c>
      <c r="O45" s="31">
        <f t="shared" si="5"/>
        <v>37478</v>
      </c>
      <c r="P45" s="31">
        <f t="shared" si="5"/>
        <v>-5667</v>
      </c>
      <c r="Q45" s="31">
        <f t="shared" si="5"/>
        <v>-242722</v>
      </c>
      <c r="R45" s="31">
        <f t="shared" si="5"/>
        <v>-210911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1437015</v>
      </c>
      <c r="X45" s="31">
        <f t="shared" si="5"/>
        <v>-4077855</v>
      </c>
      <c r="Y45" s="31">
        <f t="shared" si="5"/>
        <v>5514870</v>
      </c>
      <c r="Z45" s="32">
        <f>+IF(X45&lt;&gt;0,+(Y45/X45)*100,0)</f>
        <v>-135.23948252206125</v>
      </c>
      <c r="AA45" s="33">
        <f>+AA38+AA44</f>
        <v>-5437143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19575794</v>
      </c>
      <c r="D46" s="42">
        <f t="shared" si="6"/>
        <v>0</v>
      </c>
      <c r="E46" s="43">
        <f t="shared" si="6"/>
        <v>381893</v>
      </c>
      <c r="F46" s="44">
        <f t="shared" si="6"/>
        <v>26518507</v>
      </c>
      <c r="G46" s="44">
        <f t="shared" si="6"/>
        <v>1023193</v>
      </c>
      <c r="H46" s="44">
        <f t="shared" si="6"/>
        <v>-3145189</v>
      </c>
      <c r="I46" s="44">
        <f t="shared" si="6"/>
        <v>639749</v>
      </c>
      <c r="J46" s="44">
        <f t="shared" si="6"/>
        <v>-1482247</v>
      </c>
      <c r="K46" s="44">
        <f t="shared" si="6"/>
        <v>31927</v>
      </c>
      <c r="L46" s="44">
        <f t="shared" si="6"/>
        <v>866713</v>
      </c>
      <c r="M46" s="44">
        <f t="shared" si="6"/>
        <v>881799</v>
      </c>
      <c r="N46" s="44">
        <f t="shared" si="6"/>
        <v>1780439</v>
      </c>
      <c r="O46" s="44">
        <f t="shared" si="6"/>
        <v>720616</v>
      </c>
      <c r="P46" s="44">
        <f t="shared" si="6"/>
        <v>12270744</v>
      </c>
      <c r="Q46" s="44">
        <f t="shared" si="6"/>
        <v>-760951</v>
      </c>
      <c r="R46" s="44">
        <f t="shared" si="6"/>
        <v>12230409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12528601</v>
      </c>
      <c r="X46" s="44">
        <f t="shared" si="6"/>
        <v>19888884</v>
      </c>
      <c r="Y46" s="44">
        <f t="shared" si="6"/>
        <v>-7360283</v>
      </c>
      <c r="Z46" s="45">
        <f>+IF(X46&lt;&gt;0,+(Y46/X46)*100,0)</f>
        <v>-37.007018593904014</v>
      </c>
      <c r="AA46" s="46">
        <f>+AA27-AA45</f>
        <v>26518507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274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179078</v>
      </c>
      <c r="D6" s="18"/>
      <c r="E6" s="19">
        <v>3570439</v>
      </c>
      <c r="F6" s="20">
        <v>1879054</v>
      </c>
      <c r="G6" s="20">
        <v>76294</v>
      </c>
      <c r="H6" s="20">
        <v>153553</v>
      </c>
      <c r="I6" s="20">
        <v>253763</v>
      </c>
      <c r="J6" s="20">
        <v>483610</v>
      </c>
      <c r="K6" s="20">
        <v>180188</v>
      </c>
      <c r="L6" s="20">
        <v>628172</v>
      </c>
      <c r="M6" s="20">
        <v>54756</v>
      </c>
      <c r="N6" s="20">
        <v>863116</v>
      </c>
      <c r="O6" s="20">
        <v>117906</v>
      </c>
      <c r="P6" s="20">
        <v>151105</v>
      </c>
      <c r="Q6" s="20">
        <v>63463</v>
      </c>
      <c r="R6" s="20">
        <v>332474</v>
      </c>
      <c r="S6" s="20"/>
      <c r="T6" s="20"/>
      <c r="U6" s="20"/>
      <c r="V6" s="20"/>
      <c r="W6" s="20">
        <v>1679200</v>
      </c>
      <c r="X6" s="20">
        <v>1409283</v>
      </c>
      <c r="Y6" s="20">
        <v>269917</v>
      </c>
      <c r="Z6" s="21">
        <v>19.15278904237119</v>
      </c>
      <c r="AA6" s="22">
        <v>1879054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4401977</v>
      </c>
      <c r="D8" s="18"/>
      <c r="E8" s="19">
        <v>22744499</v>
      </c>
      <c r="F8" s="20">
        <v>10482311</v>
      </c>
      <c r="G8" s="20">
        <v>1568405</v>
      </c>
      <c r="H8" s="20">
        <v>785855</v>
      </c>
      <c r="I8" s="20">
        <v>8845769</v>
      </c>
      <c r="J8" s="20">
        <v>11200029</v>
      </c>
      <c r="K8" s="20">
        <v>779949</v>
      </c>
      <c r="L8" s="20">
        <v>778642</v>
      </c>
      <c r="M8" s="20">
        <v>778478</v>
      </c>
      <c r="N8" s="20">
        <v>2337069</v>
      </c>
      <c r="O8" s="20">
        <v>-7287873</v>
      </c>
      <c r="P8" s="20">
        <v>782157</v>
      </c>
      <c r="Q8" s="20">
        <v>781605</v>
      </c>
      <c r="R8" s="20">
        <v>-5724111</v>
      </c>
      <c r="S8" s="20"/>
      <c r="T8" s="20"/>
      <c r="U8" s="20"/>
      <c r="V8" s="20"/>
      <c r="W8" s="20">
        <v>7812987</v>
      </c>
      <c r="X8" s="20">
        <v>7861734</v>
      </c>
      <c r="Y8" s="20">
        <v>-48747</v>
      </c>
      <c r="Z8" s="21">
        <v>-0.62005404914488327</v>
      </c>
      <c r="AA8" s="22">
        <v>10482311</v>
      </c>
    </row>
    <row r="9" spans="1:27" x14ac:dyDescent="0.25">
      <c r="A9" s="23" t="s">
        <v>38</v>
      </c>
      <c r="B9" s="17" t="s">
        <v>33</v>
      </c>
      <c r="C9" s="18"/>
      <c r="D9" s="18"/>
      <c r="E9" s="19">
        <v>-637746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>
        <v>-865869</v>
      </c>
      <c r="D12" s="18"/>
      <c r="E12" s="19">
        <v>507735</v>
      </c>
      <c r="F12" s="20">
        <v>477735</v>
      </c>
      <c r="G12" s="24"/>
      <c r="H12" s="24"/>
      <c r="I12" s="24">
        <v>865869</v>
      </c>
      <c r="J12" s="20">
        <v>865869</v>
      </c>
      <c r="K12" s="24"/>
      <c r="L12" s="24"/>
      <c r="M12" s="20"/>
      <c r="N12" s="24"/>
      <c r="O12" s="24">
        <v>-865869</v>
      </c>
      <c r="P12" s="24"/>
      <c r="Q12" s="20"/>
      <c r="R12" s="24">
        <v>-865869</v>
      </c>
      <c r="S12" s="24"/>
      <c r="T12" s="20"/>
      <c r="U12" s="24"/>
      <c r="V12" s="24"/>
      <c r="W12" s="24"/>
      <c r="X12" s="20">
        <v>358308</v>
      </c>
      <c r="Y12" s="24">
        <v>-358308</v>
      </c>
      <c r="Z12" s="25">
        <v>-100</v>
      </c>
      <c r="AA12" s="26">
        <v>477735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3715186</v>
      </c>
      <c r="D14" s="29">
        <f>SUM(D6:D13)</f>
        <v>0</v>
      </c>
      <c r="E14" s="30">
        <f t="shared" si="0"/>
        <v>26184927</v>
      </c>
      <c r="F14" s="31">
        <f t="shared" si="0"/>
        <v>12839100</v>
      </c>
      <c r="G14" s="31">
        <f t="shared" si="0"/>
        <v>1644699</v>
      </c>
      <c r="H14" s="31">
        <f t="shared" si="0"/>
        <v>939408</v>
      </c>
      <c r="I14" s="31">
        <f t="shared" si="0"/>
        <v>9965401</v>
      </c>
      <c r="J14" s="31">
        <f t="shared" si="0"/>
        <v>12549508</v>
      </c>
      <c r="K14" s="31">
        <f t="shared" si="0"/>
        <v>960137</v>
      </c>
      <c r="L14" s="31">
        <f t="shared" si="0"/>
        <v>1406814</v>
      </c>
      <c r="M14" s="31">
        <f t="shared" si="0"/>
        <v>833234</v>
      </c>
      <c r="N14" s="31">
        <f t="shared" si="0"/>
        <v>3200185</v>
      </c>
      <c r="O14" s="31">
        <f t="shared" si="0"/>
        <v>-8035836</v>
      </c>
      <c r="P14" s="31">
        <f t="shared" si="0"/>
        <v>933262</v>
      </c>
      <c r="Q14" s="31">
        <f t="shared" si="0"/>
        <v>845068</v>
      </c>
      <c r="R14" s="31">
        <f t="shared" si="0"/>
        <v>-6257506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9492187</v>
      </c>
      <c r="X14" s="31">
        <f t="shared" si="0"/>
        <v>9629325</v>
      </c>
      <c r="Y14" s="31">
        <f t="shared" si="0"/>
        <v>-137138</v>
      </c>
      <c r="Z14" s="32">
        <f>+IF(X14&lt;&gt;0,+(Y14/X14)*100,0)</f>
        <v>-1.4241704376994233</v>
      </c>
      <c r="AA14" s="33">
        <f>SUM(AA6:AA13)</f>
        <v>12839100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365067</v>
      </c>
      <c r="D18" s="18"/>
      <c r="E18" s="19"/>
      <c r="F18" s="20">
        <v>-5127108</v>
      </c>
      <c r="G18" s="24"/>
      <c r="H18" s="24"/>
      <c r="I18" s="24">
        <v>-5492175</v>
      </c>
      <c r="J18" s="20">
        <v>-5492175</v>
      </c>
      <c r="K18" s="24"/>
      <c r="L18" s="24"/>
      <c r="M18" s="20"/>
      <c r="N18" s="24"/>
      <c r="O18" s="24">
        <v>5492175</v>
      </c>
      <c r="P18" s="24"/>
      <c r="Q18" s="20"/>
      <c r="R18" s="24">
        <v>5492175</v>
      </c>
      <c r="S18" s="24"/>
      <c r="T18" s="20"/>
      <c r="U18" s="24"/>
      <c r="V18" s="24"/>
      <c r="W18" s="24"/>
      <c r="X18" s="20">
        <v>-3845331</v>
      </c>
      <c r="Y18" s="24">
        <v>3845331</v>
      </c>
      <c r="Z18" s="25">
        <v>-100</v>
      </c>
      <c r="AA18" s="26">
        <v>-5127108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365067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-5127108</v>
      </c>
      <c r="G26" s="36">
        <f t="shared" si="1"/>
        <v>0</v>
      </c>
      <c r="H26" s="36">
        <f t="shared" si="1"/>
        <v>0</v>
      </c>
      <c r="I26" s="36">
        <f t="shared" si="1"/>
        <v>-5492175</v>
      </c>
      <c r="J26" s="36">
        <f t="shared" si="1"/>
        <v>-5492175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5492175</v>
      </c>
      <c r="P26" s="36">
        <f t="shared" si="1"/>
        <v>0</v>
      </c>
      <c r="Q26" s="36">
        <f t="shared" si="1"/>
        <v>0</v>
      </c>
      <c r="R26" s="36">
        <f t="shared" si="1"/>
        <v>5492175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-3845331</v>
      </c>
      <c r="Y26" s="36">
        <f t="shared" si="1"/>
        <v>3845331</v>
      </c>
      <c r="Z26" s="37">
        <f>+IF(X26&lt;&gt;0,+(Y26/X26)*100,0)</f>
        <v>-100</v>
      </c>
      <c r="AA26" s="38">
        <f>SUM(AA16:AA25)</f>
        <v>-5127108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4080253</v>
      </c>
      <c r="D27" s="29">
        <f>+D14+D26</f>
        <v>0</v>
      </c>
      <c r="E27" s="30">
        <f t="shared" si="2"/>
        <v>26184927</v>
      </c>
      <c r="F27" s="31">
        <f t="shared" si="2"/>
        <v>7711992</v>
      </c>
      <c r="G27" s="31">
        <f t="shared" si="2"/>
        <v>1644699</v>
      </c>
      <c r="H27" s="31">
        <f t="shared" si="2"/>
        <v>939408</v>
      </c>
      <c r="I27" s="31">
        <f t="shared" si="2"/>
        <v>4473226</v>
      </c>
      <c r="J27" s="31">
        <f t="shared" si="2"/>
        <v>7057333</v>
      </c>
      <c r="K27" s="31">
        <f t="shared" si="2"/>
        <v>960137</v>
      </c>
      <c r="L27" s="31">
        <f t="shared" si="2"/>
        <v>1406814</v>
      </c>
      <c r="M27" s="31">
        <f t="shared" si="2"/>
        <v>833234</v>
      </c>
      <c r="N27" s="31">
        <f t="shared" si="2"/>
        <v>3200185</v>
      </c>
      <c r="O27" s="31">
        <f t="shared" si="2"/>
        <v>-2543661</v>
      </c>
      <c r="P27" s="31">
        <f t="shared" si="2"/>
        <v>933262</v>
      </c>
      <c r="Q27" s="31">
        <f t="shared" si="2"/>
        <v>845068</v>
      </c>
      <c r="R27" s="31">
        <f t="shared" si="2"/>
        <v>-765331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9492187</v>
      </c>
      <c r="X27" s="31">
        <f t="shared" si="2"/>
        <v>5783994</v>
      </c>
      <c r="Y27" s="31">
        <f t="shared" si="2"/>
        <v>3708193</v>
      </c>
      <c r="Z27" s="32">
        <f>+IF(X27&lt;&gt;0,+(Y27/X27)*100,0)</f>
        <v>64.111287114059934</v>
      </c>
      <c r="AA27" s="33">
        <f>+AA14+AA26</f>
        <v>7711992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>
        <v>361822</v>
      </c>
      <c r="F33" s="20">
        <v>-357745</v>
      </c>
      <c r="G33" s="20">
        <v>1000</v>
      </c>
      <c r="H33" s="20"/>
      <c r="I33" s="20"/>
      <c r="J33" s="20">
        <v>1000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1000</v>
      </c>
      <c r="X33" s="20">
        <v>-268317</v>
      </c>
      <c r="Y33" s="20">
        <v>269317</v>
      </c>
      <c r="Z33" s="21">
        <v>-100.37269349314431</v>
      </c>
      <c r="AA33" s="22">
        <v>-357745</v>
      </c>
    </row>
    <row r="34" spans="1:27" x14ac:dyDescent="0.25">
      <c r="A34" s="23" t="s">
        <v>62</v>
      </c>
      <c r="B34" s="17" t="s">
        <v>33</v>
      </c>
      <c r="C34" s="18">
        <v>12858002</v>
      </c>
      <c r="D34" s="18"/>
      <c r="E34" s="19"/>
      <c r="F34" s="20"/>
      <c r="G34" s="20"/>
      <c r="H34" s="20">
        <v>3710000</v>
      </c>
      <c r="I34" s="20">
        <v>-10458002</v>
      </c>
      <c r="J34" s="20">
        <v>-6748002</v>
      </c>
      <c r="K34" s="20"/>
      <c r="L34" s="20"/>
      <c r="M34" s="20">
        <v>2000000</v>
      </c>
      <c r="N34" s="20">
        <v>2000000</v>
      </c>
      <c r="O34" s="20">
        <v>12858002</v>
      </c>
      <c r="P34" s="20"/>
      <c r="Q34" s="20"/>
      <c r="R34" s="20">
        <v>12858002</v>
      </c>
      <c r="S34" s="20"/>
      <c r="T34" s="20"/>
      <c r="U34" s="20"/>
      <c r="V34" s="20"/>
      <c r="W34" s="20">
        <v>8110000</v>
      </c>
      <c r="X34" s="20"/>
      <c r="Y34" s="20">
        <v>8110000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1447285</v>
      </c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12858002</v>
      </c>
      <c r="D38" s="29">
        <f t="shared" ref="D38:Y38" si="3">SUM(D30:D37)</f>
        <v>0</v>
      </c>
      <c r="E38" s="30">
        <f t="shared" si="3"/>
        <v>1809107</v>
      </c>
      <c r="F38" s="31">
        <f t="shared" si="3"/>
        <v>-357745</v>
      </c>
      <c r="G38" s="31">
        <f t="shared" si="3"/>
        <v>1000</v>
      </c>
      <c r="H38" s="31">
        <f t="shared" si="3"/>
        <v>3710000</v>
      </c>
      <c r="I38" s="31">
        <f t="shared" si="3"/>
        <v>-10458002</v>
      </c>
      <c r="J38" s="31">
        <f t="shared" si="3"/>
        <v>-6747002</v>
      </c>
      <c r="K38" s="31">
        <f t="shared" si="3"/>
        <v>0</v>
      </c>
      <c r="L38" s="31">
        <f t="shared" si="3"/>
        <v>0</v>
      </c>
      <c r="M38" s="31">
        <f t="shared" si="3"/>
        <v>2000000</v>
      </c>
      <c r="N38" s="31">
        <f t="shared" si="3"/>
        <v>2000000</v>
      </c>
      <c r="O38" s="31">
        <f t="shared" si="3"/>
        <v>12858002</v>
      </c>
      <c r="P38" s="31">
        <f t="shared" si="3"/>
        <v>0</v>
      </c>
      <c r="Q38" s="31">
        <f t="shared" si="3"/>
        <v>0</v>
      </c>
      <c r="R38" s="31">
        <f t="shared" si="3"/>
        <v>12858002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8111000</v>
      </c>
      <c r="X38" s="31">
        <f t="shared" si="3"/>
        <v>-268317</v>
      </c>
      <c r="Y38" s="31">
        <f t="shared" si="3"/>
        <v>8379317</v>
      </c>
      <c r="Z38" s="32">
        <f>+IF(X38&lt;&gt;0,+(Y38/X38)*100,0)</f>
        <v>-3122.9169228934429</v>
      </c>
      <c r="AA38" s="33">
        <f>SUM(AA30:AA37)</f>
        <v>-357745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12858002</v>
      </c>
      <c r="D45" s="29">
        <f>+D38+D44</f>
        <v>0</v>
      </c>
      <c r="E45" s="30">
        <f t="shared" si="5"/>
        <v>1809107</v>
      </c>
      <c r="F45" s="31">
        <f t="shared" si="5"/>
        <v>-357745</v>
      </c>
      <c r="G45" s="31">
        <f t="shared" si="5"/>
        <v>1000</v>
      </c>
      <c r="H45" s="31">
        <f t="shared" si="5"/>
        <v>3710000</v>
      </c>
      <c r="I45" s="31">
        <f t="shared" si="5"/>
        <v>-10458002</v>
      </c>
      <c r="J45" s="31">
        <f t="shared" si="5"/>
        <v>-6747002</v>
      </c>
      <c r="K45" s="31">
        <f t="shared" si="5"/>
        <v>0</v>
      </c>
      <c r="L45" s="31">
        <f t="shared" si="5"/>
        <v>0</v>
      </c>
      <c r="M45" s="31">
        <f t="shared" si="5"/>
        <v>2000000</v>
      </c>
      <c r="N45" s="31">
        <f t="shared" si="5"/>
        <v>2000000</v>
      </c>
      <c r="O45" s="31">
        <f t="shared" si="5"/>
        <v>12858002</v>
      </c>
      <c r="P45" s="31">
        <f t="shared" si="5"/>
        <v>0</v>
      </c>
      <c r="Q45" s="31">
        <f t="shared" si="5"/>
        <v>0</v>
      </c>
      <c r="R45" s="31">
        <f t="shared" si="5"/>
        <v>12858002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8111000</v>
      </c>
      <c r="X45" s="31">
        <f t="shared" si="5"/>
        <v>-268317</v>
      </c>
      <c r="Y45" s="31">
        <f t="shared" si="5"/>
        <v>8379317</v>
      </c>
      <c r="Z45" s="32">
        <f>+IF(X45&lt;&gt;0,+(Y45/X45)*100,0)</f>
        <v>-3122.9169228934429</v>
      </c>
      <c r="AA45" s="33">
        <f>+AA38+AA44</f>
        <v>-357745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-8777749</v>
      </c>
      <c r="D46" s="42">
        <f t="shared" si="6"/>
        <v>0</v>
      </c>
      <c r="E46" s="43">
        <f t="shared" si="6"/>
        <v>24375820</v>
      </c>
      <c r="F46" s="44">
        <f t="shared" si="6"/>
        <v>8069737</v>
      </c>
      <c r="G46" s="44">
        <f t="shared" si="6"/>
        <v>1643699</v>
      </c>
      <c r="H46" s="44">
        <f t="shared" si="6"/>
        <v>-2770592</v>
      </c>
      <c r="I46" s="44">
        <f t="shared" si="6"/>
        <v>14931228</v>
      </c>
      <c r="J46" s="44">
        <f t="shared" si="6"/>
        <v>13804335</v>
      </c>
      <c r="K46" s="44">
        <f t="shared" si="6"/>
        <v>960137</v>
      </c>
      <c r="L46" s="44">
        <f t="shared" si="6"/>
        <v>1406814</v>
      </c>
      <c r="M46" s="44">
        <f t="shared" si="6"/>
        <v>-1166766</v>
      </c>
      <c r="N46" s="44">
        <f t="shared" si="6"/>
        <v>1200185</v>
      </c>
      <c r="O46" s="44">
        <f t="shared" si="6"/>
        <v>-15401663</v>
      </c>
      <c r="P46" s="44">
        <f t="shared" si="6"/>
        <v>933262</v>
      </c>
      <c r="Q46" s="44">
        <f t="shared" si="6"/>
        <v>845068</v>
      </c>
      <c r="R46" s="44">
        <f t="shared" si="6"/>
        <v>-13623333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1381187</v>
      </c>
      <c r="X46" s="44">
        <f t="shared" si="6"/>
        <v>6052311</v>
      </c>
      <c r="Y46" s="44">
        <f t="shared" si="6"/>
        <v>-4671124</v>
      </c>
      <c r="Z46" s="45">
        <f>+IF(X46&lt;&gt;0,+(Y46/X46)*100,0)</f>
        <v>-77.179179985959081</v>
      </c>
      <c r="AA46" s="46">
        <f>+AA27-AA45</f>
        <v>8069737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-81034</v>
      </c>
      <c r="D48" s="18"/>
      <c r="E48" s="19">
        <v>22112556</v>
      </c>
      <c r="F48" s="20">
        <v>8212601</v>
      </c>
      <c r="G48" s="20"/>
      <c r="H48" s="20"/>
      <c r="I48" s="20">
        <v>81034</v>
      </c>
      <c r="J48" s="20">
        <v>81034</v>
      </c>
      <c r="K48" s="20">
        <v>-3370</v>
      </c>
      <c r="L48" s="20"/>
      <c r="M48" s="20"/>
      <c r="N48" s="20">
        <v>-3370</v>
      </c>
      <c r="O48" s="20">
        <v>-81034</v>
      </c>
      <c r="P48" s="20"/>
      <c r="Q48" s="20"/>
      <c r="R48" s="20">
        <v>-81034</v>
      </c>
      <c r="S48" s="20"/>
      <c r="T48" s="20"/>
      <c r="U48" s="20"/>
      <c r="V48" s="20"/>
      <c r="W48" s="20">
        <v>-3370</v>
      </c>
      <c r="X48" s="20">
        <v>6159447</v>
      </c>
      <c r="Y48" s="20">
        <v>-6162817</v>
      </c>
      <c r="Z48" s="47">
        <v>-100.05471270391644</v>
      </c>
      <c r="AA48" s="22">
        <v>8212601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-81034</v>
      </c>
      <c r="D51" s="50">
        <f t="shared" ref="D51:Y51" si="7">SUM(D48:D50)</f>
        <v>0</v>
      </c>
      <c r="E51" s="51">
        <f t="shared" si="7"/>
        <v>22112556</v>
      </c>
      <c r="F51" s="52">
        <f t="shared" si="7"/>
        <v>8212601</v>
      </c>
      <c r="G51" s="52">
        <f t="shared" si="7"/>
        <v>0</v>
      </c>
      <c r="H51" s="52">
        <f t="shared" si="7"/>
        <v>0</v>
      </c>
      <c r="I51" s="52">
        <f t="shared" si="7"/>
        <v>81034</v>
      </c>
      <c r="J51" s="52">
        <f t="shared" si="7"/>
        <v>81034</v>
      </c>
      <c r="K51" s="52">
        <f t="shared" si="7"/>
        <v>-3370</v>
      </c>
      <c r="L51" s="52">
        <f t="shared" si="7"/>
        <v>0</v>
      </c>
      <c r="M51" s="52">
        <f t="shared" si="7"/>
        <v>0</v>
      </c>
      <c r="N51" s="52">
        <f t="shared" si="7"/>
        <v>-3370</v>
      </c>
      <c r="O51" s="52">
        <f t="shared" si="7"/>
        <v>-81034</v>
      </c>
      <c r="P51" s="52">
        <f t="shared" si="7"/>
        <v>0</v>
      </c>
      <c r="Q51" s="52">
        <f t="shared" si="7"/>
        <v>0</v>
      </c>
      <c r="R51" s="52">
        <f t="shared" si="7"/>
        <v>-81034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-3370</v>
      </c>
      <c r="X51" s="52">
        <f t="shared" si="7"/>
        <v>6159447</v>
      </c>
      <c r="Y51" s="52">
        <f t="shared" si="7"/>
        <v>-6162817</v>
      </c>
      <c r="Z51" s="53">
        <f>+IF(X51&lt;&gt;0,+(Y51/X51)*100,0)</f>
        <v>-100.05471270391644</v>
      </c>
      <c r="AA51" s="54">
        <f>SUM(AA48:AA50)</f>
        <v>8212601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275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143474276</v>
      </c>
      <c r="D6" s="18"/>
      <c r="E6" s="19">
        <v>152530081</v>
      </c>
      <c r="F6" s="20">
        <v>168175303</v>
      </c>
      <c r="G6" s="20">
        <v>147062017</v>
      </c>
      <c r="H6" s="20">
        <v>3819637</v>
      </c>
      <c r="I6" s="20">
        <v>3952271</v>
      </c>
      <c r="J6" s="20">
        <v>154833925</v>
      </c>
      <c r="K6" s="20">
        <v>4156870</v>
      </c>
      <c r="L6" s="20">
        <v>3775652</v>
      </c>
      <c r="M6" s="20">
        <v>4155410</v>
      </c>
      <c r="N6" s="20">
        <v>12087932</v>
      </c>
      <c r="O6" s="20">
        <v>3729504</v>
      </c>
      <c r="P6" s="20">
        <v>3793047</v>
      </c>
      <c r="Q6" s="20">
        <v>4234131</v>
      </c>
      <c r="R6" s="20">
        <v>11756682</v>
      </c>
      <c r="S6" s="20"/>
      <c r="T6" s="20"/>
      <c r="U6" s="20"/>
      <c r="V6" s="20"/>
      <c r="W6" s="20">
        <v>178678539</v>
      </c>
      <c r="X6" s="20">
        <v>162000039</v>
      </c>
      <c r="Y6" s="20">
        <v>16678500</v>
      </c>
      <c r="Z6" s="21">
        <v>10.295367891855879</v>
      </c>
      <c r="AA6" s="22">
        <v>168175303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56152388</v>
      </c>
      <c r="D8" s="18"/>
      <c r="E8" s="19">
        <v>59151955</v>
      </c>
      <c r="F8" s="20">
        <v>67977750</v>
      </c>
      <c r="G8" s="20">
        <v>57863842</v>
      </c>
      <c r="H8" s="20">
        <v>1709107</v>
      </c>
      <c r="I8" s="20">
        <v>1628607</v>
      </c>
      <c r="J8" s="20">
        <v>61201556</v>
      </c>
      <c r="K8" s="20">
        <v>1325689</v>
      </c>
      <c r="L8" s="20">
        <v>1538418</v>
      </c>
      <c r="M8" s="20">
        <v>1167746</v>
      </c>
      <c r="N8" s="20">
        <v>4031853</v>
      </c>
      <c r="O8" s="20">
        <v>1549207</v>
      </c>
      <c r="P8" s="20">
        <v>1513134</v>
      </c>
      <c r="Q8" s="20">
        <v>970524</v>
      </c>
      <c r="R8" s="20">
        <v>4032865</v>
      </c>
      <c r="S8" s="20"/>
      <c r="T8" s="20"/>
      <c r="U8" s="20"/>
      <c r="V8" s="20"/>
      <c r="W8" s="20">
        <v>69266274</v>
      </c>
      <c r="X8" s="20">
        <v>63913745</v>
      </c>
      <c r="Y8" s="20">
        <v>5352529</v>
      </c>
      <c r="Z8" s="21">
        <v>8.3746133167443091</v>
      </c>
      <c r="AA8" s="22">
        <v>67977750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-6327261</v>
      </c>
      <c r="D11" s="18"/>
      <c r="E11" s="19">
        <v>-4586621</v>
      </c>
      <c r="F11" s="20">
        <v>-5652161</v>
      </c>
      <c r="G11" s="20">
        <v>-6337808</v>
      </c>
      <c r="H11" s="20">
        <v>-27243</v>
      </c>
      <c r="I11" s="20">
        <v>-19529</v>
      </c>
      <c r="J11" s="20">
        <v>-6384580</v>
      </c>
      <c r="K11" s="20">
        <v>-19609</v>
      </c>
      <c r="L11" s="20">
        <v>-17163</v>
      </c>
      <c r="M11" s="20">
        <v>-34767</v>
      </c>
      <c r="N11" s="20">
        <v>-71539</v>
      </c>
      <c r="O11" s="20">
        <v>-13498</v>
      </c>
      <c r="P11" s="20">
        <v>-1299974</v>
      </c>
      <c r="Q11" s="20">
        <v>-10005</v>
      </c>
      <c r="R11" s="20">
        <v>-1323477</v>
      </c>
      <c r="S11" s="20"/>
      <c r="T11" s="20"/>
      <c r="U11" s="20"/>
      <c r="V11" s="20"/>
      <c r="W11" s="20">
        <v>-7779596</v>
      </c>
      <c r="X11" s="20">
        <v>-6158486</v>
      </c>
      <c r="Y11" s="20">
        <v>-1621110</v>
      </c>
      <c r="Z11" s="21">
        <v>26.323190472463526</v>
      </c>
      <c r="AA11" s="22">
        <v>-5652161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>
        <v>6181</v>
      </c>
      <c r="H12" s="24">
        <v>-4349</v>
      </c>
      <c r="I12" s="24">
        <v>-1831</v>
      </c>
      <c r="J12" s="20">
        <v>1</v>
      </c>
      <c r="K12" s="24"/>
      <c r="L12" s="24">
        <v>6057</v>
      </c>
      <c r="M12" s="20">
        <v>-3440</v>
      </c>
      <c r="N12" s="24">
        <v>2617</v>
      </c>
      <c r="O12" s="24">
        <v>-2100</v>
      </c>
      <c r="P12" s="24">
        <v>-517</v>
      </c>
      <c r="Q12" s="20">
        <v>8908</v>
      </c>
      <c r="R12" s="24">
        <v>6291</v>
      </c>
      <c r="S12" s="24"/>
      <c r="T12" s="20"/>
      <c r="U12" s="24"/>
      <c r="V12" s="24"/>
      <c r="W12" s="24">
        <v>8909</v>
      </c>
      <c r="X12" s="20"/>
      <c r="Y12" s="24">
        <v>8909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-64492</v>
      </c>
      <c r="D13" s="18"/>
      <c r="E13" s="19">
        <v>-64492</v>
      </c>
      <c r="F13" s="20">
        <v>-64492</v>
      </c>
      <c r="G13" s="20">
        <v>-64492</v>
      </c>
      <c r="H13" s="20"/>
      <c r="I13" s="20"/>
      <c r="J13" s="20">
        <v>-64492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-64492</v>
      </c>
      <c r="X13" s="20">
        <v>-64492</v>
      </c>
      <c r="Y13" s="20"/>
      <c r="Z13" s="21"/>
      <c r="AA13" s="22">
        <v>-64492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193234911</v>
      </c>
      <c r="D14" s="29">
        <f>SUM(D6:D13)</f>
        <v>0</v>
      </c>
      <c r="E14" s="30">
        <f t="shared" si="0"/>
        <v>207030923</v>
      </c>
      <c r="F14" s="31">
        <f t="shared" si="0"/>
        <v>230436400</v>
      </c>
      <c r="G14" s="31">
        <f t="shared" si="0"/>
        <v>198529740</v>
      </c>
      <c r="H14" s="31">
        <f t="shared" si="0"/>
        <v>5497152</v>
      </c>
      <c r="I14" s="31">
        <f t="shared" si="0"/>
        <v>5559518</v>
      </c>
      <c r="J14" s="31">
        <f t="shared" si="0"/>
        <v>209586410</v>
      </c>
      <c r="K14" s="31">
        <f t="shared" si="0"/>
        <v>5462950</v>
      </c>
      <c r="L14" s="31">
        <f t="shared" si="0"/>
        <v>5302964</v>
      </c>
      <c r="M14" s="31">
        <f t="shared" si="0"/>
        <v>5284949</v>
      </c>
      <c r="N14" s="31">
        <f t="shared" si="0"/>
        <v>16050863</v>
      </c>
      <c r="O14" s="31">
        <f t="shared" si="0"/>
        <v>5263113</v>
      </c>
      <c r="P14" s="31">
        <f t="shared" si="0"/>
        <v>4005690</v>
      </c>
      <c r="Q14" s="31">
        <f t="shared" si="0"/>
        <v>5203558</v>
      </c>
      <c r="R14" s="31">
        <f t="shared" si="0"/>
        <v>14472361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240109634</v>
      </c>
      <c r="X14" s="31">
        <f t="shared" si="0"/>
        <v>219690806</v>
      </c>
      <c r="Y14" s="31">
        <f t="shared" si="0"/>
        <v>20418828</v>
      </c>
      <c r="Z14" s="32">
        <f>+IF(X14&lt;&gt;0,+(Y14/X14)*100,0)</f>
        <v>9.2943479846853485</v>
      </c>
      <c r="AA14" s="33">
        <f>SUM(AA6:AA13)</f>
        <v>230436400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3319922</v>
      </c>
      <c r="D18" s="18"/>
      <c r="E18" s="19">
        <v>-1168271</v>
      </c>
      <c r="F18" s="20">
        <v>969872</v>
      </c>
      <c r="G18" s="24">
        <v>3319922</v>
      </c>
      <c r="H18" s="24"/>
      <c r="I18" s="24"/>
      <c r="J18" s="20">
        <v>3319922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3319922</v>
      </c>
      <c r="X18" s="20">
        <v>1557389</v>
      </c>
      <c r="Y18" s="24">
        <v>1762533</v>
      </c>
      <c r="Z18" s="25">
        <v>113.17230313043176</v>
      </c>
      <c r="AA18" s="26">
        <v>969872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3319922</v>
      </c>
      <c r="D26" s="29">
        <f t="shared" ref="D26:Y26" si="1">SUM(D16:D25)</f>
        <v>0</v>
      </c>
      <c r="E26" s="35">
        <f t="shared" si="1"/>
        <v>-1168271</v>
      </c>
      <c r="F26" s="36">
        <f t="shared" si="1"/>
        <v>969872</v>
      </c>
      <c r="G26" s="36">
        <f t="shared" si="1"/>
        <v>3319922</v>
      </c>
      <c r="H26" s="36">
        <f t="shared" si="1"/>
        <v>0</v>
      </c>
      <c r="I26" s="36">
        <f t="shared" si="1"/>
        <v>0</v>
      </c>
      <c r="J26" s="36">
        <f t="shared" si="1"/>
        <v>3319922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3319922</v>
      </c>
      <c r="X26" s="36">
        <f t="shared" si="1"/>
        <v>1557389</v>
      </c>
      <c r="Y26" s="36">
        <f t="shared" si="1"/>
        <v>1762533</v>
      </c>
      <c r="Z26" s="37">
        <f>+IF(X26&lt;&gt;0,+(Y26/X26)*100,0)</f>
        <v>113.17230313043176</v>
      </c>
      <c r="AA26" s="38">
        <f>SUM(AA16:AA25)</f>
        <v>969872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196554833</v>
      </c>
      <c r="D27" s="29">
        <f>+D14+D26</f>
        <v>0</v>
      </c>
      <c r="E27" s="30">
        <f t="shared" si="2"/>
        <v>205862652</v>
      </c>
      <c r="F27" s="31">
        <f t="shared" si="2"/>
        <v>231406272</v>
      </c>
      <c r="G27" s="31">
        <f t="shared" si="2"/>
        <v>201849662</v>
      </c>
      <c r="H27" s="31">
        <f t="shared" si="2"/>
        <v>5497152</v>
      </c>
      <c r="I27" s="31">
        <f t="shared" si="2"/>
        <v>5559518</v>
      </c>
      <c r="J27" s="31">
        <f t="shared" si="2"/>
        <v>212906332</v>
      </c>
      <c r="K27" s="31">
        <f t="shared" si="2"/>
        <v>5462950</v>
      </c>
      <c r="L27" s="31">
        <f t="shared" si="2"/>
        <v>5302964</v>
      </c>
      <c r="M27" s="31">
        <f t="shared" si="2"/>
        <v>5284949</v>
      </c>
      <c r="N27" s="31">
        <f t="shared" si="2"/>
        <v>16050863</v>
      </c>
      <c r="O27" s="31">
        <f t="shared" si="2"/>
        <v>5263113</v>
      </c>
      <c r="P27" s="31">
        <f t="shared" si="2"/>
        <v>4005690</v>
      </c>
      <c r="Q27" s="31">
        <f t="shared" si="2"/>
        <v>5203558</v>
      </c>
      <c r="R27" s="31">
        <f t="shared" si="2"/>
        <v>14472361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243429556</v>
      </c>
      <c r="X27" s="31">
        <f t="shared" si="2"/>
        <v>221248195</v>
      </c>
      <c r="Y27" s="31">
        <f t="shared" si="2"/>
        <v>22181361</v>
      </c>
      <c r="Z27" s="32">
        <f>+IF(X27&lt;&gt;0,+(Y27/X27)*100,0)</f>
        <v>10.025555688714206</v>
      </c>
      <c r="AA27" s="33">
        <f>+AA14+AA26</f>
        <v>231406272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-22938</v>
      </c>
      <c r="D32" s="18"/>
      <c r="E32" s="19">
        <v>-12454</v>
      </c>
      <c r="F32" s="20">
        <v>-22939</v>
      </c>
      <c r="G32" s="20">
        <v>-26074</v>
      </c>
      <c r="H32" s="20">
        <v>-1471</v>
      </c>
      <c r="I32" s="20">
        <v>-4701</v>
      </c>
      <c r="J32" s="20">
        <v>-32246</v>
      </c>
      <c r="K32" s="20">
        <v>-4886</v>
      </c>
      <c r="L32" s="20">
        <v>-2868</v>
      </c>
      <c r="M32" s="20">
        <v>-4053</v>
      </c>
      <c r="N32" s="20">
        <v>-11807</v>
      </c>
      <c r="O32" s="20">
        <v>-7139</v>
      </c>
      <c r="P32" s="20">
        <v>-1901</v>
      </c>
      <c r="Q32" s="20">
        <v>-1392</v>
      </c>
      <c r="R32" s="20">
        <v>-10432</v>
      </c>
      <c r="S32" s="20"/>
      <c r="T32" s="20"/>
      <c r="U32" s="20"/>
      <c r="V32" s="20"/>
      <c r="W32" s="20">
        <v>-54485</v>
      </c>
      <c r="X32" s="20">
        <v>-22939</v>
      </c>
      <c r="Y32" s="20">
        <v>-31546</v>
      </c>
      <c r="Z32" s="21">
        <v>137.52125201621692</v>
      </c>
      <c r="AA32" s="22">
        <v>-22939</v>
      </c>
    </row>
    <row r="33" spans="1:27" x14ac:dyDescent="0.25">
      <c r="A33" s="23" t="s">
        <v>61</v>
      </c>
      <c r="B33" s="17" t="s">
        <v>33</v>
      </c>
      <c r="C33" s="18">
        <v>3963809</v>
      </c>
      <c r="D33" s="18"/>
      <c r="E33" s="19">
        <v>10805417</v>
      </c>
      <c r="F33" s="20">
        <v>11088131</v>
      </c>
      <c r="G33" s="20">
        <v>3946967</v>
      </c>
      <c r="H33" s="20">
        <v>241143</v>
      </c>
      <c r="I33" s="20">
        <v>232651</v>
      </c>
      <c r="J33" s="20">
        <v>4420761</v>
      </c>
      <c r="K33" s="20">
        <v>192755</v>
      </c>
      <c r="L33" s="20">
        <v>241256</v>
      </c>
      <c r="M33" s="20">
        <v>146946</v>
      </c>
      <c r="N33" s="20">
        <v>580957</v>
      </c>
      <c r="O33" s="20">
        <v>217240</v>
      </c>
      <c r="P33" s="20">
        <v>206218</v>
      </c>
      <c r="Q33" s="20">
        <v>149636</v>
      </c>
      <c r="R33" s="20">
        <v>573094</v>
      </c>
      <c r="S33" s="20"/>
      <c r="T33" s="20"/>
      <c r="U33" s="20"/>
      <c r="V33" s="20"/>
      <c r="W33" s="20">
        <v>5574812</v>
      </c>
      <c r="X33" s="20">
        <v>7741988</v>
      </c>
      <c r="Y33" s="20">
        <v>-2167176</v>
      </c>
      <c r="Z33" s="21">
        <v>-27.992500117540871</v>
      </c>
      <c r="AA33" s="22">
        <v>11088131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50991</v>
      </c>
      <c r="D36" s="18"/>
      <c r="E36" s="19">
        <v>50990</v>
      </c>
      <c r="F36" s="20">
        <v>50990</v>
      </c>
      <c r="G36" s="20">
        <v>544279</v>
      </c>
      <c r="H36" s="20">
        <v>2658</v>
      </c>
      <c r="I36" s="20">
        <v>11452</v>
      </c>
      <c r="J36" s="20">
        <v>558389</v>
      </c>
      <c r="K36" s="20">
        <v>23182</v>
      </c>
      <c r="L36" s="20">
        <v>-26573</v>
      </c>
      <c r="M36" s="20">
        <v>35975</v>
      </c>
      <c r="N36" s="20">
        <v>32584</v>
      </c>
      <c r="O36" s="20">
        <v>-51343</v>
      </c>
      <c r="P36" s="20">
        <v>2957</v>
      </c>
      <c r="Q36" s="20">
        <v>73048</v>
      </c>
      <c r="R36" s="20">
        <v>24662</v>
      </c>
      <c r="S36" s="20"/>
      <c r="T36" s="20"/>
      <c r="U36" s="20"/>
      <c r="V36" s="20"/>
      <c r="W36" s="20">
        <v>615635</v>
      </c>
      <c r="X36" s="20">
        <v>50990</v>
      </c>
      <c r="Y36" s="20">
        <v>564645</v>
      </c>
      <c r="Z36" s="21">
        <v>1107.3641890566778</v>
      </c>
      <c r="AA36" s="22">
        <v>50990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3991862</v>
      </c>
      <c r="D38" s="29">
        <f t="shared" ref="D38:Y38" si="3">SUM(D30:D37)</f>
        <v>0</v>
      </c>
      <c r="E38" s="30">
        <f t="shared" si="3"/>
        <v>10843953</v>
      </c>
      <c r="F38" s="31">
        <f t="shared" si="3"/>
        <v>11116182</v>
      </c>
      <c r="G38" s="31">
        <f t="shared" si="3"/>
        <v>4465172</v>
      </c>
      <c r="H38" s="31">
        <f t="shared" si="3"/>
        <v>242330</v>
      </c>
      <c r="I38" s="31">
        <f t="shared" si="3"/>
        <v>239402</v>
      </c>
      <c r="J38" s="31">
        <f t="shared" si="3"/>
        <v>4946904</v>
      </c>
      <c r="K38" s="31">
        <f t="shared" si="3"/>
        <v>211051</v>
      </c>
      <c r="L38" s="31">
        <f t="shared" si="3"/>
        <v>211815</v>
      </c>
      <c r="M38" s="31">
        <f t="shared" si="3"/>
        <v>178868</v>
      </c>
      <c r="N38" s="31">
        <f t="shared" si="3"/>
        <v>601734</v>
      </c>
      <c r="O38" s="31">
        <f t="shared" si="3"/>
        <v>158758</v>
      </c>
      <c r="P38" s="31">
        <f t="shared" si="3"/>
        <v>207274</v>
      </c>
      <c r="Q38" s="31">
        <f t="shared" si="3"/>
        <v>221292</v>
      </c>
      <c r="R38" s="31">
        <f t="shared" si="3"/>
        <v>587324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6135962</v>
      </c>
      <c r="X38" s="31">
        <f t="shared" si="3"/>
        <v>7770039</v>
      </c>
      <c r="Y38" s="31">
        <f t="shared" si="3"/>
        <v>-1634077</v>
      </c>
      <c r="Z38" s="32">
        <f>+IF(X38&lt;&gt;0,+(Y38/X38)*100,0)</f>
        <v>-21.030486462165761</v>
      </c>
      <c r="AA38" s="33">
        <f>SUM(AA30:AA37)</f>
        <v>11116182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>
        <v>12000000</v>
      </c>
      <c r="F41" s="20">
        <v>6000000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4500000</v>
      </c>
      <c r="Y41" s="20">
        <v>-4500000</v>
      </c>
      <c r="Z41" s="21">
        <v>-100</v>
      </c>
      <c r="AA41" s="22">
        <v>6000000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12000000</v>
      </c>
      <c r="F44" s="36">
        <f t="shared" si="4"/>
        <v>6000000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4500000</v>
      </c>
      <c r="Y44" s="36">
        <f t="shared" si="4"/>
        <v>-4500000</v>
      </c>
      <c r="Z44" s="37">
        <f>+IF(X44&lt;&gt;0,+(Y44/X44)*100,0)</f>
        <v>-100</v>
      </c>
      <c r="AA44" s="38">
        <f>SUM(AA40:AA43)</f>
        <v>6000000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3991862</v>
      </c>
      <c r="D45" s="29">
        <f>+D38+D44</f>
        <v>0</v>
      </c>
      <c r="E45" s="30">
        <f t="shared" si="5"/>
        <v>22843953</v>
      </c>
      <c r="F45" s="31">
        <f t="shared" si="5"/>
        <v>17116182</v>
      </c>
      <c r="G45" s="31">
        <f t="shared" si="5"/>
        <v>4465172</v>
      </c>
      <c r="H45" s="31">
        <f t="shared" si="5"/>
        <v>242330</v>
      </c>
      <c r="I45" s="31">
        <f t="shared" si="5"/>
        <v>239402</v>
      </c>
      <c r="J45" s="31">
        <f t="shared" si="5"/>
        <v>4946904</v>
      </c>
      <c r="K45" s="31">
        <f t="shared" si="5"/>
        <v>211051</v>
      </c>
      <c r="L45" s="31">
        <f t="shared" si="5"/>
        <v>211815</v>
      </c>
      <c r="M45" s="31">
        <f t="shared" si="5"/>
        <v>178868</v>
      </c>
      <c r="N45" s="31">
        <f t="shared" si="5"/>
        <v>601734</v>
      </c>
      <c r="O45" s="31">
        <f t="shared" si="5"/>
        <v>158758</v>
      </c>
      <c r="P45" s="31">
        <f t="shared" si="5"/>
        <v>207274</v>
      </c>
      <c r="Q45" s="31">
        <f t="shared" si="5"/>
        <v>221292</v>
      </c>
      <c r="R45" s="31">
        <f t="shared" si="5"/>
        <v>587324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6135962</v>
      </c>
      <c r="X45" s="31">
        <f t="shared" si="5"/>
        <v>12270039</v>
      </c>
      <c r="Y45" s="31">
        <f t="shared" si="5"/>
        <v>-6134077</v>
      </c>
      <c r="Z45" s="32">
        <f>+IF(X45&lt;&gt;0,+(Y45/X45)*100,0)</f>
        <v>-49.992318687821616</v>
      </c>
      <c r="AA45" s="33">
        <f>+AA38+AA44</f>
        <v>17116182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192562971</v>
      </c>
      <c r="D46" s="42">
        <f t="shared" si="6"/>
        <v>0</v>
      </c>
      <c r="E46" s="43">
        <f t="shared" si="6"/>
        <v>183018699</v>
      </c>
      <c r="F46" s="44">
        <f t="shared" si="6"/>
        <v>214290090</v>
      </c>
      <c r="G46" s="44">
        <f t="shared" si="6"/>
        <v>197384490</v>
      </c>
      <c r="H46" s="44">
        <f t="shared" si="6"/>
        <v>5254822</v>
      </c>
      <c r="I46" s="44">
        <f t="shared" si="6"/>
        <v>5320116</v>
      </c>
      <c r="J46" s="44">
        <f t="shared" si="6"/>
        <v>207959428</v>
      </c>
      <c r="K46" s="44">
        <f t="shared" si="6"/>
        <v>5251899</v>
      </c>
      <c r="L46" s="44">
        <f t="shared" si="6"/>
        <v>5091149</v>
      </c>
      <c r="M46" s="44">
        <f t="shared" si="6"/>
        <v>5106081</v>
      </c>
      <c r="N46" s="44">
        <f t="shared" si="6"/>
        <v>15449129</v>
      </c>
      <c r="O46" s="44">
        <f t="shared" si="6"/>
        <v>5104355</v>
      </c>
      <c r="P46" s="44">
        <f t="shared" si="6"/>
        <v>3798416</v>
      </c>
      <c r="Q46" s="44">
        <f t="shared" si="6"/>
        <v>4982266</v>
      </c>
      <c r="R46" s="44">
        <f t="shared" si="6"/>
        <v>13885037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237293594</v>
      </c>
      <c r="X46" s="44">
        <f t="shared" si="6"/>
        <v>208978156</v>
      </c>
      <c r="Y46" s="44">
        <f t="shared" si="6"/>
        <v>28315438</v>
      </c>
      <c r="Z46" s="45">
        <f>+IF(X46&lt;&gt;0,+(Y46/X46)*100,0)</f>
        <v>13.549472606122526</v>
      </c>
      <c r="AA46" s="46">
        <f>+AA27-AA45</f>
        <v>214290090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75836870</v>
      </c>
      <c r="D48" s="18"/>
      <c r="E48" s="19">
        <v>89287953</v>
      </c>
      <c r="F48" s="20">
        <v>97563986</v>
      </c>
      <c r="G48" s="20">
        <v>81662305</v>
      </c>
      <c r="H48" s="20">
        <v>3257123</v>
      </c>
      <c r="I48" s="20">
        <v>825057</v>
      </c>
      <c r="J48" s="20">
        <v>85744485</v>
      </c>
      <c r="K48" s="20">
        <v>3054126</v>
      </c>
      <c r="L48" s="20">
        <v>3001493</v>
      </c>
      <c r="M48" s="20">
        <v>3007923</v>
      </c>
      <c r="N48" s="20">
        <v>9063542</v>
      </c>
      <c r="O48" s="20">
        <v>2629072</v>
      </c>
      <c r="P48" s="20">
        <v>1459035</v>
      </c>
      <c r="Q48" s="20">
        <v>2597727</v>
      </c>
      <c r="R48" s="20">
        <v>6685834</v>
      </c>
      <c r="S48" s="20"/>
      <c r="T48" s="20"/>
      <c r="U48" s="20"/>
      <c r="V48" s="20"/>
      <c r="W48" s="20">
        <v>101493861</v>
      </c>
      <c r="X48" s="20">
        <v>92252052</v>
      </c>
      <c r="Y48" s="20">
        <v>9241809</v>
      </c>
      <c r="Z48" s="47">
        <v>10.017998298834589</v>
      </c>
      <c r="AA48" s="22">
        <v>97563986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75836870</v>
      </c>
      <c r="D51" s="50">
        <f t="shared" ref="D51:Y51" si="7">SUM(D48:D50)</f>
        <v>0</v>
      </c>
      <c r="E51" s="51">
        <f t="shared" si="7"/>
        <v>89287953</v>
      </c>
      <c r="F51" s="52">
        <f t="shared" si="7"/>
        <v>97563986</v>
      </c>
      <c r="G51" s="52">
        <f t="shared" si="7"/>
        <v>81662305</v>
      </c>
      <c r="H51" s="52">
        <f t="shared" si="7"/>
        <v>3257123</v>
      </c>
      <c r="I51" s="52">
        <f t="shared" si="7"/>
        <v>825057</v>
      </c>
      <c r="J51" s="52">
        <f t="shared" si="7"/>
        <v>85744485</v>
      </c>
      <c r="K51" s="52">
        <f t="shared" si="7"/>
        <v>3054126</v>
      </c>
      <c r="L51" s="52">
        <f t="shared" si="7"/>
        <v>3001493</v>
      </c>
      <c r="M51" s="52">
        <f t="shared" si="7"/>
        <v>3007923</v>
      </c>
      <c r="N51" s="52">
        <f t="shared" si="7"/>
        <v>9063542</v>
      </c>
      <c r="O51" s="52">
        <f t="shared" si="7"/>
        <v>2629072</v>
      </c>
      <c r="P51" s="52">
        <f t="shared" si="7"/>
        <v>1459035</v>
      </c>
      <c r="Q51" s="52">
        <f t="shared" si="7"/>
        <v>2597727</v>
      </c>
      <c r="R51" s="52">
        <f t="shared" si="7"/>
        <v>6685834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101493861</v>
      </c>
      <c r="X51" s="52">
        <f t="shared" si="7"/>
        <v>92252052</v>
      </c>
      <c r="Y51" s="52">
        <f t="shared" si="7"/>
        <v>9241809</v>
      </c>
      <c r="Z51" s="53">
        <f>+IF(X51&lt;&gt;0,+(Y51/X51)*100,0)</f>
        <v>10.017998298834589</v>
      </c>
      <c r="AA51" s="54">
        <f>SUM(AA48:AA50)</f>
        <v>97563986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276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277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288781965</v>
      </c>
      <c r="D8" s="18"/>
      <c r="E8" s="19">
        <v>277507478</v>
      </c>
      <c r="F8" s="20">
        <v>279408578</v>
      </c>
      <c r="G8" s="20">
        <v>57186104</v>
      </c>
      <c r="H8" s="20">
        <v>241176008</v>
      </c>
      <c r="I8" s="20">
        <v>3956417</v>
      </c>
      <c r="J8" s="20">
        <v>302318529</v>
      </c>
      <c r="K8" s="20">
        <v>3987292</v>
      </c>
      <c r="L8" s="20">
        <v>4718173</v>
      </c>
      <c r="M8" s="20">
        <v>4927688</v>
      </c>
      <c r="N8" s="20">
        <v>13633153</v>
      </c>
      <c r="O8" s="20">
        <v>4262390</v>
      </c>
      <c r="P8" s="20">
        <v>3872568</v>
      </c>
      <c r="Q8" s="20">
        <v>2992344</v>
      </c>
      <c r="R8" s="20">
        <v>11127302</v>
      </c>
      <c r="S8" s="20"/>
      <c r="T8" s="20"/>
      <c r="U8" s="20"/>
      <c r="V8" s="20"/>
      <c r="W8" s="20">
        <v>327078984</v>
      </c>
      <c r="X8" s="20">
        <v>208891047</v>
      </c>
      <c r="Y8" s="20">
        <v>118187937</v>
      </c>
      <c r="Z8" s="21">
        <v>56.578747005849415</v>
      </c>
      <c r="AA8" s="22">
        <v>279408578</v>
      </c>
    </row>
    <row r="9" spans="1:27" x14ac:dyDescent="0.25">
      <c r="A9" s="23" t="s">
        <v>38</v>
      </c>
      <c r="B9" s="17" t="s">
        <v>33</v>
      </c>
      <c r="C9" s="18">
        <v>1799542</v>
      </c>
      <c r="D9" s="18"/>
      <c r="E9" s="19">
        <v>-550047</v>
      </c>
      <c r="F9" s="20">
        <v>-1667082</v>
      </c>
      <c r="G9" s="20">
        <v>2054781</v>
      </c>
      <c r="H9" s="20">
        <v>256800</v>
      </c>
      <c r="I9" s="20">
        <v>45401</v>
      </c>
      <c r="J9" s="20">
        <v>2356982</v>
      </c>
      <c r="K9" s="20">
        <v>48665</v>
      </c>
      <c r="L9" s="20">
        <v>260744</v>
      </c>
      <c r="M9" s="20">
        <v>234359</v>
      </c>
      <c r="N9" s="20">
        <v>543768</v>
      </c>
      <c r="O9" s="20">
        <v>230964</v>
      </c>
      <c r="P9" s="20">
        <v>186781</v>
      </c>
      <c r="Q9" s="20">
        <v>10722</v>
      </c>
      <c r="R9" s="20">
        <v>428467</v>
      </c>
      <c r="S9" s="20"/>
      <c r="T9" s="20"/>
      <c r="U9" s="20"/>
      <c r="V9" s="20"/>
      <c r="W9" s="20">
        <v>3329217</v>
      </c>
      <c r="X9" s="20">
        <v>-859347</v>
      </c>
      <c r="Y9" s="20">
        <v>4188564</v>
      </c>
      <c r="Z9" s="21">
        <v>-487.41241896463248</v>
      </c>
      <c r="AA9" s="22">
        <v>-1667082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290581507</v>
      </c>
      <c r="D14" s="29">
        <f>SUM(D6:D13)</f>
        <v>0</v>
      </c>
      <c r="E14" s="30">
        <f t="shared" si="0"/>
        <v>276957431</v>
      </c>
      <c r="F14" s="31">
        <f t="shared" si="0"/>
        <v>277741496</v>
      </c>
      <c r="G14" s="31">
        <f t="shared" si="0"/>
        <v>59240885</v>
      </c>
      <c r="H14" s="31">
        <f t="shared" si="0"/>
        <v>241432808</v>
      </c>
      <c r="I14" s="31">
        <f t="shared" si="0"/>
        <v>4001818</v>
      </c>
      <c r="J14" s="31">
        <f t="shared" si="0"/>
        <v>304675511</v>
      </c>
      <c r="K14" s="31">
        <f t="shared" si="0"/>
        <v>4035957</v>
      </c>
      <c r="L14" s="31">
        <f t="shared" si="0"/>
        <v>4978917</v>
      </c>
      <c r="M14" s="31">
        <f t="shared" si="0"/>
        <v>5162047</v>
      </c>
      <c r="N14" s="31">
        <f t="shared" si="0"/>
        <v>14176921</v>
      </c>
      <c r="O14" s="31">
        <f t="shared" si="0"/>
        <v>4493354</v>
      </c>
      <c r="P14" s="31">
        <f t="shared" si="0"/>
        <v>4059349</v>
      </c>
      <c r="Q14" s="31">
        <f t="shared" si="0"/>
        <v>3003066</v>
      </c>
      <c r="R14" s="31">
        <f t="shared" si="0"/>
        <v>11555769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330408201</v>
      </c>
      <c r="X14" s="31">
        <f t="shared" si="0"/>
        <v>208031700</v>
      </c>
      <c r="Y14" s="31">
        <f t="shared" si="0"/>
        <v>122376501</v>
      </c>
      <c r="Z14" s="32">
        <f>+IF(X14&lt;&gt;0,+(Y14/X14)*100,0)</f>
        <v>58.825890957964575</v>
      </c>
      <c r="AA14" s="33">
        <f>SUM(AA6:AA13)</f>
        <v>277741496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3574496</v>
      </c>
      <c r="D18" s="18"/>
      <c r="E18" s="19">
        <v>-14317426</v>
      </c>
      <c r="F18" s="20">
        <v>-14317426</v>
      </c>
      <c r="G18" s="24"/>
      <c r="H18" s="24">
        <v>7154793</v>
      </c>
      <c r="I18" s="24"/>
      <c r="J18" s="20">
        <v>7154793</v>
      </c>
      <c r="K18" s="24"/>
      <c r="L18" s="24"/>
      <c r="M18" s="20"/>
      <c r="N18" s="24"/>
      <c r="O18" s="24">
        <v>-3580296</v>
      </c>
      <c r="P18" s="24"/>
      <c r="Q18" s="20"/>
      <c r="R18" s="24">
        <v>-3580296</v>
      </c>
      <c r="S18" s="24"/>
      <c r="T18" s="20"/>
      <c r="U18" s="24"/>
      <c r="V18" s="24"/>
      <c r="W18" s="24">
        <v>3574497</v>
      </c>
      <c r="X18" s="20">
        <v>-10738071</v>
      </c>
      <c r="Y18" s="24">
        <v>14312568</v>
      </c>
      <c r="Z18" s="25">
        <v>-133.28807380766992</v>
      </c>
      <c r="AA18" s="26">
        <v>-14317426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3574496</v>
      </c>
      <c r="D26" s="29">
        <f t="shared" ref="D26:Y26" si="1">SUM(D16:D25)</f>
        <v>0</v>
      </c>
      <c r="E26" s="35">
        <f t="shared" si="1"/>
        <v>-14317426</v>
      </c>
      <c r="F26" s="36">
        <f t="shared" si="1"/>
        <v>-14317426</v>
      </c>
      <c r="G26" s="36">
        <f t="shared" si="1"/>
        <v>0</v>
      </c>
      <c r="H26" s="36">
        <f t="shared" si="1"/>
        <v>7154793</v>
      </c>
      <c r="I26" s="36">
        <f t="shared" si="1"/>
        <v>0</v>
      </c>
      <c r="J26" s="36">
        <f t="shared" si="1"/>
        <v>7154793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-3580296</v>
      </c>
      <c r="P26" s="36">
        <f t="shared" si="1"/>
        <v>0</v>
      </c>
      <c r="Q26" s="36">
        <f t="shared" si="1"/>
        <v>0</v>
      </c>
      <c r="R26" s="36">
        <f t="shared" si="1"/>
        <v>-3580296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3574497</v>
      </c>
      <c r="X26" s="36">
        <f t="shared" si="1"/>
        <v>-10738071</v>
      </c>
      <c r="Y26" s="36">
        <f t="shared" si="1"/>
        <v>14312568</v>
      </c>
      <c r="Z26" s="37">
        <f>+IF(X26&lt;&gt;0,+(Y26/X26)*100,0)</f>
        <v>-133.28807380766992</v>
      </c>
      <c r="AA26" s="38">
        <f>SUM(AA16:AA25)</f>
        <v>-14317426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294156003</v>
      </c>
      <c r="D27" s="29">
        <f>+D14+D26</f>
        <v>0</v>
      </c>
      <c r="E27" s="30">
        <f t="shared" si="2"/>
        <v>262640005</v>
      </c>
      <c r="F27" s="31">
        <f t="shared" si="2"/>
        <v>263424070</v>
      </c>
      <c r="G27" s="31">
        <f t="shared" si="2"/>
        <v>59240885</v>
      </c>
      <c r="H27" s="31">
        <f t="shared" si="2"/>
        <v>248587601</v>
      </c>
      <c r="I27" s="31">
        <f t="shared" si="2"/>
        <v>4001818</v>
      </c>
      <c r="J27" s="31">
        <f t="shared" si="2"/>
        <v>311830304</v>
      </c>
      <c r="K27" s="31">
        <f t="shared" si="2"/>
        <v>4035957</v>
      </c>
      <c r="L27" s="31">
        <f t="shared" si="2"/>
        <v>4978917</v>
      </c>
      <c r="M27" s="31">
        <f t="shared" si="2"/>
        <v>5162047</v>
      </c>
      <c r="N27" s="31">
        <f t="shared" si="2"/>
        <v>14176921</v>
      </c>
      <c r="O27" s="31">
        <f t="shared" si="2"/>
        <v>913058</v>
      </c>
      <c r="P27" s="31">
        <f t="shared" si="2"/>
        <v>4059349</v>
      </c>
      <c r="Q27" s="31">
        <f t="shared" si="2"/>
        <v>3003066</v>
      </c>
      <c r="R27" s="31">
        <f t="shared" si="2"/>
        <v>7975473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333982698</v>
      </c>
      <c r="X27" s="31">
        <f t="shared" si="2"/>
        <v>197293629</v>
      </c>
      <c r="Y27" s="31">
        <f t="shared" si="2"/>
        <v>136689069</v>
      </c>
      <c r="Z27" s="32">
        <f>+IF(X27&lt;&gt;0,+(Y27/X27)*100,0)</f>
        <v>69.2820491431074</v>
      </c>
      <c r="AA27" s="33">
        <f>+AA14+AA26</f>
        <v>263424070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294156003</v>
      </c>
      <c r="D46" s="42">
        <f t="shared" si="6"/>
        <v>0</v>
      </c>
      <c r="E46" s="43">
        <f t="shared" si="6"/>
        <v>262640005</v>
      </c>
      <c r="F46" s="44">
        <f t="shared" si="6"/>
        <v>263424070</v>
      </c>
      <c r="G46" s="44">
        <f t="shared" si="6"/>
        <v>59240885</v>
      </c>
      <c r="H46" s="44">
        <f t="shared" si="6"/>
        <v>248587601</v>
      </c>
      <c r="I46" s="44">
        <f t="shared" si="6"/>
        <v>4001818</v>
      </c>
      <c r="J46" s="44">
        <f t="shared" si="6"/>
        <v>311830304</v>
      </c>
      <c r="K46" s="44">
        <f t="shared" si="6"/>
        <v>4035957</v>
      </c>
      <c r="L46" s="44">
        <f t="shared" si="6"/>
        <v>4978917</v>
      </c>
      <c r="M46" s="44">
        <f t="shared" si="6"/>
        <v>5162047</v>
      </c>
      <c r="N46" s="44">
        <f t="shared" si="6"/>
        <v>14176921</v>
      </c>
      <c r="O46" s="44">
        <f t="shared" si="6"/>
        <v>913058</v>
      </c>
      <c r="P46" s="44">
        <f t="shared" si="6"/>
        <v>4059349</v>
      </c>
      <c r="Q46" s="44">
        <f t="shared" si="6"/>
        <v>3003066</v>
      </c>
      <c r="R46" s="44">
        <f t="shared" si="6"/>
        <v>7975473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333982698</v>
      </c>
      <c r="X46" s="44">
        <f t="shared" si="6"/>
        <v>197293629</v>
      </c>
      <c r="Y46" s="44">
        <f t="shared" si="6"/>
        <v>136689069</v>
      </c>
      <c r="Z46" s="45">
        <f>+IF(X46&lt;&gt;0,+(Y46/X46)*100,0)</f>
        <v>69.2820491431074</v>
      </c>
      <c r="AA46" s="46">
        <f>+AA27-AA45</f>
        <v>263424070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50172042</v>
      </c>
      <c r="D48" s="18"/>
      <c r="E48" s="19">
        <v>31356978</v>
      </c>
      <c r="F48" s="20">
        <v>34947229</v>
      </c>
      <c r="G48" s="20">
        <v>32671069</v>
      </c>
      <c r="H48" s="20">
        <v>20694622</v>
      </c>
      <c r="I48" s="20">
        <v>4335168</v>
      </c>
      <c r="J48" s="20">
        <v>57700859</v>
      </c>
      <c r="K48" s="20">
        <v>3315807</v>
      </c>
      <c r="L48" s="20">
        <v>-1405596</v>
      </c>
      <c r="M48" s="20">
        <v>3509899</v>
      </c>
      <c r="N48" s="20">
        <v>5420110</v>
      </c>
      <c r="O48" s="20">
        <v>3223934</v>
      </c>
      <c r="P48" s="20">
        <v>7909443</v>
      </c>
      <c r="Q48" s="20">
        <v>-10068436</v>
      </c>
      <c r="R48" s="20">
        <v>1064941</v>
      </c>
      <c r="S48" s="20"/>
      <c r="T48" s="20"/>
      <c r="U48" s="20"/>
      <c r="V48" s="20"/>
      <c r="W48" s="20">
        <v>64185910</v>
      </c>
      <c r="X48" s="20">
        <v>26281812</v>
      </c>
      <c r="Y48" s="20">
        <v>37904098</v>
      </c>
      <c r="Z48" s="47">
        <v>144.22178349042295</v>
      </c>
      <c r="AA48" s="22">
        <v>34947229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50172042</v>
      </c>
      <c r="D51" s="50">
        <f t="shared" ref="D51:Y51" si="7">SUM(D48:D50)</f>
        <v>0</v>
      </c>
      <c r="E51" s="51">
        <f t="shared" si="7"/>
        <v>31356978</v>
      </c>
      <c r="F51" s="52">
        <f t="shared" si="7"/>
        <v>34947229</v>
      </c>
      <c r="G51" s="52">
        <f t="shared" si="7"/>
        <v>32671069</v>
      </c>
      <c r="H51" s="52">
        <f t="shared" si="7"/>
        <v>20694622</v>
      </c>
      <c r="I51" s="52">
        <f t="shared" si="7"/>
        <v>4335168</v>
      </c>
      <c r="J51" s="52">
        <f t="shared" si="7"/>
        <v>57700859</v>
      </c>
      <c r="K51" s="52">
        <f t="shared" si="7"/>
        <v>3315807</v>
      </c>
      <c r="L51" s="52">
        <f t="shared" si="7"/>
        <v>-1405596</v>
      </c>
      <c r="M51" s="52">
        <f t="shared" si="7"/>
        <v>3509899</v>
      </c>
      <c r="N51" s="52">
        <f t="shared" si="7"/>
        <v>5420110</v>
      </c>
      <c r="O51" s="52">
        <f t="shared" si="7"/>
        <v>3223934</v>
      </c>
      <c r="P51" s="52">
        <f t="shared" si="7"/>
        <v>7909443</v>
      </c>
      <c r="Q51" s="52">
        <f t="shared" si="7"/>
        <v>-10068436</v>
      </c>
      <c r="R51" s="52">
        <f t="shared" si="7"/>
        <v>1064941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64185910</v>
      </c>
      <c r="X51" s="52">
        <f t="shared" si="7"/>
        <v>26281812</v>
      </c>
      <c r="Y51" s="52">
        <f t="shared" si="7"/>
        <v>37904098</v>
      </c>
      <c r="Z51" s="53">
        <f>+IF(X51&lt;&gt;0,+(Y51/X51)*100,0)</f>
        <v>144.22178349042295</v>
      </c>
      <c r="AA51" s="54">
        <f>SUM(AA48:AA50)</f>
        <v>34947229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278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-4013855</v>
      </c>
      <c r="F6" s="20">
        <v>11387052</v>
      </c>
      <c r="G6" s="20"/>
      <c r="H6" s="20">
        <v>2991</v>
      </c>
      <c r="I6" s="20">
        <v>-917954</v>
      </c>
      <c r="J6" s="20">
        <v>-914963</v>
      </c>
      <c r="K6" s="20">
        <v>-790905</v>
      </c>
      <c r="L6" s="20">
        <v>-991590</v>
      </c>
      <c r="M6" s="20">
        <v>-758040</v>
      </c>
      <c r="N6" s="20">
        <v>-2540535</v>
      </c>
      <c r="O6" s="20"/>
      <c r="P6" s="20"/>
      <c r="Q6" s="20">
        <v>-816941</v>
      </c>
      <c r="R6" s="20">
        <v>-816941</v>
      </c>
      <c r="S6" s="20"/>
      <c r="T6" s="20"/>
      <c r="U6" s="20"/>
      <c r="V6" s="20"/>
      <c r="W6" s="20">
        <v>-4272439</v>
      </c>
      <c r="X6" s="20">
        <v>8540289</v>
      </c>
      <c r="Y6" s="20">
        <v>-12812728</v>
      </c>
      <c r="Z6" s="21">
        <v>-150.02686677230713</v>
      </c>
      <c r="AA6" s="22">
        <v>11387052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443475</v>
      </c>
      <c r="D8" s="18"/>
      <c r="E8" s="19">
        <v>19634299</v>
      </c>
      <c r="F8" s="20">
        <v>-365700</v>
      </c>
      <c r="G8" s="20">
        <v>-72347</v>
      </c>
      <c r="H8" s="20">
        <v>2244241</v>
      </c>
      <c r="I8" s="20">
        <v>2259852</v>
      </c>
      <c r="J8" s="20">
        <v>4431746</v>
      </c>
      <c r="K8" s="20">
        <v>2333819</v>
      </c>
      <c r="L8" s="20">
        <v>2235226</v>
      </c>
      <c r="M8" s="20">
        <v>-9528</v>
      </c>
      <c r="N8" s="20">
        <v>4559517</v>
      </c>
      <c r="O8" s="20"/>
      <c r="P8" s="20"/>
      <c r="Q8" s="20">
        <v>2410925</v>
      </c>
      <c r="R8" s="20">
        <v>2410925</v>
      </c>
      <c r="S8" s="20"/>
      <c r="T8" s="20"/>
      <c r="U8" s="20"/>
      <c r="V8" s="20"/>
      <c r="W8" s="20">
        <v>11402188</v>
      </c>
      <c r="X8" s="20">
        <v>-274284</v>
      </c>
      <c r="Y8" s="20">
        <v>11676472</v>
      </c>
      <c r="Z8" s="21">
        <v>-4257.073690043896</v>
      </c>
      <c r="AA8" s="22">
        <v>-365700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23400</v>
      </c>
      <c r="F12" s="20">
        <v>38400</v>
      </c>
      <c r="G12" s="24"/>
      <c r="H12" s="24"/>
      <c r="I12" s="24"/>
      <c r="J12" s="20"/>
      <c r="K12" s="24"/>
      <c r="L12" s="24">
        <v>33848</v>
      </c>
      <c r="M12" s="20"/>
      <c r="N12" s="24">
        <v>33848</v>
      </c>
      <c r="O12" s="24"/>
      <c r="P12" s="24"/>
      <c r="Q12" s="20">
        <v>3455</v>
      </c>
      <c r="R12" s="24">
        <v>3455</v>
      </c>
      <c r="S12" s="24"/>
      <c r="T12" s="20"/>
      <c r="U12" s="24"/>
      <c r="V12" s="24"/>
      <c r="W12" s="24">
        <v>37303</v>
      </c>
      <c r="X12" s="20">
        <v>28800</v>
      </c>
      <c r="Y12" s="24">
        <v>8503</v>
      </c>
      <c r="Z12" s="25">
        <v>29.524305555555557</v>
      </c>
      <c r="AA12" s="26">
        <v>38400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443475</v>
      </c>
      <c r="D14" s="29">
        <f>SUM(D6:D13)</f>
        <v>0</v>
      </c>
      <c r="E14" s="30">
        <f t="shared" si="0"/>
        <v>15643844</v>
      </c>
      <c r="F14" s="31">
        <f t="shared" si="0"/>
        <v>11059752</v>
      </c>
      <c r="G14" s="31">
        <f t="shared" si="0"/>
        <v>-72347</v>
      </c>
      <c r="H14" s="31">
        <f t="shared" si="0"/>
        <v>2247232</v>
      </c>
      <c r="I14" s="31">
        <f t="shared" si="0"/>
        <v>1341898</v>
      </c>
      <c r="J14" s="31">
        <f t="shared" si="0"/>
        <v>3516783</v>
      </c>
      <c r="K14" s="31">
        <f t="shared" si="0"/>
        <v>1542914</v>
      </c>
      <c r="L14" s="31">
        <f t="shared" si="0"/>
        <v>1277484</v>
      </c>
      <c r="M14" s="31">
        <f t="shared" si="0"/>
        <v>-767568</v>
      </c>
      <c r="N14" s="31">
        <f t="shared" si="0"/>
        <v>2052830</v>
      </c>
      <c r="O14" s="31">
        <f t="shared" si="0"/>
        <v>0</v>
      </c>
      <c r="P14" s="31">
        <f t="shared" si="0"/>
        <v>0</v>
      </c>
      <c r="Q14" s="31">
        <f t="shared" si="0"/>
        <v>1597439</v>
      </c>
      <c r="R14" s="31">
        <f t="shared" si="0"/>
        <v>1597439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7167052</v>
      </c>
      <c r="X14" s="31">
        <f t="shared" si="0"/>
        <v>8294805</v>
      </c>
      <c r="Y14" s="31">
        <f t="shared" si="0"/>
        <v>-1127753</v>
      </c>
      <c r="Z14" s="32">
        <f>+IF(X14&lt;&gt;0,+(Y14/X14)*100,0)</f>
        <v>-13.595895262155047</v>
      </c>
      <c r="AA14" s="33">
        <f>SUM(AA6:AA13)</f>
        <v>11059752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-1859597</v>
      </c>
      <c r="D18" s="18"/>
      <c r="E18" s="19">
        <v>-1272000</v>
      </c>
      <c r="F18" s="20">
        <v>-1272000</v>
      </c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>
        <v>-954000</v>
      </c>
      <c r="Y18" s="24">
        <v>954000</v>
      </c>
      <c r="Z18" s="25">
        <v>-100</v>
      </c>
      <c r="AA18" s="26">
        <v>-1272000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-1859597</v>
      </c>
      <c r="D26" s="29">
        <f t="shared" ref="D26:Y26" si="1">SUM(D16:D25)</f>
        <v>0</v>
      </c>
      <c r="E26" s="35">
        <f t="shared" si="1"/>
        <v>-1272000</v>
      </c>
      <c r="F26" s="36">
        <f t="shared" si="1"/>
        <v>-1272000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-954000</v>
      </c>
      <c r="Y26" s="36">
        <f t="shared" si="1"/>
        <v>954000</v>
      </c>
      <c r="Z26" s="37">
        <f>+IF(X26&lt;&gt;0,+(Y26/X26)*100,0)</f>
        <v>-100</v>
      </c>
      <c r="AA26" s="38">
        <f>SUM(AA16:AA25)</f>
        <v>-1272000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-1416122</v>
      </c>
      <c r="D27" s="29">
        <f>+D14+D26</f>
        <v>0</v>
      </c>
      <c r="E27" s="30">
        <f t="shared" si="2"/>
        <v>14371844</v>
      </c>
      <c r="F27" s="31">
        <f t="shared" si="2"/>
        <v>9787752</v>
      </c>
      <c r="G27" s="31">
        <f t="shared" si="2"/>
        <v>-72347</v>
      </c>
      <c r="H27" s="31">
        <f t="shared" si="2"/>
        <v>2247232</v>
      </c>
      <c r="I27" s="31">
        <f t="shared" si="2"/>
        <v>1341898</v>
      </c>
      <c r="J27" s="31">
        <f t="shared" si="2"/>
        <v>3516783</v>
      </c>
      <c r="K27" s="31">
        <f t="shared" si="2"/>
        <v>1542914</v>
      </c>
      <c r="L27" s="31">
        <f t="shared" si="2"/>
        <v>1277484</v>
      </c>
      <c r="M27" s="31">
        <f t="shared" si="2"/>
        <v>-767568</v>
      </c>
      <c r="N27" s="31">
        <f t="shared" si="2"/>
        <v>2052830</v>
      </c>
      <c r="O27" s="31">
        <f t="shared" si="2"/>
        <v>0</v>
      </c>
      <c r="P27" s="31">
        <f t="shared" si="2"/>
        <v>0</v>
      </c>
      <c r="Q27" s="31">
        <f t="shared" si="2"/>
        <v>1597439</v>
      </c>
      <c r="R27" s="31">
        <f t="shared" si="2"/>
        <v>1597439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7167052</v>
      </c>
      <c r="X27" s="31">
        <f t="shared" si="2"/>
        <v>7340805</v>
      </c>
      <c r="Y27" s="31">
        <f t="shared" si="2"/>
        <v>-173753</v>
      </c>
      <c r="Z27" s="32">
        <f>+IF(X27&lt;&gt;0,+(Y27/X27)*100,0)</f>
        <v>-2.366947494178091</v>
      </c>
      <c r="AA27" s="33">
        <f>+AA14+AA26</f>
        <v>9787752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6819781</v>
      </c>
      <c r="D33" s="18"/>
      <c r="E33" s="19">
        <v>-9519678</v>
      </c>
      <c r="F33" s="20">
        <v>-9519680</v>
      </c>
      <c r="G33" s="20">
        <v>607551</v>
      </c>
      <c r="H33" s="20">
        <v>615481</v>
      </c>
      <c r="I33" s="20">
        <v>51552</v>
      </c>
      <c r="J33" s="20">
        <v>1274584</v>
      </c>
      <c r="K33" s="20">
        <v>355896</v>
      </c>
      <c r="L33" s="20">
        <v>75308</v>
      </c>
      <c r="M33" s="20">
        <v>110975</v>
      </c>
      <c r="N33" s="20">
        <v>542179</v>
      </c>
      <c r="O33" s="20"/>
      <c r="P33" s="20"/>
      <c r="Q33" s="20">
        <v>-18877</v>
      </c>
      <c r="R33" s="20">
        <v>-18877</v>
      </c>
      <c r="S33" s="20"/>
      <c r="T33" s="20"/>
      <c r="U33" s="20"/>
      <c r="V33" s="20"/>
      <c r="W33" s="20">
        <v>1797886</v>
      </c>
      <c r="X33" s="20">
        <v>-7139745</v>
      </c>
      <c r="Y33" s="20">
        <v>8937631</v>
      </c>
      <c r="Z33" s="21">
        <v>-125.18137552531638</v>
      </c>
      <c r="AA33" s="22">
        <v>-9519680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499639</v>
      </c>
      <c r="F36" s="20">
        <v>956382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717291</v>
      </c>
      <c r="Y36" s="20">
        <v>-717291</v>
      </c>
      <c r="Z36" s="21">
        <v>-100</v>
      </c>
      <c r="AA36" s="22">
        <v>956382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6819781</v>
      </c>
      <c r="D38" s="29">
        <f t="shared" ref="D38:Y38" si="3">SUM(D30:D37)</f>
        <v>0</v>
      </c>
      <c r="E38" s="30">
        <f t="shared" si="3"/>
        <v>-9020039</v>
      </c>
      <c r="F38" s="31">
        <f t="shared" si="3"/>
        <v>-8563298</v>
      </c>
      <c r="G38" s="31">
        <f t="shared" si="3"/>
        <v>607551</v>
      </c>
      <c r="H38" s="31">
        <f t="shared" si="3"/>
        <v>615481</v>
      </c>
      <c r="I38" s="31">
        <f t="shared" si="3"/>
        <v>51552</v>
      </c>
      <c r="J38" s="31">
        <f t="shared" si="3"/>
        <v>1274584</v>
      </c>
      <c r="K38" s="31">
        <f t="shared" si="3"/>
        <v>355896</v>
      </c>
      <c r="L38" s="31">
        <f t="shared" si="3"/>
        <v>75308</v>
      </c>
      <c r="M38" s="31">
        <f t="shared" si="3"/>
        <v>110975</v>
      </c>
      <c r="N38" s="31">
        <f t="shared" si="3"/>
        <v>542179</v>
      </c>
      <c r="O38" s="31">
        <f t="shared" si="3"/>
        <v>0</v>
      </c>
      <c r="P38" s="31">
        <f t="shared" si="3"/>
        <v>0</v>
      </c>
      <c r="Q38" s="31">
        <f t="shared" si="3"/>
        <v>-18877</v>
      </c>
      <c r="R38" s="31">
        <f t="shared" si="3"/>
        <v>-18877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1797886</v>
      </c>
      <c r="X38" s="31">
        <f t="shared" si="3"/>
        <v>-6422454</v>
      </c>
      <c r="Y38" s="31">
        <f t="shared" si="3"/>
        <v>8220340</v>
      </c>
      <c r="Z38" s="32">
        <f>+IF(X38&lt;&gt;0,+(Y38/X38)*100,0)</f>
        <v>-127.99375441225425</v>
      </c>
      <c r="AA38" s="33">
        <f>SUM(AA30:AA37)</f>
        <v>-8563298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6819781</v>
      </c>
      <c r="D45" s="29">
        <f>+D38+D44</f>
        <v>0</v>
      </c>
      <c r="E45" s="30">
        <f t="shared" si="5"/>
        <v>-9020039</v>
      </c>
      <c r="F45" s="31">
        <f t="shared" si="5"/>
        <v>-8563298</v>
      </c>
      <c r="G45" s="31">
        <f t="shared" si="5"/>
        <v>607551</v>
      </c>
      <c r="H45" s="31">
        <f t="shared" si="5"/>
        <v>615481</v>
      </c>
      <c r="I45" s="31">
        <f t="shared" si="5"/>
        <v>51552</v>
      </c>
      <c r="J45" s="31">
        <f t="shared" si="5"/>
        <v>1274584</v>
      </c>
      <c r="K45" s="31">
        <f t="shared" si="5"/>
        <v>355896</v>
      </c>
      <c r="L45" s="31">
        <f t="shared" si="5"/>
        <v>75308</v>
      </c>
      <c r="M45" s="31">
        <f t="shared" si="5"/>
        <v>110975</v>
      </c>
      <c r="N45" s="31">
        <f t="shared" si="5"/>
        <v>542179</v>
      </c>
      <c r="O45" s="31">
        <f t="shared" si="5"/>
        <v>0</v>
      </c>
      <c r="P45" s="31">
        <f t="shared" si="5"/>
        <v>0</v>
      </c>
      <c r="Q45" s="31">
        <f t="shared" si="5"/>
        <v>-18877</v>
      </c>
      <c r="R45" s="31">
        <f t="shared" si="5"/>
        <v>-18877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1797886</v>
      </c>
      <c r="X45" s="31">
        <f t="shared" si="5"/>
        <v>-6422454</v>
      </c>
      <c r="Y45" s="31">
        <f t="shared" si="5"/>
        <v>8220340</v>
      </c>
      <c r="Z45" s="32">
        <f>+IF(X45&lt;&gt;0,+(Y45/X45)*100,0)</f>
        <v>-127.99375441225425</v>
      </c>
      <c r="AA45" s="33">
        <f>+AA38+AA44</f>
        <v>-8563298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-8235903</v>
      </c>
      <c r="D46" s="42">
        <f t="shared" si="6"/>
        <v>0</v>
      </c>
      <c r="E46" s="43">
        <f t="shared" si="6"/>
        <v>23391883</v>
      </c>
      <c r="F46" s="44">
        <f t="shared" si="6"/>
        <v>18351050</v>
      </c>
      <c r="G46" s="44">
        <f t="shared" si="6"/>
        <v>-679898</v>
      </c>
      <c r="H46" s="44">
        <f t="shared" si="6"/>
        <v>1631751</v>
      </c>
      <c r="I46" s="44">
        <f t="shared" si="6"/>
        <v>1290346</v>
      </c>
      <c r="J46" s="44">
        <f t="shared" si="6"/>
        <v>2242199</v>
      </c>
      <c r="K46" s="44">
        <f t="shared" si="6"/>
        <v>1187018</v>
      </c>
      <c r="L46" s="44">
        <f t="shared" si="6"/>
        <v>1202176</v>
      </c>
      <c r="M46" s="44">
        <f t="shared" si="6"/>
        <v>-878543</v>
      </c>
      <c r="N46" s="44">
        <f t="shared" si="6"/>
        <v>1510651</v>
      </c>
      <c r="O46" s="44">
        <f t="shared" si="6"/>
        <v>0</v>
      </c>
      <c r="P46" s="44">
        <f t="shared" si="6"/>
        <v>0</v>
      </c>
      <c r="Q46" s="44">
        <f t="shared" si="6"/>
        <v>1616316</v>
      </c>
      <c r="R46" s="44">
        <f t="shared" si="6"/>
        <v>1616316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5369166</v>
      </c>
      <c r="X46" s="44">
        <f t="shared" si="6"/>
        <v>13763259</v>
      </c>
      <c r="Y46" s="44">
        <f t="shared" si="6"/>
        <v>-8394093</v>
      </c>
      <c r="Z46" s="45">
        <f>+IF(X46&lt;&gt;0,+(Y46/X46)*100,0)</f>
        <v>-60.989137819756209</v>
      </c>
      <c r="AA46" s="46">
        <f>+AA27-AA45</f>
        <v>18351050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279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951088</v>
      </c>
      <c r="D8" s="18"/>
      <c r="E8" s="19">
        <v>2030409</v>
      </c>
      <c r="F8" s="20">
        <v>5879708</v>
      </c>
      <c r="G8" s="20">
        <v>8200724</v>
      </c>
      <c r="H8" s="20">
        <v>-5258025</v>
      </c>
      <c r="I8" s="20">
        <v>1000400</v>
      </c>
      <c r="J8" s="20">
        <v>3943099</v>
      </c>
      <c r="K8" s="20">
        <v>1031849</v>
      </c>
      <c r="L8" s="20">
        <v>1044240</v>
      </c>
      <c r="M8" s="20">
        <v>834762</v>
      </c>
      <c r="N8" s="20">
        <v>2910851</v>
      </c>
      <c r="O8" s="20">
        <v>987466</v>
      </c>
      <c r="P8" s="20">
        <v>981700</v>
      </c>
      <c r="Q8" s="20">
        <v>947765</v>
      </c>
      <c r="R8" s="20">
        <v>2916931</v>
      </c>
      <c r="S8" s="20"/>
      <c r="T8" s="20"/>
      <c r="U8" s="20"/>
      <c r="V8" s="20"/>
      <c r="W8" s="20">
        <v>9770881</v>
      </c>
      <c r="X8" s="20">
        <v>4409775</v>
      </c>
      <c r="Y8" s="20">
        <v>5361106</v>
      </c>
      <c r="Z8" s="21">
        <v>121.57323219438634</v>
      </c>
      <c r="AA8" s="22">
        <v>5879708</v>
      </c>
    </row>
    <row r="9" spans="1:27" x14ac:dyDescent="0.25">
      <c r="A9" s="23" t="s">
        <v>38</v>
      </c>
      <c r="B9" s="17" t="s">
        <v>33</v>
      </c>
      <c r="C9" s="18"/>
      <c r="D9" s="18"/>
      <c r="E9" s="19">
        <v>-2983073</v>
      </c>
      <c r="F9" s="20">
        <v>-2983073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-2237310</v>
      </c>
      <c r="Y9" s="20">
        <v>2237310</v>
      </c>
      <c r="Z9" s="21">
        <v>-100</v>
      </c>
      <c r="AA9" s="22">
        <v>-2983073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951088</v>
      </c>
      <c r="D14" s="29">
        <f>SUM(D6:D13)</f>
        <v>0</v>
      </c>
      <c r="E14" s="30">
        <f t="shared" si="0"/>
        <v>-952664</v>
      </c>
      <c r="F14" s="31">
        <f t="shared" si="0"/>
        <v>2896635</v>
      </c>
      <c r="G14" s="31">
        <f t="shared" si="0"/>
        <v>8200724</v>
      </c>
      <c r="H14" s="31">
        <f t="shared" si="0"/>
        <v>-5258025</v>
      </c>
      <c r="I14" s="31">
        <f t="shared" si="0"/>
        <v>1000400</v>
      </c>
      <c r="J14" s="31">
        <f t="shared" si="0"/>
        <v>3943099</v>
      </c>
      <c r="K14" s="31">
        <f t="shared" si="0"/>
        <v>1031849</v>
      </c>
      <c r="L14" s="31">
        <f t="shared" si="0"/>
        <v>1044240</v>
      </c>
      <c r="M14" s="31">
        <f t="shared" si="0"/>
        <v>834762</v>
      </c>
      <c r="N14" s="31">
        <f t="shared" si="0"/>
        <v>2910851</v>
      </c>
      <c r="O14" s="31">
        <f t="shared" si="0"/>
        <v>987466</v>
      </c>
      <c r="P14" s="31">
        <f t="shared" si="0"/>
        <v>981700</v>
      </c>
      <c r="Q14" s="31">
        <f t="shared" si="0"/>
        <v>947765</v>
      </c>
      <c r="R14" s="31">
        <f t="shared" si="0"/>
        <v>2916931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9770881</v>
      </c>
      <c r="X14" s="31">
        <f t="shared" si="0"/>
        <v>2172465</v>
      </c>
      <c r="Y14" s="31">
        <f t="shared" si="0"/>
        <v>7598416</v>
      </c>
      <c r="Z14" s="32">
        <f>+IF(X14&lt;&gt;0,+(Y14/X14)*100,0)</f>
        <v>349.76011121007701</v>
      </c>
      <c r="AA14" s="33">
        <f>SUM(AA6:AA13)</f>
        <v>2896635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1008451</v>
      </c>
      <c r="D18" s="18"/>
      <c r="E18" s="19">
        <v>-1264970</v>
      </c>
      <c r="F18" s="20">
        <v>662247</v>
      </c>
      <c r="G18" s="24">
        <v>-375054</v>
      </c>
      <c r="H18" s="24">
        <v>1325805</v>
      </c>
      <c r="I18" s="24">
        <v>-28850</v>
      </c>
      <c r="J18" s="20">
        <v>921901</v>
      </c>
      <c r="K18" s="24">
        <v>-28850</v>
      </c>
      <c r="L18" s="24">
        <v>-28850</v>
      </c>
      <c r="M18" s="20">
        <v>-28850</v>
      </c>
      <c r="N18" s="24">
        <v>-86550</v>
      </c>
      <c r="O18" s="24">
        <v>-28850</v>
      </c>
      <c r="P18" s="24">
        <v>134721</v>
      </c>
      <c r="Q18" s="20">
        <v>-72933</v>
      </c>
      <c r="R18" s="24">
        <v>32938</v>
      </c>
      <c r="S18" s="24"/>
      <c r="T18" s="20"/>
      <c r="U18" s="24"/>
      <c r="V18" s="24"/>
      <c r="W18" s="24">
        <v>868289</v>
      </c>
      <c r="X18" s="20">
        <v>496692</v>
      </c>
      <c r="Y18" s="24">
        <v>371597</v>
      </c>
      <c r="Z18" s="25">
        <v>74.814371884387114</v>
      </c>
      <c r="AA18" s="26">
        <v>662247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1008451</v>
      </c>
      <c r="D26" s="29">
        <f t="shared" ref="D26:Y26" si="1">SUM(D16:D25)</f>
        <v>0</v>
      </c>
      <c r="E26" s="35">
        <f t="shared" si="1"/>
        <v>-1264970</v>
      </c>
      <c r="F26" s="36">
        <f t="shared" si="1"/>
        <v>662247</v>
      </c>
      <c r="G26" s="36">
        <f t="shared" si="1"/>
        <v>-375054</v>
      </c>
      <c r="H26" s="36">
        <f t="shared" si="1"/>
        <v>1325805</v>
      </c>
      <c r="I26" s="36">
        <f t="shared" si="1"/>
        <v>-28850</v>
      </c>
      <c r="J26" s="36">
        <f t="shared" si="1"/>
        <v>921901</v>
      </c>
      <c r="K26" s="36">
        <f t="shared" si="1"/>
        <v>-28850</v>
      </c>
      <c r="L26" s="36">
        <f t="shared" si="1"/>
        <v>-28850</v>
      </c>
      <c r="M26" s="36">
        <f t="shared" si="1"/>
        <v>-28850</v>
      </c>
      <c r="N26" s="36">
        <f t="shared" si="1"/>
        <v>-86550</v>
      </c>
      <c r="O26" s="36">
        <f t="shared" si="1"/>
        <v>-28850</v>
      </c>
      <c r="P26" s="36">
        <f t="shared" si="1"/>
        <v>134721</v>
      </c>
      <c r="Q26" s="36">
        <f t="shared" si="1"/>
        <v>-72933</v>
      </c>
      <c r="R26" s="36">
        <f t="shared" si="1"/>
        <v>32938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868289</v>
      </c>
      <c r="X26" s="36">
        <f t="shared" si="1"/>
        <v>496692</v>
      </c>
      <c r="Y26" s="36">
        <f t="shared" si="1"/>
        <v>371597</v>
      </c>
      <c r="Z26" s="37">
        <f>+IF(X26&lt;&gt;0,+(Y26/X26)*100,0)</f>
        <v>74.814371884387114</v>
      </c>
      <c r="AA26" s="38">
        <f>SUM(AA16:AA25)</f>
        <v>662247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1959539</v>
      </c>
      <c r="D27" s="29">
        <f>+D14+D26</f>
        <v>0</v>
      </c>
      <c r="E27" s="30">
        <f t="shared" si="2"/>
        <v>-2217634</v>
      </c>
      <c r="F27" s="31">
        <f t="shared" si="2"/>
        <v>3558882</v>
      </c>
      <c r="G27" s="31">
        <f t="shared" si="2"/>
        <v>7825670</v>
      </c>
      <c r="H27" s="31">
        <f t="shared" si="2"/>
        <v>-3932220</v>
      </c>
      <c r="I27" s="31">
        <f t="shared" si="2"/>
        <v>971550</v>
      </c>
      <c r="J27" s="31">
        <f t="shared" si="2"/>
        <v>4865000</v>
      </c>
      <c r="K27" s="31">
        <f t="shared" si="2"/>
        <v>1002999</v>
      </c>
      <c r="L27" s="31">
        <f t="shared" si="2"/>
        <v>1015390</v>
      </c>
      <c r="M27" s="31">
        <f t="shared" si="2"/>
        <v>805912</v>
      </c>
      <c r="N27" s="31">
        <f t="shared" si="2"/>
        <v>2824301</v>
      </c>
      <c r="O27" s="31">
        <f t="shared" si="2"/>
        <v>958616</v>
      </c>
      <c r="P27" s="31">
        <f t="shared" si="2"/>
        <v>1116421</v>
      </c>
      <c r="Q27" s="31">
        <f t="shared" si="2"/>
        <v>874832</v>
      </c>
      <c r="R27" s="31">
        <f t="shared" si="2"/>
        <v>2949869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10639170</v>
      </c>
      <c r="X27" s="31">
        <f t="shared" si="2"/>
        <v>2669157</v>
      </c>
      <c r="Y27" s="31">
        <f t="shared" si="2"/>
        <v>7970013</v>
      </c>
      <c r="Z27" s="32">
        <f>+IF(X27&lt;&gt;0,+(Y27/X27)*100,0)</f>
        <v>298.59663556695989</v>
      </c>
      <c r="AA27" s="33">
        <f>+AA14+AA26</f>
        <v>3558882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8518079</v>
      </c>
      <c r="D33" s="18"/>
      <c r="E33" s="19">
        <v>7659143</v>
      </c>
      <c r="F33" s="20">
        <v>9660445</v>
      </c>
      <c r="G33" s="20">
        <v>939226</v>
      </c>
      <c r="H33" s="20">
        <v>7727136</v>
      </c>
      <c r="I33" s="20">
        <v>74323</v>
      </c>
      <c r="J33" s="20">
        <v>8740685</v>
      </c>
      <c r="K33" s="20">
        <v>76588</v>
      </c>
      <c r="L33" s="20">
        <v>77363</v>
      </c>
      <c r="M33" s="20">
        <v>50082</v>
      </c>
      <c r="N33" s="20">
        <v>204033</v>
      </c>
      <c r="O33" s="20">
        <v>68682</v>
      </c>
      <c r="P33" s="20">
        <v>67358</v>
      </c>
      <c r="Q33" s="20">
        <v>63134</v>
      </c>
      <c r="R33" s="20">
        <v>199174</v>
      </c>
      <c r="S33" s="20"/>
      <c r="T33" s="20"/>
      <c r="U33" s="20"/>
      <c r="V33" s="20"/>
      <c r="W33" s="20">
        <v>9143892</v>
      </c>
      <c r="X33" s="20">
        <v>7245324</v>
      </c>
      <c r="Y33" s="20">
        <v>1898568</v>
      </c>
      <c r="Z33" s="21">
        <v>26.204045533367452</v>
      </c>
      <c r="AA33" s="22">
        <v>9660445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8518079</v>
      </c>
      <c r="D38" s="29">
        <f t="shared" ref="D38:Y38" si="3">SUM(D30:D37)</f>
        <v>0</v>
      </c>
      <c r="E38" s="30">
        <f t="shared" si="3"/>
        <v>7659143</v>
      </c>
      <c r="F38" s="31">
        <f t="shared" si="3"/>
        <v>9660445</v>
      </c>
      <c r="G38" s="31">
        <f t="shared" si="3"/>
        <v>939226</v>
      </c>
      <c r="H38" s="31">
        <f t="shared" si="3"/>
        <v>7727136</v>
      </c>
      <c r="I38" s="31">
        <f t="shared" si="3"/>
        <v>74323</v>
      </c>
      <c r="J38" s="31">
        <f t="shared" si="3"/>
        <v>8740685</v>
      </c>
      <c r="K38" s="31">
        <f t="shared" si="3"/>
        <v>76588</v>
      </c>
      <c r="L38" s="31">
        <f t="shared" si="3"/>
        <v>77363</v>
      </c>
      <c r="M38" s="31">
        <f t="shared" si="3"/>
        <v>50082</v>
      </c>
      <c r="N38" s="31">
        <f t="shared" si="3"/>
        <v>204033</v>
      </c>
      <c r="O38" s="31">
        <f t="shared" si="3"/>
        <v>68682</v>
      </c>
      <c r="P38" s="31">
        <f t="shared" si="3"/>
        <v>67358</v>
      </c>
      <c r="Q38" s="31">
        <f t="shared" si="3"/>
        <v>63134</v>
      </c>
      <c r="R38" s="31">
        <f t="shared" si="3"/>
        <v>199174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9143892</v>
      </c>
      <c r="X38" s="31">
        <f t="shared" si="3"/>
        <v>7245324</v>
      </c>
      <c r="Y38" s="31">
        <f t="shared" si="3"/>
        <v>1898568</v>
      </c>
      <c r="Z38" s="32">
        <f>+IF(X38&lt;&gt;0,+(Y38/X38)*100,0)</f>
        <v>26.204045533367452</v>
      </c>
      <c r="AA38" s="33">
        <f>SUM(AA30:AA37)</f>
        <v>9660445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3900568</v>
      </c>
      <c r="D41" s="18"/>
      <c r="E41" s="19">
        <v>4819577</v>
      </c>
      <c r="F41" s="20">
        <v>3900569</v>
      </c>
      <c r="G41" s="20"/>
      <c r="H41" s="20">
        <v>3900568</v>
      </c>
      <c r="I41" s="20"/>
      <c r="J41" s="20">
        <v>3900568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3900568</v>
      </c>
      <c r="X41" s="20">
        <v>2925423</v>
      </c>
      <c r="Y41" s="20">
        <v>975145</v>
      </c>
      <c r="Z41" s="21">
        <v>33.333470065696481</v>
      </c>
      <c r="AA41" s="22">
        <v>3900569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3900568</v>
      </c>
      <c r="D44" s="29">
        <f t="shared" ref="D44:Y44" si="4">SUM(D40:D43)</f>
        <v>0</v>
      </c>
      <c r="E44" s="35">
        <f t="shared" si="4"/>
        <v>4819577</v>
      </c>
      <c r="F44" s="36">
        <f t="shared" si="4"/>
        <v>3900569</v>
      </c>
      <c r="G44" s="36">
        <f t="shared" si="4"/>
        <v>0</v>
      </c>
      <c r="H44" s="36">
        <f t="shared" si="4"/>
        <v>3900568</v>
      </c>
      <c r="I44" s="36">
        <f t="shared" si="4"/>
        <v>0</v>
      </c>
      <c r="J44" s="36">
        <f t="shared" si="4"/>
        <v>3900568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3900568</v>
      </c>
      <c r="X44" s="36">
        <f t="shared" si="4"/>
        <v>2925423</v>
      </c>
      <c r="Y44" s="36">
        <f t="shared" si="4"/>
        <v>975145</v>
      </c>
      <c r="Z44" s="37">
        <f>+IF(X44&lt;&gt;0,+(Y44/X44)*100,0)</f>
        <v>33.333470065696481</v>
      </c>
      <c r="AA44" s="38">
        <f>SUM(AA40:AA43)</f>
        <v>3900569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12418647</v>
      </c>
      <c r="D45" s="29">
        <f>+D38+D44</f>
        <v>0</v>
      </c>
      <c r="E45" s="30">
        <f t="shared" si="5"/>
        <v>12478720</v>
      </c>
      <c r="F45" s="31">
        <f t="shared" si="5"/>
        <v>13561014</v>
      </c>
      <c r="G45" s="31">
        <f t="shared" si="5"/>
        <v>939226</v>
      </c>
      <c r="H45" s="31">
        <f t="shared" si="5"/>
        <v>11627704</v>
      </c>
      <c r="I45" s="31">
        <f t="shared" si="5"/>
        <v>74323</v>
      </c>
      <c r="J45" s="31">
        <f t="shared" si="5"/>
        <v>12641253</v>
      </c>
      <c r="K45" s="31">
        <f t="shared" si="5"/>
        <v>76588</v>
      </c>
      <c r="L45" s="31">
        <f t="shared" si="5"/>
        <v>77363</v>
      </c>
      <c r="M45" s="31">
        <f t="shared" si="5"/>
        <v>50082</v>
      </c>
      <c r="N45" s="31">
        <f t="shared" si="5"/>
        <v>204033</v>
      </c>
      <c r="O45" s="31">
        <f t="shared" si="5"/>
        <v>68682</v>
      </c>
      <c r="P45" s="31">
        <f t="shared" si="5"/>
        <v>67358</v>
      </c>
      <c r="Q45" s="31">
        <f t="shared" si="5"/>
        <v>63134</v>
      </c>
      <c r="R45" s="31">
        <f t="shared" si="5"/>
        <v>199174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13044460</v>
      </c>
      <c r="X45" s="31">
        <f t="shared" si="5"/>
        <v>10170747</v>
      </c>
      <c r="Y45" s="31">
        <f t="shared" si="5"/>
        <v>2873713</v>
      </c>
      <c r="Z45" s="32">
        <f>+IF(X45&lt;&gt;0,+(Y45/X45)*100,0)</f>
        <v>28.254689650622517</v>
      </c>
      <c r="AA45" s="33">
        <f>+AA38+AA44</f>
        <v>13561014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-10459108</v>
      </c>
      <c r="D46" s="42">
        <f t="shared" si="6"/>
        <v>0</v>
      </c>
      <c r="E46" s="43">
        <f t="shared" si="6"/>
        <v>-14696354</v>
      </c>
      <c r="F46" s="44">
        <f t="shared" si="6"/>
        <v>-10002132</v>
      </c>
      <c r="G46" s="44">
        <f t="shared" si="6"/>
        <v>6886444</v>
      </c>
      <c r="H46" s="44">
        <f t="shared" si="6"/>
        <v>-15559924</v>
      </c>
      <c r="I46" s="44">
        <f t="shared" si="6"/>
        <v>897227</v>
      </c>
      <c r="J46" s="44">
        <f t="shared" si="6"/>
        <v>-7776253</v>
      </c>
      <c r="K46" s="44">
        <f t="shared" si="6"/>
        <v>926411</v>
      </c>
      <c r="L46" s="44">
        <f t="shared" si="6"/>
        <v>938027</v>
      </c>
      <c r="M46" s="44">
        <f t="shared" si="6"/>
        <v>755830</v>
      </c>
      <c r="N46" s="44">
        <f t="shared" si="6"/>
        <v>2620268</v>
      </c>
      <c r="O46" s="44">
        <f t="shared" si="6"/>
        <v>889934</v>
      </c>
      <c r="P46" s="44">
        <f t="shared" si="6"/>
        <v>1049063</v>
      </c>
      <c r="Q46" s="44">
        <f t="shared" si="6"/>
        <v>811698</v>
      </c>
      <c r="R46" s="44">
        <f t="shared" si="6"/>
        <v>2750695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-2405290</v>
      </c>
      <c r="X46" s="44">
        <f t="shared" si="6"/>
        <v>-7501590</v>
      </c>
      <c r="Y46" s="44">
        <f t="shared" si="6"/>
        <v>5096300</v>
      </c>
      <c r="Z46" s="45">
        <f>+IF(X46&lt;&gt;0,+(Y46/X46)*100,0)</f>
        <v>-67.936264178660792</v>
      </c>
      <c r="AA46" s="46">
        <f>+AA27-AA45</f>
        <v>-10002132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31504349</v>
      </c>
      <c r="D48" s="18"/>
      <c r="E48" s="19">
        <v>36583042</v>
      </c>
      <c r="F48" s="20">
        <v>39330858</v>
      </c>
      <c r="G48" s="20">
        <v>6716998</v>
      </c>
      <c r="H48" s="20">
        <v>26149276</v>
      </c>
      <c r="I48" s="20">
        <v>578126</v>
      </c>
      <c r="J48" s="20">
        <v>33444400</v>
      </c>
      <c r="K48" s="20">
        <v>582654</v>
      </c>
      <c r="L48" s="20">
        <v>517414</v>
      </c>
      <c r="M48" s="20">
        <v>582663</v>
      </c>
      <c r="N48" s="20">
        <v>1682731</v>
      </c>
      <c r="O48" s="20">
        <v>522403</v>
      </c>
      <c r="P48" s="20">
        <v>1727469</v>
      </c>
      <c r="Q48" s="20">
        <v>613164</v>
      </c>
      <c r="R48" s="20">
        <v>2863036</v>
      </c>
      <c r="S48" s="20"/>
      <c r="T48" s="20"/>
      <c r="U48" s="20"/>
      <c r="V48" s="20"/>
      <c r="W48" s="20">
        <v>37990167</v>
      </c>
      <c r="X48" s="20">
        <v>29498121</v>
      </c>
      <c r="Y48" s="20">
        <v>8492046</v>
      </c>
      <c r="Z48" s="47">
        <v>28.788430286796913</v>
      </c>
      <c r="AA48" s="22">
        <v>39330858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31504349</v>
      </c>
      <c r="D51" s="50">
        <f t="shared" ref="D51:Y51" si="7">SUM(D48:D50)</f>
        <v>0</v>
      </c>
      <c r="E51" s="51">
        <f t="shared" si="7"/>
        <v>36583042</v>
      </c>
      <c r="F51" s="52">
        <f t="shared" si="7"/>
        <v>39330858</v>
      </c>
      <c r="G51" s="52">
        <f t="shared" si="7"/>
        <v>6716998</v>
      </c>
      <c r="H51" s="52">
        <f t="shared" si="7"/>
        <v>26149276</v>
      </c>
      <c r="I51" s="52">
        <f t="shared" si="7"/>
        <v>578126</v>
      </c>
      <c r="J51" s="52">
        <f t="shared" si="7"/>
        <v>33444400</v>
      </c>
      <c r="K51" s="52">
        <f t="shared" si="7"/>
        <v>582654</v>
      </c>
      <c r="L51" s="52">
        <f t="shared" si="7"/>
        <v>517414</v>
      </c>
      <c r="M51" s="52">
        <f t="shared" si="7"/>
        <v>582663</v>
      </c>
      <c r="N51" s="52">
        <f t="shared" si="7"/>
        <v>1682731</v>
      </c>
      <c r="O51" s="52">
        <f t="shared" si="7"/>
        <v>522403</v>
      </c>
      <c r="P51" s="52">
        <f t="shared" si="7"/>
        <v>1727469</v>
      </c>
      <c r="Q51" s="52">
        <f t="shared" si="7"/>
        <v>613164</v>
      </c>
      <c r="R51" s="52">
        <f t="shared" si="7"/>
        <v>2863036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37990167</v>
      </c>
      <c r="X51" s="52">
        <f t="shared" si="7"/>
        <v>29498121</v>
      </c>
      <c r="Y51" s="52">
        <f t="shared" si="7"/>
        <v>8492046</v>
      </c>
      <c r="Z51" s="53">
        <f>+IF(X51&lt;&gt;0,+(Y51/X51)*100,0)</f>
        <v>28.788430286796913</v>
      </c>
      <c r="AA51" s="54">
        <f>SUM(AA48:AA50)</f>
        <v>39330858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280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41595074</v>
      </c>
      <c r="D6" s="18"/>
      <c r="E6" s="19">
        <v>37084082</v>
      </c>
      <c r="F6" s="20">
        <v>46174119</v>
      </c>
      <c r="G6" s="20">
        <v>41834281</v>
      </c>
      <c r="H6" s="20">
        <v>-190500</v>
      </c>
      <c r="I6" s="20">
        <v>-512657</v>
      </c>
      <c r="J6" s="20">
        <v>41131124</v>
      </c>
      <c r="K6" s="20">
        <v>-437480</v>
      </c>
      <c r="L6" s="20">
        <v>-47526</v>
      </c>
      <c r="M6" s="20">
        <v>-272263</v>
      </c>
      <c r="N6" s="20">
        <v>-757269</v>
      </c>
      <c r="O6" s="20">
        <v>266575</v>
      </c>
      <c r="P6" s="20">
        <v>-77860</v>
      </c>
      <c r="Q6" s="20">
        <v>-221091</v>
      </c>
      <c r="R6" s="20">
        <v>-32376</v>
      </c>
      <c r="S6" s="20"/>
      <c r="T6" s="20"/>
      <c r="U6" s="20"/>
      <c r="V6" s="20"/>
      <c r="W6" s="20">
        <v>40341479</v>
      </c>
      <c r="X6" s="20">
        <v>38992821</v>
      </c>
      <c r="Y6" s="20">
        <v>1348658</v>
      </c>
      <c r="Z6" s="21">
        <v>3.458734109029967</v>
      </c>
      <c r="AA6" s="22">
        <v>46174119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8387612</v>
      </c>
      <c r="D8" s="18"/>
      <c r="E8" s="19">
        <v>3563020</v>
      </c>
      <c r="F8" s="20">
        <v>1799675</v>
      </c>
      <c r="G8" s="20">
        <v>36812012</v>
      </c>
      <c r="H8" s="20">
        <v>-26260202</v>
      </c>
      <c r="I8" s="20">
        <v>1571203</v>
      </c>
      <c r="J8" s="20">
        <v>12123013</v>
      </c>
      <c r="K8" s="20">
        <v>-41784</v>
      </c>
      <c r="L8" s="20">
        <v>-328253</v>
      </c>
      <c r="M8" s="20">
        <v>1582678</v>
      </c>
      <c r="N8" s="20">
        <v>1212641</v>
      </c>
      <c r="O8" s="20">
        <v>2127056</v>
      </c>
      <c r="P8" s="20">
        <v>2088270</v>
      </c>
      <c r="Q8" s="20">
        <v>2154533</v>
      </c>
      <c r="R8" s="20">
        <v>6369859</v>
      </c>
      <c r="S8" s="20"/>
      <c r="T8" s="20"/>
      <c r="U8" s="20"/>
      <c r="V8" s="20"/>
      <c r="W8" s="20">
        <v>19705513</v>
      </c>
      <c r="X8" s="20">
        <v>2231426</v>
      </c>
      <c r="Y8" s="20">
        <v>17474087</v>
      </c>
      <c r="Z8" s="21">
        <v>783.09058870874503</v>
      </c>
      <c r="AA8" s="22">
        <v>1799675</v>
      </c>
    </row>
    <row r="9" spans="1:27" x14ac:dyDescent="0.25">
      <c r="A9" s="23" t="s">
        <v>38</v>
      </c>
      <c r="B9" s="17" t="s">
        <v>33</v>
      </c>
      <c r="C9" s="18">
        <v>-117</v>
      </c>
      <c r="D9" s="18"/>
      <c r="E9" s="19"/>
      <c r="F9" s="20"/>
      <c r="G9" s="20">
        <v>-117</v>
      </c>
      <c r="H9" s="20"/>
      <c r="I9" s="20"/>
      <c r="J9" s="20">
        <v>-117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-117</v>
      </c>
      <c r="X9" s="20"/>
      <c r="Y9" s="20">
        <v>-117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-366236</v>
      </c>
      <c r="D11" s="18"/>
      <c r="E11" s="19"/>
      <c r="F11" s="20">
        <v>-300000</v>
      </c>
      <c r="G11" s="20">
        <v>-366236</v>
      </c>
      <c r="H11" s="20"/>
      <c r="I11" s="20"/>
      <c r="J11" s="20">
        <v>-366236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-366236</v>
      </c>
      <c r="X11" s="20">
        <v>-75000</v>
      </c>
      <c r="Y11" s="20">
        <v>-291236</v>
      </c>
      <c r="Z11" s="21">
        <v>388.31466666666665</v>
      </c>
      <c r="AA11" s="22">
        <v>-300000</v>
      </c>
    </row>
    <row r="12" spans="1:27" x14ac:dyDescent="0.25">
      <c r="A12" s="23" t="s">
        <v>41</v>
      </c>
      <c r="B12" s="17" t="s">
        <v>33</v>
      </c>
      <c r="C12" s="18">
        <v>2957140</v>
      </c>
      <c r="D12" s="18"/>
      <c r="E12" s="19"/>
      <c r="F12" s="20"/>
      <c r="G12" s="24">
        <v>2961040</v>
      </c>
      <c r="H12" s="24">
        <v>52696</v>
      </c>
      <c r="I12" s="24">
        <v>60600</v>
      </c>
      <c r="J12" s="20">
        <v>3074336</v>
      </c>
      <c r="K12" s="24">
        <v>96255</v>
      </c>
      <c r="L12" s="24">
        <v>45652</v>
      </c>
      <c r="M12" s="20">
        <v>73995</v>
      </c>
      <c r="N12" s="24">
        <v>215902</v>
      </c>
      <c r="O12" s="24"/>
      <c r="P12" s="24"/>
      <c r="Q12" s="20">
        <v>77586</v>
      </c>
      <c r="R12" s="24">
        <v>77586</v>
      </c>
      <c r="S12" s="24"/>
      <c r="T12" s="20"/>
      <c r="U12" s="24"/>
      <c r="V12" s="24"/>
      <c r="W12" s="24">
        <v>3367824</v>
      </c>
      <c r="X12" s="20"/>
      <c r="Y12" s="24">
        <v>3367824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-743</v>
      </c>
      <c r="D13" s="18"/>
      <c r="E13" s="19"/>
      <c r="F13" s="20"/>
      <c r="G13" s="20">
        <v>-743</v>
      </c>
      <c r="H13" s="20"/>
      <c r="I13" s="20"/>
      <c r="J13" s="20">
        <v>-743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-743</v>
      </c>
      <c r="X13" s="20"/>
      <c r="Y13" s="20">
        <v>-743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52572730</v>
      </c>
      <c r="D14" s="29">
        <f>SUM(D6:D13)</f>
        <v>0</v>
      </c>
      <c r="E14" s="30">
        <f t="shared" si="0"/>
        <v>40647102</v>
      </c>
      <c r="F14" s="31">
        <f t="shared" si="0"/>
        <v>47673794</v>
      </c>
      <c r="G14" s="31">
        <f t="shared" si="0"/>
        <v>81240237</v>
      </c>
      <c r="H14" s="31">
        <f t="shared" si="0"/>
        <v>-26398006</v>
      </c>
      <c r="I14" s="31">
        <f t="shared" si="0"/>
        <v>1119146</v>
      </c>
      <c r="J14" s="31">
        <f t="shared" si="0"/>
        <v>55961377</v>
      </c>
      <c r="K14" s="31">
        <f t="shared" si="0"/>
        <v>-383009</v>
      </c>
      <c r="L14" s="31">
        <f t="shared" si="0"/>
        <v>-330127</v>
      </c>
      <c r="M14" s="31">
        <f t="shared" si="0"/>
        <v>1384410</v>
      </c>
      <c r="N14" s="31">
        <f t="shared" si="0"/>
        <v>671274</v>
      </c>
      <c r="O14" s="31">
        <f t="shared" si="0"/>
        <v>2393631</v>
      </c>
      <c r="P14" s="31">
        <f t="shared" si="0"/>
        <v>2010410</v>
      </c>
      <c r="Q14" s="31">
        <f t="shared" si="0"/>
        <v>2011028</v>
      </c>
      <c r="R14" s="31">
        <f t="shared" si="0"/>
        <v>6415069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63047720</v>
      </c>
      <c r="X14" s="31">
        <f t="shared" si="0"/>
        <v>41149247</v>
      </c>
      <c r="Y14" s="31">
        <f t="shared" si="0"/>
        <v>21898473</v>
      </c>
      <c r="Z14" s="32">
        <f>+IF(X14&lt;&gt;0,+(Y14/X14)*100,0)</f>
        <v>53.217190098278103</v>
      </c>
      <c r="AA14" s="33">
        <f>SUM(AA6:AA13)</f>
        <v>47673794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-36702297</v>
      </c>
      <c r="D18" s="18"/>
      <c r="E18" s="19"/>
      <c r="F18" s="20"/>
      <c r="G18" s="24">
        <v>-19008033</v>
      </c>
      <c r="H18" s="24">
        <v>-17694264</v>
      </c>
      <c r="I18" s="24"/>
      <c r="J18" s="20">
        <v>-36702297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-36702297</v>
      </c>
      <c r="X18" s="20"/>
      <c r="Y18" s="24">
        <v>-36702297</v>
      </c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-36702297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-19008033</v>
      </c>
      <c r="H26" s="36">
        <f t="shared" si="1"/>
        <v>-17694264</v>
      </c>
      <c r="I26" s="36">
        <f t="shared" si="1"/>
        <v>0</v>
      </c>
      <c r="J26" s="36">
        <f t="shared" si="1"/>
        <v>-36702297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-36702297</v>
      </c>
      <c r="X26" s="36">
        <f t="shared" si="1"/>
        <v>0</v>
      </c>
      <c r="Y26" s="36">
        <f t="shared" si="1"/>
        <v>-36702297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15870433</v>
      </c>
      <c r="D27" s="29">
        <f>+D14+D26</f>
        <v>0</v>
      </c>
      <c r="E27" s="30">
        <f t="shared" si="2"/>
        <v>40647102</v>
      </c>
      <c r="F27" s="31">
        <f t="shared" si="2"/>
        <v>47673794</v>
      </c>
      <c r="G27" s="31">
        <f t="shared" si="2"/>
        <v>62232204</v>
      </c>
      <c r="H27" s="31">
        <f t="shared" si="2"/>
        <v>-44092270</v>
      </c>
      <c r="I27" s="31">
        <f t="shared" si="2"/>
        <v>1119146</v>
      </c>
      <c r="J27" s="31">
        <f t="shared" si="2"/>
        <v>19259080</v>
      </c>
      <c r="K27" s="31">
        <f t="shared" si="2"/>
        <v>-383009</v>
      </c>
      <c r="L27" s="31">
        <f t="shared" si="2"/>
        <v>-330127</v>
      </c>
      <c r="M27" s="31">
        <f t="shared" si="2"/>
        <v>1384410</v>
      </c>
      <c r="N27" s="31">
        <f t="shared" si="2"/>
        <v>671274</v>
      </c>
      <c r="O27" s="31">
        <f t="shared" si="2"/>
        <v>2393631</v>
      </c>
      <c r="P27" s="31">
        <f t="shared" si="2"/>
        <v>2010410</v>
      </c>
      <c r="Q27" s="31">
        <f t="shared" si="2"/>
        <v>2011028</v>
      </c>
      <c r="R27" s="31">
        <f t="shared" si="2"/>
        <v>6415069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26345423</v>
      </c>
      <c r="X27" s="31">
        <f t="shared" si="2"/>
        <v>41149247</v>
      </c>
      <c r="Y27" s="31">
        <f t="shared" si="2"/>
        <v>-14803824</v>
      </c>
      <c r="Z27" s="32">
        <f>+IF(X27&lt;&gt;0,+(Y27/X27)*100,0)</f>
        <v>-35.975929280066779</v>
      </c>
      <c r="AA27" s="33">
        <f>+AA14+AA26</f>
        <v>47673794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-3188</v>
      </c>
      <c r="D32" s="18"/>
      <c r="E32" s="19"/>
      <c r="F32" s="20"/>
      <c r="G32" s="20">
        <v>-3188</v>
      </c>
      <c r="H32" s="20"/>
      <c r="I32" s="20"/>
      <c r="J32" s="20">
        <v>-3188</v>
      </c>
      <c r="K32" s="20"/>
      <c r="L32" s="20"/>
      <c r="M32" s="20"/>
      <c r="N32" s="20"/>
      <c r="O32" s="20"/>
      <c r="P32" s="20">
        <v>-888</v>
      </c>
      <c r="Q32" s="20"/>
      <c r="R32" s="20">
        <v>-888</v>
      </c>
      <c r="S32" s="20"/>
      <c r="T32" s="20"/>
      <c r="U32" s="20"/>
      <c r="V32" s="20"/>
      <c r="W32" s="20">
        <v>-4076</v>
      </c>
      <c r="X32" s="20"/>
      <c r="Y32" s="20">
        <v>-4076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11208803</v>
      </c>
      <c r="D33" s="18"/>
      <c r="E33" s="19">
        <v>1</v>
      </c>
      <c r="F33" s="20">
        <v>8230719</v>
      </c>
      <c r="G33" s="20">
        <v>11280748</v>
      </c>
      <c r="H33" s="20">
        <v>-109757</v>
      </c>
      <c r="I33" s="20">
        <v>67339</v>
      </c>
      <c r="J33" s="20">
        <v>11238330</v>
      </c>
      <c r="K33" s="20">
        <v>357761</v>
      </c>
      <c r="L33" s="20">
        <v>-487815</v>
      </c>
      <c r="M33" s="20">
        <v>-87664</v>
      </c>
      <c r="N33" s="20">
        <v>-217718</v>
      </c>
      <c r="O33" s="20">
        <v>142383</v>
      </c>
      <c r="P33" s="20">
        <v>138889</v>
      </c>
      <c r="Q33" s="20">
        <v>1686355</v>
      </c>
      <c r="R33" s="20">
        <v>1967627</v>
      </c>
      <c r="S33" s="20"/>
      <c r="T33" s="20"/>
      <c r="U33" s="20"/>
      <c r="V33" s="20"/>
      <c r="W33" s="20">
        <v>12988239</v>
      </c>
      <c r="X33" s="20">
        <v>2057681</v>
      </c>
      <c r="Y33" s="20">
        <v>10930558</v>
      </c>
      <c r="Z33" s="21">
        <v>531.20760701002735</v>
      </c>
      <c r="AA33" s="22">
        <v>8230719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1314525</v>
      </c>
      <c r="D36" s="18"/>
      <c r="E36" s="19"/>
      <c r="F36" s="20"/>
      <c r="G36" s="20">
        <v>1347303</v>
      </c>
      <c r="H36" s="20">
        <v>39782</v>
      </c>
      <c r="I36" s="20">
        <v>39424</v>
      </c>
      <c r="J36" s="20">
        <v>1426509</v>
      </c>
      <c r="K36" s="20">
        <v>36338</v>
      </c>
      <c r="L36" s="20">
        <v>37303</v>
      </c>
      <c r="M36" s="20">
        <v>37555</v>
      </c>
      <c r="N36" s="20">
        <v>111196</v>
      </c>
      <c r="O36" s="20">
        <v>32760</v>
      </c>
      <c r="P36" s="20">
        <v>39464</v>
      </c>
      <c r="Q36" s="20">
        <v>54718</v>
      </c>
      <c r="R36" s="20">
        <v>126942</v>
      </c>
      <c r="S36" s="20"/>
      <c r="T36" s="20"/>
      <c r="U36" s="20"/>
      <c r="V36" s="20"/>
      <c r="W36" s="20">
        <v>1664647</v>
      </c>
      <c r="X36" s="20"/>
      <c r="Y36" s="20">
        <v>1664647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12520140</v>
      </c>
      <c r="D38" s="29">
        <f t="shared" ref="D38:Y38" si="3">SUM(D30:D37)</f>
        <v>0</v>
      </c>
      <c r="E38" s="30">
        <f t="shared" si="3"/>
        <v>1</v>
      </c>
      <c r="F38" s="31">
        <f t="shared" si="3"/>
        <v>8230719</v>
      </c>
      <c r="G38" s="31">
        <f t="shared" si="3"/>
        <v>12624863</v>
      </c>
      <c r="H38" s="31">
        <f t="shared" si="3"/>
        <v>-69975</v>
      </c>
      <c r="I38" s="31">
        <f t="shared" si="3"/>
        <v>106763</v>
      </c>
      <c r="J38" s="31">
        <f t="shared" si="3"/>
        <v>12661651</v>
      </c>
      <c r="K38" s="31">
        <f t="shared" si="3"/>
        <v>394099</v>
      </c>
      <c r="L38" s="31">
        <f t="shared" si="3"/>
        <v>-450512</v>
      </c>
      <c r="M38" s="31">
        <f t="shared" si="3"/>
        <v>-50109</v>
      </c>
      <c r="N38" s="31">
        <f t="shared" si="3"/>
        <v>-106522</v>
      </c>
      <c r="O38" s="31">
        <f t="shared" si="3"/>
        <v>175143</v>
      </c>
      <c r="P38" s="31">
        <f t="shared" si="3"/>
        <v>177465</v>
      </c>
      <c r="Q38" s="31">
        <f t="shared" si="3"/>
        <v>1741073</v>
      </c>
      <c r="R38" s="31">
        <f t="shared" si="3"/>
        <v>2093681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14648810</v>
      </c>
      <c r="X38" s="31">
        <f t="shared" si="3"/>
        <v>2057681</v>
      </c>
      <c r="Y38" s="31">
        <f t="shared" si="3"/>
        <v>12591129</v>
      </c>
      <c r="Z38" s="32">
        <f>+IF(X38&lt;&gt;0,+(Y38/X38)*100,0)</f>
        <v>611.90869721788749</v>
      </c>
      <c r="AA38" s="33">
        <f>SUM(AA30:AA37)</f>
        <v>8230719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20597040</v>
      </c>
      <c r="D41" s="18"/>
      <c r="E41" s="19"/>
      <c r="F41" s="20"/>
      <c r="G41" s="20">
        <v>24306321</v>
      </c>
      <c r="H41" s="20">
        <v>-3709281</v>
      </c>
      <c r="I41" s="20"/>
      <c r="J41" s="20">
        <v>20597040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20597040</v>
      </c>
      <c r="X41" s="20"/>
      <c r="Y41" s="20">
        <v>20597040</v>
      </c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20597040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24306321</v>
      </c>
      <c r="H44" s="36">
        <f t="shared" si="4"/>
        <v>-3709281</v>
      </c>
      <c r="I44" s="36">
        <f t="shared" si="4"/>
        <v>0</v>
      </c>
      <c r="J44" s="36">
        <f t="shared" si="4"/>
        <v>20597040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20597040</v>
      </c>
      <c r="X44" s="36">
        <f t="shared" si="4"/>
        <v>0</v>
      </c>
      <c r="Y44" s="36">
        <f t="shared" si="4"/>
        <v>20597040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33117180</v>
      </c>
      <c r="D45" s="29">
        <f>+D38+D44</f>
        <v>0</v>
      </c>
      <c r="E45" s="30">
        <f t="shared" si="5"/>
        <v>1</v>
      </c>
      <c r="F45" s="31">
        <f t="shared" si="5"/>
        <v>8230719</v>
      </c>
      <c r="G45" s="31">
        <f t="shared" si="5"/>
        <v>36931184</v>
      </c>
      <c r="H45" s="31">
        <f t="shared" si="5"/>
        <v>-3779256</v>
      </c>
      <c r="I45" s="31">
        <f t="shared" si="5"/>
        <v>106763</v>
      </c>
      <c r="J45" s="31">
        <f t="shared" si="5"/>
        <v>33258691</v>
      </c>
      <c r="K45" s="31">
        <f t="shared" si="5"/>
        <v>394099</v>
      </c>
      <c r="L45" s="31">
        <f t="shared" si="5"/>
        <v>-450512</v>
      </c>
      <c r="M45" s="31">
        <f t="shared" si="5"/>
        <v>-50109</v>
      </c>
      <c r="N45" s="31">
        <f t="shared" si="5"/>
        <v>-106522</v>
      </c>
      <c r="O45" s="31">
        <f t="shared" si="5"/>
        <v>175143</v>
      </c>
      <c r="P45" s="31">
        <f t="shared" si="5"/>
        <v>177465</v>
      </c>
      <c r="Q45" s="31">
        <f t="shared" si="5"/>
        <v>1741073</v>
      </c>
      <c r="R45" s="31">
        <f t="shared" si="5"/>
        <v>2093681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35245850</v>
      </c>
      <c r="X45" s="31">
        <f t="shared" si="5"/>
        <v>2057681</v>
      </c>
      <c r="Y45" s="31">
        <f t="shared" si="5"/>
        <v>33188169</v>
      </c>
      <c r="Z45" s="32">
        <f>+IF(X45&lt;&gt;0,+(Y45/X45)*100,0)</f>
        <v>1612.8918428075099</v>
      </c>
      <c r="AA45" s="33">
        <f>+AA38+AA44</f>
        <v>8230719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-17246747</v>
      </c>
      <c r="D46" s="42">
        <f t="shared" si="6"/>
        <v>0</v>
      </c>
      <c r="E46" s="43">
        <f t="shared" si="6"/>
        <v>40647101</v>
      </c>
      <c r="F46" s="44">
        <f t="shared" si="6"/>
        <v>39443075</v>
      </c>
      <c r="G46" s="44">
        <f t="shared" si="6"/>
        <v>25301020</v>
      </c>
      <c r="H46" s="44">
        <f t="shared" si="6"/>
        <v>-40313014</v>
      </c>
      <c r="I46" s="44">
        <f t="shared" si="6"/>
        <v>1012383</v>
      </c>
      <c r="J46" s="44">
        <f t="shared" si="6"/>
        <v>-13999611</v>
      </c>
      <c r="K46" s="44">
        <f t="shared" si="6"/>
        <v>-777108</v>
      </c>
      <c r="L46" s="44">
        <f t="shared" si="6"/>
        <v>120385</v>
      </c>
      <c r="M46" s="44">
        <f t="shared" si="6"/>
        <v>1434519</v>
      </c>
      <c r="N46" s="44">
        <f t="shared" si="6"/>
        <v>777796</v>
      </c>
      <c r="O46" s="44">
        <f t="shared" si="6"/>
        <v>2218488</v>
      </c>
      <c r="P46" s="44">
        <f t="shared" si="6"/>
        <v>1832945</v>
      </c>
      <c r="Q46" s="44">
        <f t="shared" si="6"/>
        <v>269955</v>
      </c>
      <c r="R46" s="44">
        <f t="shared" si="6"/>
        <v>4321388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-8900427</v>
      </c>
      <c r="X46" s="44">
        <f t="shared" si="6"/>
        <v>39091566</v>
      </c>
      <c r="Y46" s="44">
        <f t="shared" si="6"/>
        <v>-47991993</v>
      </c>
      <c r="Z46" s="45">
        <f>+IF(X46&lt;&gt;0,+(Y46/X46)*100,0)</f>
        <v>-122.76815157520167</v>
      </c>
      <c r="AA46" s="46">
        <f>+AA27-AA45</f>
        <v>39443075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-19807645</v>
      </c>
      <c r="D48" s="18"/>
      <c r="E48" s="19">
        <v>31147102</v>
      </c>
      <c r="F48" s="20">
        <v>29943076</v>
      </c>
      <c r="G48" s="20">
        <v>-24154186</v>
      </c>
      <c r="H48" s="20">
        <v>31282514</v>
      </c>
      <c r="I48" s="20">
        <v>130834</v>
      </c>
      <c r="J48" s="20">
        <v>7259162</v>
      </c>
      <c r="K48" s="20">
        <v>-1778131</v>
      </c>
      <c r="L48" s="20">
        <v>-726491</v>
      </c>
      <c r="M48" s="20">
        <v>-25789749</v>
      </c>
      <c r="N48" s="20">
        <v>-28294371</v>
      </c>
      <c r="O48" s="20">
        <v>1059185</v>
      </c>
      <c r="P48" s="20">
        <v>826706</v>
      </c>
      <c r="Q48" s="20">
        <v>-659831</v>
      </c>
      <c r="R48" s="20">
        <v>1226060</v>
      </c>
      <c r="S48" s="20"/>
      <c r="T48" s="20"/>
      <c r="U48" s="20"/>
      <c r="V48" s="20"/>
      <c r="W48" s="20">
        <v>-19809149</v>
      </c>
      <c r="X48" s="20">
        <v>29591576</v>
      </c>
      <c r="Y48" s="20">
        <v>-49400725</v>
      </c>
      <c r="Z48" s="47">
        <v>-166.94185196489704</v>
      </c>
      <c r="AA48" s="22">
        <v>29943076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-19807645</v>
      </c>
      <c r="D51" s="50">
        <f t="shared" ref="D51:Y51" si="7">SUM(D48:D50)</f>
        <v>0</v>
      </c>
      <c r="E51" s="51">
        <f t="shared" si="7"/>
        <v>31147102</v>
      </c>
      <c r="F51" s="52">
        <f t="shared" si="7"/>
        <v>29943076</v>
      </c>
      <c r="G51" s="52">
        <f t="shared" si="7"/>
        <v>-24154186</v>
      </c>
      <c r="H51" s="52">
        <f t="shared" si="7"/>
        <v>31282514</v>
      </c>
      <c r="I51" s="52">
        <f t="shared" si="7"/>
        <v>130834</v>
      </c>
      <c r="J51" s="52">
        <f t="shared" si="7"/>
        <v>7259162</v>
      </c>
      <c r="K51" s="52">
        <f t="shared" si="7"/>
        <v>-1778131</v>
      </c>
      <c r="L51" s="52">
        <f t="shared" si="7"/>
        <v>-726491</v>
      </c>
      <c r="M51" s="52">
        <f t="shared" si="7"/>
        <v>-25789749</v>
      </c>
      <c r="N51" s="52">
        <f t="shared" si="7"/>
        <v>-28294371</v>
      </c>
      <c r="O51" s="52">
        <f t="shared" si="7"/>
        <v>1059185</v>
      </c>
      <c r="P51" s="52">
        <f t="shared" si="7"/>
        <v>826706</v>
      </c>
      <c r="Q51" s="52">
        <f t="shared" si="7"/>
        <v>-659831</v>
      </c>
      <c r="R51" s="52">
        <f t="shared" si="7"/>
        <v>1226060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-19809149</v>
      </c>
      <c r="X51" s="52">
        <f t="shared" si="7"/>
        <v>29591576</v>
      </c>
      <c r="Y51" s="52">
        <f t="shared" si="7"/>
        <v>-49400725</v>
      </c>
      <c r="Z51" s="53">
        <f>+IF(X51&lt;&gt;0,+(Y51/X51)*100,0)</f>
        <v>-166.94185196489704</v>
      </c>
      <c r="AA51" s="54">
        <f>SUM(AA48:AA50)</f>
        <v>29943076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281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282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265862</v>
      </c>
      <c r="D6" s="18"/>
      <c r="E6" s="19">
        <v>12869712</v>
      </c>
      <c r="F6" s="20">
        <v>11959542</v>
      </c>
      <c r="G6" s="20">
        <v>23196</v>
      </c>
      <c r="H6" s="20">
        <v>14024</v>
      </c>
      <c r="I6" s="20">
        <v>19918</v>
      </c>
      <c r="J6" s="20">
        <v>57138</v>
      </c>
      <c r="K6" s="20">
        <v>8042</v>
      </c>
      <c r="L6" s="20">
        <v>23290</v>
      </c>
      <c r="M6" s="20">
        <v>7378</v>
      </c>
      <c r="N6" s="20">
        <v>38710</v>
      </c>
      <c r="O6" s="20">
        <v>19005</v>
      </c>
      <c r="P6" s="20">
        <v>35398</v>
      </c>
      <c r="Q6" s="20">
        <v>33083</v>
      </c>
      <c r="R6" s="20">
        <v>87486</v>
      </c>
      <c r="S6" s="20"/>
      <c r="T6" s="20"/>
      <c r="U6" s="20"/>
      <c r="V6" s="20"/>
      <c r="W6" s="20">
        <v>183334</v>
      </c>
      <c r="X6" s="20">
        <v>8843393</v>
      </c>
      <c r="Y6" s="20">
        <v>-8660059</v>
      </c>
      <c r="Z6" s="21">
        <v>-97.926881684439451</v>
      </c>
      <c r="AA6" s="22">
        <v>11959542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110291144</v>
      </c>
      <c r="D8" s="18"/>
      <c r="E8" s="19">
        <v>-5052976</v>
      </c>
      <c r="F8" s="20">
        <v>105238170</v>
      </c>
      <c r="G8" s="20">
        <v>3308111</v>
      </c>
      <c r="H8" s="20">
        <v>3022634</v>
      </c>
      <c r="I8" s="20">
        <v>3020339</v>
      </c>
      <c r="J8" s="20">
        <v>9351084</v>
      </c>
      <c r="K8" s="20">
        <v>3034831</v>
      </c>
      <c r="L8" s="20">
        <v>3031598</v>
      </c>
      <c r="M8" s="20">
        <v>3054263</v>
      </c>
      <c r="N8" s="20">
        <v>9120692</v>
      </c>
      <c r="O8" s="20">
        <v>21097059</v>
      </c>
      <c r="P8" s="20">
        <v>5438437</v>
      </c>
      <c r="Q8" s="20">
        <v>586520</v>
      </c>
      <c r="R8" s="20">
        <v>27122016</v>
      </c>
      <c r="S8" s="20"/>
      <c r="T8" s="20"/>
      <c r="U8" s="20"/>
      <c r="V8" s="20"/>
      <c r="W8" s="20">
        <v>45593792</v>
      </c>
      <c r="X8" s="20">
        <v>105178111</v>
      </c>
      <c r="Y8" s="20">
        <v>-59584319</v>
      </c>
      <c r="Z8" s="21">
        <v>-56.650873868613218</v>
      </c>
      <c r="AA8" s="22">
        <v>105238170</v>
      </c>
    </row>
    <row r="9" spans="1:27" x14ac:dyDescent="0.25">
      <c r="A9" s="23" t="s">
        <v>38</v>
      </c>
      <c r="B9" s="17" t="s">
        <v>33</v>
      </c>
      <c r="C9" s="18">
        <v>2539541</v>
      </c>
      <c r="D9" s="18"/>
      <c r="E9" s="19">
        <v>5792749</v>
      </c>
      <c r="F9" s="20">
        <v>2539540</v>
      </c>
      <c r="G9" s="20">
        <v>5792749</v>
      </c>
      <c r="H9" s="20">
        <v>-3253209</v>
      </c>
      <c r="I9" s="20"/>
      <c r="J9" s="20">
        <v>2539540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2539540</v>
      </c>
      <c r="X9" s="20">
        <v>2539540</v>
      </c>
      <c r="Y9" s="20"/>
      <c r="Z9" s="21"/>
      <c r="AA9" s="22">
        <v>2539540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113096547</v>
      </c>
      <c r="D14" s="29">
        <f>SUM(D6:D13)</f>
        <v>0</v>
      </c>
      <c r="E14" s="30">
        <f t="shared" si="0"/>
        <v>13609485</v>
      </c>
      <c r="F14" s="31">
        <f t="shared" si="0"/>
        <v>119737252</v>
      </c>
      <c r="G14" s="31">
        <f t="shared" si="0"/>
        <v>9124056</v>
      </c>
      <c r="H14" s="31">
        <f t="shared" si="0"/>
        <v>-216551</v>
      </c>
      <c r="I14" s="31">
        <f t="shared" si="0"/>
        <v>3040257</v>
      </c>
      <c r="J14" s="31">
        <f t="shared" si="0"/>
        <v>11947762</v>
      </c>
      <c r="K14" s="31">
        <f t="shared" si="0"/>
        <v>3042873</v>
      </c>
      <c r="L14" s="31">
        <f t="shared" si="0"/>
        <v>3054888</v>
      </c>
      <c r="M14" s="31">
        <f t="shared" si="0"/>
        <v>3061641</v>
      </c>
      <c r="N14" s="31">
        <f t="shared" si="0"/>
        <v>9159402</v>
      </c>
      <c r="O14" s="31">
        <f t="shared" si="0"/>
        <v>21116064</v>
      </c>
      <c r="P14" s="31">
        <f t="shared" si="0"/>
        <v>5473835</v>
      </c>
      <c r="Q14" s="31">
        <f t="shared" si="0"/>
        <v>619603</v>
      </c>
      <c r="R14" s="31">
        <f t="shared" si="0"/>
        <v>27209502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48316666</v>
      </c>
      <c r="X14" s="31">
        <f t="shared" si="0"/>
        <v>116561044</v>
      </c>
      <c r="Y14" s="31">
        <f t="shared" si="0"/>
        <v>-68244378</v>
      </c>
      <c r="Z14" s="32">
        <f>+IF(X14&lt;&gt;0,+(Y14/X14)*100,0)</f>
        <v>-58.548186991187215</v>
      </c>
      <c r="AA14" s="33">
        <f>SUM(AA6:AA13)</f>
        <v>119737252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133972041</v>
      </c>
      <c r="D18" s="18"/>
      <c r="E18" s="19">
        <v>134765025</v>
      </c>
      <c r="F18" s="20">
        <v>134752157</v>
      </c>
      <c r="G18" s="24">
        <v>135545140</v>
      </c>
      <c r="H18" s="24">
        <v>-780115</v>
      </c>
      <c r="I18" s="24"/>
      <c r="J18" s="20">
        <v>134765025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134765025</v>
      </c>
      <c r="X18" s="20">
        <v>134752157</v>
      </c>
      <c r="Y18" s="24">
        <v>12868</v>
      </c>
      <c r="Z18" s="25">
        <v>9.5493833171071234E-3</v>
      </c>
      <c r="AA18" s="26">
        <v>134752157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133972041</v>
      </c>
      <c r="D26" s="29">
        <f t="shared" ref="D26:Y26" si="1">SUM(D16:D25)</f>
        <v>0</v>
      </c>
      <c r="E26" s="35">
        <f t="shared" si="1"/>
        <v>134765025</v>
      </c>
      <c r="F26" s="36">
        <f t="shared" si="1"/>
        <v>134752157</v>
      </c>
      <c r="G26" s="36">
        <f t="shared" si="1"/>
        <v>135545140</v>
      </c>
      <c r="H26" s="36">
        <f t="shared" si="1"/>
        <v>-780115</v>
      </c>
      <c r="I26" s="36">
        <f t="shared" si="1"/>
        <v>0</v>
      </c>
      <c r="J26" s="36">
        <f t="shared" si="1"/>
        <v>134765025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134765025</v>
      </c>
      <c r="X26" s="36">
        <f t="shared" si="1"/>
        <v>134752157</v>
      </c>
      <c r="Y26" s="36">
        <f t="shared" si="1"/>
        <v>12868</v>
      </c>
      <c r="Z26" s="37">
        <f>+IF(X26&lt;&gt;0,+(Y26/X26)*100,0)</f>
        <v>9.5493833171071234E-3</v>
      </c>
      <c r="AA26" s="38">
        <f>SUM(AA16:AA25)</f>
        <v>134752157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247068588</v>
      </c>
      <c r="D27" s="29">
        <f>+D14+D26</f>
        <v>0</v>
      </c>
      <c r="E27" s="30">
        <f t="shared" si="2"/>
        <v>148374510</v>
      </c>
      <c r="F27" s="31">
        <f t="shared" si="2"/>
        <v>254489409</v>
      </c>
      <c r="G27" s="31">
        <f t="shared" si="2"/>
        <v>144669196</v>
      </c>
      <c r="H27" s="31">
        <f t="shared" si="2"/>
        <v>-996666</v>
      </c>
      <c r="I27" s="31">
        <f t="shared" si="2"/>
        <v>3040257</v>
      </c>
      <c r="J27" s="31">
        <f t="shared" si="2"/>
        <v>146712787</v>
      </c>
      <c r="K27" s="31">
        <f t="shared" si="2"/>
        <v>3042873</v>
      </c>
      <c r="L27" s="31">
        <f t="shared" si="2"/>
        <v>3054888</v>
      </c>
      <c r="M27" s="31">
        <f t="shared" si="2"/>
        <v>3061641</v>
      </c>
      <c r="N27" s="31">
        <f t="shared" si="2"/>
        <v>9159402</v>
      </c>
      <c r="O27" s="31">
        <f t="shared" si="2"/>
        <v>21116064</v>
      </c>
      <c r="P27" s="31">
        <f t="shared" si="2"/>
        <v>5473835</v>
      </c>
      <c r="Q27" s="31">
        <f t="shared" si="2"/>
        <v>619603</v>
      </c>
      <c r="R27" s="31">
        <f t="shared" si="2"/>
        <v>27209502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183081691</v>
      </c>
      <c r="X27" s="31">
        <f t="shared" si="2"/>
        <v>251313201</v>
      </c>
      <c r="Y27" s="31">
        <f t="shared" si="2"/>
        <v>-68231510</v>
      </c>
      <c r="Z27" s="32">
        <f>+IF(X27&lt;&gt;0,+(Y27/X27)*100,0)</f>
        <v>-27.149990421712864</v>
      </c>
      <c r="AA27" s="33">
        <f>+AA14+AA26</f>
        <v>254489409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247068588</v>
      </c>
      <c r="D46" s="42">
        <f t="shared" si="6"/>
        <v>0</v>
      </c>
      <c r="E46" s="43">
        <f t="shared" si="6"/>
        <v>148374510</v>
      </c>
      <c r="F46" s="44">
        <f t="shared" si="6"/>
        <v>254489409</v>
      </c>
      <c r="G46" s="44">
        <f t="shared" si="6"/>
        <v>144669196</v>
      </c>
      <c r="H46" s="44">
        <f t="shared" si="6"/>
        <v>-996666</v>
      </c>
      <c r="I46" s="44">
        <f t="shared" si="6"/>
        <v>3040257</v>
      </c>
      <c r="J46" s="44">
        <f t="shared" si="6"/>
        <v>146712787</v>
      </c>
      <c r="K46" s="44">
        <f t="shared" si="6"/>
        <v>3042873</v>
      </c>
      <c r="L46" s="44">
        <f t="shared" si="6"/>
        <v>3054888</v>
      </c>
      <c r="M46" s="44">
        <f t="shared" si="6"/>
        <v>3061641</v>
      </c>
      <c r="N46" s="44">
        <f t="shared" si="6"/>
        <v>9159402</v>
      </c>
      <c r="O46" s="44">
        <f t="shared" si="6"/>
        <v>21116064</v>
      </c>
      <c r="P46" s="44">
        <f t="shared" si="6"/>
        <v>5473835</v>
      </c>
      <c r="Q46" s="44">
        <f t="shared" si="6"/>
        <v>619603</v>
      </c>
      <c r="R46" s="44">
        <f t="shared" si="6"/>
        <v>27209502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183081691</v>
      </c>
      <c r="X46" s="44">
        <f t="shared" si="6"/>
        <v>251313201</v>
      </c>
      <c r="Y46" s="44">
        <f t="shared" si="6"/>
        <v>-68231510</v>
      </c>
      <c r="Z46" s="45">
        <f>+IF(X46&lt;&gt;0,+(Y46/X46)*100,0)</f>
        <v>-27.149990421712864</v>
      </c>
      <c r="AA46" s="46">
        <f>+AA27-AA45</f>
        <v>254489409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7816736</v>
      </c>
      <c r="F48" s="20">
        <v>6906566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3730358</v>
      </c>
      <c r="Y48" s="20">
        <v>-3730358</v>
      </c>
      <c r="Z48" s="47">
        <v>-100</v>
      </c>
      <c r="AA48" s="22">
        <v>6906566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7816736</v>
      </c>
      <c r="F51" s="52">
        <f t="shared" si="7"/>
        <v>6906566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3730358</v>
      </c>
      <c r="Y51" s="52">
        <f t="shared" si="7"/>
        <v>-3730358</v>
      </c>
      <c r="Z51" s="53">
        <f>+IF(X51&lt;&gt;0,+(Y51/X51)*100,0)</f>
        <v>-100</v>
      </c>
      <c r="AA51" s="54">
        <f>SUM(AA48:AA50)</f>
        <v>6906566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283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67563748</v>
      </c>
      <c r="D8" s="18"/>
      <c r="E8" s="19">
        <v>127240515</v>
      </c>
      <c r="F8" s="20">
        <v>97553852</v>
      </c>
      <c r="G8" s="20">
        <v>114443454</v>
      </c>
      <c r="H8" s="20">
        <v>-39089965</v>
      </c>
      <c r="I8" s="20">
        <v>4152678</v>
      </c>
      <c r="J8" s="20">
        <v>79506167</v>
      </c>
      <c r="K8" s="20">
        <v>4226969</v>
      </c>
      <c r="L8" s="20">
        <v>4252155</v>
      </c>
      <c r="M8" s="20">
        <v>4291585</v>
      </c>
      <c r="N8" s="20">
        <v>12770709</v>
      </c>
      <c r="O8" s="20">
        <v>4489676</v>
      </c>
      <c r="P8" s="20">
        <v>3933751</v>
      </c>
      <c r="Q8" s="20">
        <v>4360955</v>
      </c>
      <c r="R8" s="20">
        <v>12784382</v>
      </c>
      <c r="S8" s="20"/>
      <c r="T8" s="20"/>
      <c r="U8" s="20"/>
      <c r="V8" s="20"/>
      <c r="W8" s="20">
        <v>105061258</v>
      </c>
      <c r="X8" s="20">
        <v>73165410</v>
      </c>
      <c r="Y8" s="20">
        <v>31895848</v>
      </c>
      <c r="Z8" s="21">
        <v>43.594162870132216</v>
      </c>
      <c r="AA8" s="22">
        <v>97553852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67563748</v>
      </c>
      <c r="D14" s="29">
        <f>SUM(D6:D13)</f>
        <v>0</v>
      </c>
      <c r="E14" s="30">
        <f t="shared" si="0"/>
        <v>127240515</v>
      </c>
      <c r="F14" s="31">
        <f t="shared" si="0"/>
        <v>97553852</v>
      </c>
      <c r="G14" s="31">
        <f t="shared" si="0"/>
        <v>114443454</v>
      </c>
      <c r="H14" s="31">
        <f t="shared" si="0"/>
        <v>-39089965</v>
      </c>
      <c r="I14" s="31">
        <f t="shared" si="0"/>
        <v>4152678</v>
      </c>
      <c r="J14" s="31">
        <f t="shared" si="0"/>
        <v>79506167</v>
      </c>
      <c r="K14" s="31">
        <f t="shared" si="0"/>
        <v>4226969</v>
      </c>
      <c r="L14" s="31">
        <f t="shared" si="0"/>
        <v>4252155</v>
      </c>
      <c r="M14" s="31">
        <f t="shared" si="0"/>
        <v>4291585</v>
      </c>
      <c r="N14" s="31">
        <f t="shared" si="0"/>
        <v>12770709</v>
      </c>
      <c r="O14" s="31">
        <f t="shared" si="0"/>
        <v>4489676</v>
      </c>
      <c r="P14" s="31">
        <f t="shared" si="0"/>
        <v>3933751</v>
      </c>
      <c r="Q14" s="31">
        <f t="shared" si="0"/>
        <v>4360955</v>
      </c>
      <c r="R14" s="31">
        <f t="shared" si="0"/>
        <v>12784382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105061258</v>
      </c>
      <c r="X14" s="31">
        <f t="shared" si="0"/>
        <v>73165410</v>
      </c>
      <c r="Y14" s="31">
        <f t="shared" si="0"/>
        <v>31895848</v>
      </c>
      <c r="Z14" s="32">
        <f>+IF(X14&lt;&gt;0,+(Y14/X14)*100,0)</f>
        <v>43.594162870132216</v>
      </c>
      <c r="AA14" s="33">
        <f>SUM(AA6:AA13)</f>
        <v>97553852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-32202490</v>
      </c>
      <c r="D18" s="18"/>
      <c r="E18" s="19">
        <v>25630000</v>
      </c>
      <c r="F18" s="20">
        <v>1522000</v>
      </c>
      <c r="G18" s="24">
        <v>-7650236</v>
      </c>
      <c r="H18" s="24">
        <v>-23029923</v>
      </c>
      <c r="I18" s="24">
        <v>-46089</v>
      </c>
      <c r="J18" s="20">
        <v>-30726248</v>
      </c>
      <c r="K18" s="24">
        <v>-46089</v>
      </c>
      <c r="L18" s="24">
        <v>-1660599</v>
      </c>
      <c r="M18" s="20">
        <v>-46089</v>
      </c>
      <c r="N18" s="24">
        <v>-1752777</v>
      </c>
      <c r="O18" s="24">
        <v>-46089</v>
      </c>
      <c r="P18" s="24">
        <v>-46089</v>
      </c>
      <c r="Q18" s="20">
        <v>-46089</v>
      </c>
      <c r="R18" s="24">
        <v>-138267</v>
      </c>
      <c r="S18" s="24"/>
      <c r="T18" s="20"/>
      <c r="U18" s="24"/>
      <c r="V18" s="24"/>
      <c r="W18" s="24">
        <v>-32617292</v>
      </c>
      <c r="X18" s="20">
        <v>1141497</v>
      </c>
      <c r="Y18" s="24">
        <v>-33758789</v>
      </c>
      <c r="Z18" s="25">
        <v>-2957.4137295148389</v>
      </c>
      <c r="AA18" s="26">
        <v>1522000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-32202490</v>
      </c>
      <c r="D26" s="29">
        <f t="shared" ref="D26:Y26" si="1">SUM(D16:D25)</f>
        <v>0</v>
      </c>
      <c r="E26" s="35">
        <f t="shared" si="1"/>
        <v>25630000</v>
      </c>
      <c r="F26" s="36">
        <f t="shared" si="1"/>
        <v>1522000</v>
      </c>
      <c r="G26" s="36">
        <f t="shared" si="1"/>
        <v>-7650236</v>
      </c>
      <c r="H26" s="36">
        <f t="shared" si="1"/>
        <v>-23029923</v>
      </c>
      <c r="I26" s="36">
        <f t="shared" si="1"/>
        <v>-46089</v>
      </c>
      <c r="J26" s="36">
        <f t="shared" si="1"/>
        <v>-30726248</v>
      </c>
      <c r="K26" s="36">
        <f t="shared" si="1"/>
        <v>-46089</v>
      </c>
      <c r="L26" s="36">
        <f t="shared" si="1"/>
        <v>-1660599</v>
      </c>
      <c r="M26" s="36">
        <f t="shared" si="1"/>
        <v>-46089</v>
      </c>
      <c r="N26" s="36">
        <f t="shared" si="1"/>
        <v>-1752777</v>
      </c>
      <c r="O26" s="36">
        <f t="shared" si="1"/>
        <v>-46089</v>
      </c>
      <c r="P26" s="36">
        <f t="shared" si="1"/>
        <v>-46089</v>
      </c>
      <c r="Q26" s="36">
        <f t="shared" si="1"/>
        <v>-46089</v>
      </c>
      <c r="R26" s="36">
        <f t="shared" si="1"/>
        <v>-138267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-32617292</v>
      </c>
      <c r="X26" s="36">
        <f t="shared" si="1"/>
        <v>1141497</v>
      </c>
      <c r="Y26" s="36">
        <f t="shared" si="1"/>
        <v>-33758789</v>
      </c>
      <c r="Z26" s="37">
        <f>+IF(X26&lt;&gt;0,+(Y26/X26)*100,0)</f>
        <v>-2957.4137295148389</v>
      </c>
      <c r="AA26" s="38">
        <f>SUM(AA16:AA25)</f>
        <v>1522000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35361258</v>
      </c>
      <c r="D27" s="29">
        <f>+D14+D26</f>
        <v>0</v>
      </c>
      <c r="E27" s="30">
        <f t="shared" si="2"/>
        <v>152870515</v>
      </c>
      <c r="F27" s="31">
        <f t="shared" si="2"/>
        <v>99075852</v>
      </c>
      <c r="G27" s="31">
        <f t="shared" si="2"/>
        <v>106793218</v>
      </c>
      <c r="H27" s="31">
        <f t="shared" si="2"/>
        <v>-62119888</v>
      </c>
      <c r="I27" s="31">
        <f t="shared" si="2"/>
        <v>4106589</v>
      </c>
      <c r="J27" s="31">
        <f t="shared" si="2"/>
        <v>48779919</v>
      </c>
      <c r="K27" s="31">
        <f t="shared" si="2"/>
        <v>4180880</v>
      </c>
      <c r="L27" s="31">
        <f t="shared" si="2"/>
        <v>2591556</v>
      </c>
      <c r="M27" s="31">
        <f t="shared" si="2"/>
        <v>4245496</v>
      </c>
      <c r="N27" s="31">
        <f t="shared" si="2"/>
        <v>11017932</v>
      </c>
      <c r="O27" s="31">
        <f t="shared" si="2"/>
        <v>4443587</v>
      </c>
      <c r="P27" s="31">
        <f t="shared" si="2"/>
        <v>3887662</v>
      </c>
      <c r="Q27" s="31">
        <f t="shared" si="2"/>
        <v>4314866</v>
      </c>
      <c r="R27" s="31">
        <f t="shared" si="2"/>
        <v>12646115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72443966</v>
      </c>
      <c r="X27" s="31">
        <f t="shared" si="2"/>
        <v>74306907</v>
      </c>
      <c r="Y27" s="31">
        <f t="shared" si="2"/>
        <v>-1862941</v>
      </c>
      <c r="Z27" s="32">
        <f>+IF(X27&lt;&gt;0,+(Y27/X27)*100,0)</f>
        <v>-2.5070899532933058</v>
      </c>
      <c r="AA27" s="33">
        <f>+AA14+AA26</f>
        <v>99075852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38227531</v>
      </c>
      <c r="D33" s="18"/>
      <c r="E33" s="19"/>
      <c r="F33" s="20"/>
      <c r="G33" s="20">
        <v>38717431</v>
      </c>
      <c r="H33" s="20">
        <v>287720</v>
      </c>
      <c r="I33" s="20">
        <v>487522</v>
      </c>
      <c r="J33" s="20">
        <v>39492673</v>
      </c>
      <c r="K33" s="20">
        <v>506865</v>
      </c>
      <c r="L33" s="20">
        <v>494750</v>
      </c>
      <c r="M33" s="20">
        <v>494597</v>
      </c>
      <c r="N33" s="20">
        <v>1496212</v>
      </c>
      <c r="O33" s="20">
        <v>509669</v>
      </c>
      <c r="P33" s="20">
        <v>458405</v>
      </c>
      <c r="Q33" s="20">
        <v>495789</v>
      </c>
      <c r="R33" s="20">
        <v>1463863</v>
      </c>
      <c r="S33" s="20"/>
      <c r="T33" s="20"/>
      <c r="U33" s="20"/>
      <c r="V33" s="20"/>
      <c r="W33" s="20">
        <v>42452748</v>
      </c>
      <c r="X33" s="20"/>
      <c r="Y33" s="20">
        <v>42452748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38227531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38717431</v>
      </c>
      <c r="H38" s="31">
        <f t="shared" si="3"/>
        <v>287720</v>
      </c>
      <c r="I38" s="31">
        <f t="shared" si="3"/>
        <v>487522</v>
      </c>
      <c r="J38" s="31">
        <f t="shared" si="3"/>
        <v>39492673</v>
      </c>
      <c r="K38" s="31">
        <f t="shared" si="3"/>
        <v>506865</v>
      </c>
      <c r="L38" s="31">
        <f t="shared" si="3"/>
        <v>494750</v>
      </c>
      <c r="M38" s="31">
        <f t="shared" si="3"/>
        <v>494597</v>
      </c>
      <c r="N38" s="31">
        <f t="shared" si="3"/>
        <v>1496212</v>
      </c>
      <c r="O38" s="31">
        <f t="shared" si="3"/>
        <v>509669</v>
      </c>
      <c r="P38" s="31">
        <f t="shared" si="3"/>
        <v>458405</v>
      </c>
      <c r="Q38" s="31">
        <f t="shared" si="3"/>
        <v>495789</v>
      </c>
      <c r="R38" s="31">
        <f t="shared" si="3"/>
        <v>1463863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42452748</v>
      </c>
      <c r="X38" s="31">
        <f t="shared" si="3"/>
        <v>0</v>
      </c>
      <c r="Y38" s="31">
        <f t="shared" si="3"/>
        <v>42452748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26350995</v>
      </c>
      <c r="D41" s="18"/>
      <c r="E41" s="19">
        <v>200799900</v>
      </c>
      <c r="F41" s="20">
        <v>200799900</v>
      </c>
      <c r="G41" s="20">
        <v>20845343</v>
      </c>
      <c r="H41" s="20">
        <v>5505652</v>
      </c>
      <c r="I41" s="20"/>
      <c r="J41" s="20">
        <v>26350995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26350995</v>
      </c>
      <c r="X41" s="20">
        <v>150599925</v>
      </c>
      <c r="Y41" s="20">
        <v>-124248930</v>
      </c>
      <c r="Z41" s="21">
        <v>-82.502650648730409</v>
      </c>
      <c r="AA41" s="22">
        <v>200799900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26350995</v>
      </c>
      <c r="D44" s="29">
        <f t="shared" ref="D44:Y44" si="4">SUM(D40:D43)</f>
        <v>0</v>
      </c>
      <c r="E44" s="35">
        <f t="shared" si="4"/>
        <v>200799900</v>
      </c>
      <c r="F44" s="36">
        <f t="shared" si="4"/>
        <v>200799900</v>
      </c>
      <c r="G44" s="36">
        <f t="shared" si="4"/>
        <v>20845343</v>
      </c>
      <c r="H44" s="36">
        <f t="shared" si="4"/>
        <v>5505652</v>
      </c>
      <c r="I44" s="36">
        <f t="shared" si="4"/>
        <v>0</v>
      </c>
      <c r="J44" s="36">
        <f t="shared" si="4"/>
        <v>26350995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26350995</v>
      </c>
      <c r="X44" s="36">
        <f t="shared" si="4"/>
        <v>150599925</v>
      </c>
      <c r="Y44" s="36">
        <f t="shared" si="4"/>
        <v>-124248930</v>
      </c>
      <c r="Z44" s="37">
        <f>+IF(X44&lt;&gt;0,+(Y44/X44)*100,0)</f>
        <v>-82.502650648730409</v>
      </c>
      <c r="AA44" s="38">
        <f>SUM(AA40:AA43)</f>
        <v>200799900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64578526</v>
      </c>
      <c r="D45" s="29">
        <f>+D38+D44</f>
        <v>0</v>
      </c>
      <c r="E45" s="30">
        <f t="shared" si="5"/>
        <v>200799900</v>
      </c>
      <c r="F45" s="31">
        <f t="shared" si="5"/>
        <v>200799900</v>
      </c>
      <c r="G45" s="31">
        <f t="shared" si="5"/>
        <v>59562774</v>
      </c>
      <c r="H45" s="31">
        <f t="shared" si="5"/>
        <v>5793372</v>
      </c>
      <c r="I45" s="31">
        <f t="shared" si="5"/>
        <v>487522</v>
      </c>
      <c r="J45" s="31">
        <f t="shared" si="5"/>
        <v>65843668</v>
      </c>
      <c r="K45" s="31">
        <f t="shared" si="5"/>
        <v>506865</v>
      </c>
      <c r="L45" s="31">
        <f t="shared" si="5"/>
        <v>494750</v>
      </c>
      <c r="M45" s="31">
        <f t="shared" si="5"/>
        <v>494597</v>
      </c>
      <c r="N45" s="31">
        <f t="shared" si="5"/>
        <v>1496212</v>
      </c>
      <c r="O45" s="31">
        <f t="shared" si="5"/>
        <v>509669</v>
      </c>
      <c r="P45" s="31">
        <f t="shared" si="5"/>
        <v>458405</v>
      </c>
      <c r="Q45" s="31">
        <f t="shared" si="5"/>
        <v>495789</v>
      </c>
      <c r="R45" s="31">
        <f t="shared" si="5"/>
        <v>1463863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68803743</v>
      </c>
      <c r="X45" s="31">
        <f t="shared" si="5"/>
        <v>150599925</v>
      </c>
      <c r="Y45" s="31">
        <f t="shared" si="5"/>
        <v>-81796182</v>
      </c>
      <c r="Z45" s="32">
        <f>+IF(X45&lt;&gt;0,+(Y45/X45)*100,0)</f>
        <v>-54.313560913127944</v>
      </c>
      <c r="AA45" s="33">
        <f>+AA38+AA44</f>
        <v>200799900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-29217268</v>
      </c>
      <c r="D46" s="42">
        <f t="shared" si="6"/>
        <v>0</v>
      </c>
      <c r="E46" s="43">
        <f t="shared" si="6"/>
        <v>-47929385</v>
      </c>
      <c r="F46" s="44">
        <f t="shared" si="6"/>
        <v>-101724048</v>
      </c>
      <c r="G46" s="44">
        <f t="shared" si="6"/>
        <v>47230444</v>
      </c>
      <c r="H46" s="44">
        <f t="shared" si="6"/>
        <v>-67913260</v>
      </c>
      <c r="I46" s="44">
        <f t="shared" si="6"/>
        <v>3619067</v>
      </c>
      <c r="J46" s="44">
        <f t="shared" si="6"/>
        <v>-17063749</v>
      </c>
      <c r="K46" s="44">
        <f t="shared" si="6"/>
        <v>3674015</v>
      </c>
      <c r="L46" s="44">
        <f t="shared" si="6"/>
        <v>2096806</v>
      </c>
      <c r="M46" s="44">
        <f t="shared" si="6"/>
        <v>3750899</v>
      </c>
      <c r="N46" s="44">
        <f t="shared" si="6"/>
        <v>9521720</v>
      </c>
      <c r="O46" s="44">
        <f t="shared" si="6"/>
        <v>3933918</v>
      </c>
      <c r="P46" s="44">
        <f t="shared" si="6"/>
        <v>3429257</v>
      </c>
      <c r="Q46" s="44">
        <f t="shared" si="6"/>
        <v>3819077</v>
      </c>
      <c r="R46" s="44">
        <f t="shared" si="6"/>
        <v>11182252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3640223</v>
      </c>
      <c r="X46" s="44">
        <f t="shared" si="6"/>
        <v>-76293018</v>
      </c>
      <c r="Y46" s="44">
        <f t="shared" si="6"/>
        <v>79933241</v>
      </c>
      <c r="Z46" s="45">
        <f>+IF(X46&lt;&gt;0,+(Y46/X46)*100,0)</f>
        <v>-104.77137108404861</v>
      </c>
      <c r="AA46" s="46">
        <f>+AA27-AA45</f>
        <v>-101724048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-8881600</v>
      </c>
      <c r="D48" s="18"/>
      <c r="E48" s="19"/>
      <c r="F48" s="20"/>
      <c r="G48" s="20">
        <v>-9541878</v>
      </c>
      <c r="H48" s="20">
        <v>1072495</v>
      </c>
      <c r="I48" s="20">
        <v>368449</v>
      </c>
      <c r="J48" s="20">
        <v>-8100934</v>
      </c>
      <c r="K48" s="20">
        <v>-991286</v>
      </c>
      <c r="L48" s="20">
        <v>406401</v>
      </c>
      <c r="M48" s="20">
        <v>-539102</v>
      </c>
      <c r="N48" s="20">
        <v>-1123987</v>
      </c>
      <c r="O48" s="20">
        <v>70983</v>
      </c>
      <c r="P48" s="20">
        <v>202450</v>
      </c>
      <c r="Q48" s="20">
        <v>-319662</v>
      </c>
      <c r="R48" s="20">
        <v>-46229</v>
      </c>
      <c r="S48" s="20"/>
      <c r="T48" s="20"/>
      <c r="U48" s="20"/>
      <c r="V48" s="20"/>
      <c r="W48" s="20">
        <v>-9271150</v>
      </c>
      <c r="X48" s="20"/>
      <c r="Y48" s="20">
        <v>-9271150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-8881600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-9541878</v>
      </c>
      <c r="H51" s="52">
        <f t="shared" si="7"/>
        <v>1072495</v>
      </c>
      <c r="I51" s="52">
        <f t="shared" si="7"/>
        <v>368449</v>
      </c>
      <c r="J51" s="52">
        <f t="shared" si="7"/>
        <v>-8100934</v>
      </c>
      <c r="K51" s="52">
        <f t="shared" si="7"/>
        <v>-991286</v>
      </c>
      <c r="L51" s="52">
        <f t="shared" si="7"/>
        <v>406401</v>
      </c>
      <c r="M51" s="52">
        <f t="shared" si="7"/>
        <v>-539102</v>
      </c>
      <c r="N51" s="52">
        <f t="shared" si="7"/>
        <v>-1123987</v>
      </c>
      <c r="O51" s="52">
        <f t="shared" si="7"/>
        <v>70983</v>
      </c>
      <c r="P51" s="52">
        <f t="shared" si="7"/>
        <v>202450</v>
      </c>
      <c r="Q51" s="52">
        <f t="shared" si="7"/>
        <v>-319662</v>
      </c>
      <c r="R51" s="52">
        <f t="shared" si="7"/>
        <v>-46229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-9271150</v>
      </c>
      <c r="X51" s="52">
        <f t="shared" si="7"/>
        <v>0</v>
      </c>
      <c r="Y51" s="52">
        <f t="shared" si="7"/>
        <v>-9271150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284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7252801</v>
      </c>
      <c r="D6" s="18"/>
      <c r="E6" s="19">
        <v>220081443</v>
      </c>
      <c r="F6" s="20">
        <v>225081443</v>
      </c>
      <c r="G6" s="20"/>
      <c r="H6" s="20"/>
      <c r="I6" s="20"/>
      <c r="J6" s="20"/>
      <c r="K6" s="20"/>
      <c r="L6" s="20"/>
      <c r="M6" s="20"/>
      <c r="N6" s="20"/>
      <c r="O6" s="20">
        <v>-58961</v>
      </c>
      <c r="P6" s="20">
        <v>24524</v>
      </c>
      <c r="Q6" s="20"/>
      <c r="R6" s="20">
        <v>-34437</v>
      </c>
      <c r="S6" s="20"/>
      <c r="T6" s="20"/>
      <c r="U6" s="20"/>
      <c r="V6" s="20"/>
      <c r="W6" s="20">
        <v>-34437</v>
      </c>
      <c r="X6" s="20">
        <v>168811056</v>
      </c>
      <c r="Y6" s="20">
        <v>-168845493</v>
      </c>
      <c r="Z6" s="21">
        <v>-100.02039973021672</v>
      </c>
      <c r="AA6" s="22">
        <v>225081443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220501090</v>
      </c>
      <c r="D8" s="18"/>
      <c r="E8" s="19">
        <v>6862802</v>
      </c>
      <c r="F8" s="20">
        <v>6862802</v>
      </c>
      <c r="G8" s="20">
        <v>19555157</v>
      </c>
      <c r="H8" s="20">
        <v>19562394</v>
      </c>
      <c r="I8" s="20">
        <v>19573331</v>
      </c>
      <c r="J8" s="20">
        <v>58690882</v>
      </c>
      <c r="K8" s="20">
        <v>663</v>
      </c>
      <c r="L8" s="20">
        <v>19740562</v>
      </c>
      <c r="M8" s="20">
        <v>19792488</v>
      </c>
      <c r="N8" s="20">
        <v>39533713</v>
      </c>
      <c r="O8" s="20">
        <v>19796035</v>
      </c>
      <c r="P8" s="20">
        <v>19823983</v>
      </c>
      <c r="Q8" s="20"/>
      <c r="R8" s="20">
        <v>39620018</v>
      </c>
      <c r="S8" s="20"/>
      <c r="T8" s="20"/>
      <c r="U8" s="20"/>
      <c r="V8" s="20"/>
      <c r="W8" s="20">
        <v>137844613</v>
      </c>
      <c r="X8" s="20">
        <v>5147109</v>
      </c>
      <c r="Y8" s="20">
        <v>132697504</v>
      </c>
      <c r="Z8" s="21">
        <v>2578.0978020865691</v>
      </c>
      <c r="AA8" s="22">
        <v>6862802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347601</v>
      </c>
      <c r="D11" s="18"/>
      <c r="E11" s="19"/>
      <c r="F11" s="20"/>
      <c r="G11" s="20">
        <v>-65508</v>
      </c>
      <c r="H11" s="20">
        <v>-21894</v>
      </c>
      <c r="I11" s="20">
        <v>-101143</v>
      </c>
      <c r="J11" s="20">
        <v>-188545</v>
      </c>
      <c r="K11" s="20">
        <v>-62884</v>
      </c>
      <c r="L11" s="20">
        <v>-633034</v>
      </c>
      <c r="M11" s="20"/>
      <c r="N11" s="20">
        <v>-695918</v>
      </c>
      <c r="O11" s="20">
        <v>-156961</v>
      </c>
      <c r="P11" s="20">
        <v>-82315</v>
      </c>
      <c r="Q11" s="20">
        <v>-68393</v>
      </c>
      <c r="R11" s="20">
        <v>-307669</v>
      </c>
      <c r="S11" s="20"/>
      <c r="T11" s="20"/>
      <c r="U11" s="20"/>
      <c r="V11" s="20"/>
      <c r="W11" s="20">
        <v>-1192132</v>
      </c>
      <c r="X11" s="20"/>
      <c r="Y11" s="20">
        <v>-1192132</v>
      </c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9977621</v>
      </c>
      <c r="F12" s="20">
        <v>9977621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7483221</v>
      </c>
      <c r="Y12" s="24">
        <v>-7483221</v>
      </c>
      <c r="Z12" s="25">
        <v>-100</v>
      </c>
      <c r="AA12" s="26">
        <v>9977621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228101492</v>
      </c>
      <c r="D14" s="29">
        <f>SUM(D6:D13)</f>
        <v>0</v>
      </c>
      <c r="E14" s="30">
        <f t="shared" si="0"/>
        <v>236921866</v>
      </c>
      <c r="F14" s="31">
        <f t="shared" si="0"/>
        <v>241921866</v>
      </c>
      <c r="G14" s="31">
        <f t="shared" si="0"/>
        <v>19489649</v>
      </c>
      <c r="H14" s="31">
        <f t="shared" si="0"/>
        <v>19540500</v>
      </c>
      <c r="I14" s="31">
        <f t="shared" si="0"/>
        <v>19472188</v>
      </c>
      <c r="J14" s="31">
        <f t="shared" si="0"/>
        <v>58502337</v>
      </c>
      <c r="K14" s="31">
        <f t="shared" si="0"/>
        <v>-62221</v>
      </c>
      <c r="L14" s="31">
        <f t="shared" si="0"/>
        <v>19107528</v>
      </c>
      <c r="M14" s="31">
        <f t="shared" si="0"/>
        <v>19792488</v>
      </c>
      <c r="N14" s="31">
        <f t="shared" si="0"/>
        <v>38837795</v>
      </c>
      <c r="O14" s="31">
        <f t="shared" si="0"/>
        <v>19580113</v>
      </c>
      <c r="P14" s="31">
        <f t="shared" si="0"/>
        <v>19766192</v>
      </c>
      <c r="Q14" s="31">
        <f t="shared" si="0"/>
        <v>-68393</v>
      </c>
      <c r="R14" s="31">
        <f t="shared" si="0"/>
        <v>39277912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136618044</v>
      </c>
      <c r="X14" s="31">
        <f t="shared" si="0"/>
        <v>181441386</v>
      </c>
      <c r="Y14" s="31">
        <f t="shared" si="0"/>
        <v>-44823342</v>
      </c>
      <c r="Z14" s="32">
        <f>+IF(X14&lt;&gt;0,+(Y14/X14)*100,0)</f>
        <v>-24.704034172225732</v>
      </c>
      <c r="AA14" s="33">
        <f>SUM(AA6:AA13)</f>
        <v>241921866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117839</v>
      </c>
      <c r="D18" s="18"/>
      <c r="E18" s="19">
        <v>712191</v>
      </c>
      <c r="F18" s="20">
        <v>712191</v>
      </c>
      <c r="G18" s="24"/>
      <c r="H18" s="24">
        <v>-8024061</v>
      </c>
      <c r="I18" s="24"/>
      <c r="J18" s="20">
        <v>-8024061</v>
      </c>
      <c r="K18" s="24"/>
      <c r="L18" s="24">
        <v>-8024061</v>
      </c>
      <c r="M18" s="20">
        <v>-8024061</v>
      </c>
      <c r="N18" s="24">
        <v>-16048122</v>
      </c>
      <c r="O18" s="24">
        <v>-8024061</v>
      </c>
      <c r="P18" s="24">
        <v>-8024061</v>
      </c>
      <c r="Q18" s="20"/>
      <c r="R18" s="24">
        <v>-16048122</v>
      </c>
      <c r="S18" s="24"/>
      <c r="T18" s="20"/>
      <c r="U18" s="24"/>
      <c r="V18" s="24"/>
      <c r="W18" s="24">
        <v>-40120305</v>
      </c>
      <c r="X18" s="20">
        <v>534141</v>
      </c>
      <c r="Y18" s="24">
        <v>-40654446</v>
      </c>
      <c r="Z18" s="25">
        <v>-7611.1824405915286</v>
      </c>
      <c r="AA18" s="26">
        <v>712191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117839</v>
      </c>
      <c r="D26" s="29">
        <f t="shared" ref="D26:Y26" si="1">SUM(D16:D25)</f>
        <v>0</v>
      </c>
      <c r="E26" s="35">
        <f t="shared" si="1"/>
        <v>712191</v>
      </c>
      <c r="F26" s="36">
        <f t="shared" si="1"/>
        <v>712191</v>
      </c>
      <c r="G26" s="36">
        <f t="shared" si="1"/>
        <v>0</v>
      </c>
      <c r="H26" s="36">
        <f t="shared" si="1"/>
        <v>-8024061</v>
      </c>
      <c r="I26" s="36">
        <f t="shared" si="1"/>
        <v>0</v>
      </c>
      <c r="J26" s="36">
        <f t="shared" si="1"/>
        <v>-8024061</v>
      </c>
      <c r="K26" s="36">
        <f t="shared" si="1"/>
        <v>0</v>
      </c>
      <c r="L26" s="36">
        <f t="shared" si="1"/>
        <v>-8024061</v>
      </c>
      <c r="M26" s="36">
        <f t="shared" si="1"/>
        <v>-8024061</v>
      </c>
      <c r="N26" s="36">
        <f t="shared" si="1"/>
        <v>-16048122</v>
      </c>
      <c r="O26" s="36">
        <f t="shared" si="1"/>
        <v>-8024061</v>
      </c>
      <c r="P26" s="36">
        <f t="shared" si="1"/>
        <v>-8024061</v>
      </c>
      <c r="Q26" s="36">
        <f t="shared" si="1"/>
        <v>0</v>
      </c>
      <c r="R26" s="36">
        <f t="shared" si="1"/>
        <v>-16048122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-40120305</v>
      </c>
      <c r="X26" s="36">
        <f t="shared" si="1"/>
        <v>534141</v>
      </c>
      <c r="Y26" s="36">
        <f t="shared" si="1"/>
        <v>-40654446</v>
      </c>
      <c r="Z26" s="37">
        <f>+IF(X26&lt;&gt;0,+(Y26/X26)*100,0)</f>
        <v>-7611.1824405915286</v>
      </c>
      <c r="AA26" s="38">
        <f>SUM(AA16:AA25)</f>
        <v>712191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228219331</v>
      </c>
      <c r="D27" s="29">
        <f>+D14+D26</f>
        <v>0</v>
      </c>
      <c r="E27" s="30">
        <f t="shared" si="2"/>
        <v>237634057</v>
      </c>
      <c r="F27" s="31">
        <f t="shared" si="2"/>
        <v>242634057</v>
      </c>
      <c r="G27" s="31">
        <f t="shared" si="2"/>
        <v>19489649</v>
      </c>
      <c r="H27" s="31">
        <f t="shared" si="2"/>
        <v>11516439</v>
      </c>
      <c r="I27" s="31">
        <f t="shared" si="2"/>
        <v>19472188</v>
      </c>
      <c r="J27" s="31">
        <f t="shared" si="2"/>
        <v>50478276</v>
      </c>
      <c r="K27" s="31">
        <f t="shared" si="2"/>
        <v>-62221</v>
      </c>
      <c r="L27" s="31">
        <f t="shared" si="2"/>
        <v>11083467</v>
      </c>
      <c r="M27" s="31">
        <f t="shared" si="2"/>
        <v>11768427</v>
      </c>
      <c r="N27" s="31">
        <f t="shared" si="2"/>
        <v>22789673</v>
      </c>
      <c r="O27" s="31">
        <f t="shared" si="2"/>
        <v>11556052</v>
      </c>
      <c r="P27" s="31">
        <f t="shared" si="2"/>
        <v>11742131</v>
      </c>
      <c r="Q27" s="31">
        <f t="shared" si="2"/>
        <v>-68393</v>
      </c>
      <c r="R27" s="31">
        <f t="shared" si="2"/>
        <v>23229790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96497739</v>
      </c>
      <c r="X27" s="31">
        <f t="shared" si="2"/>
        <v>181975527</v>
      </c>
      <c r="Y27" s="31">
        <f t="shared" si="2"/>
        <v>-85477788</v>
      </c>
      <c r="Z27" s="32">
        <f>+IF(X27&lt;&gt;0,+(Y27/X27)*100,0)</f>
        <v>-46.972133785879898</v>
      </c>
      <c r="AA27" s="33">
        <f>+AA14+AA26</f>
        <v>242634057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49648598</v>
      </c>
      <c r="D33" s="18"/>
      <c r="E33" s="19">
        <v>5000000</v>
      </c>
      <c r="F33" s="20">
        <v>5000000</v>
      </c>
      <c r="G33" s="20"/>
      <c r="H33" s="20"/>
      <c r="I33" s="20"/>
      <c r="J33" s="20"/>
      <c r="K33" s="20"/>
      <c r="L33" s="20"/>
      <c r="M33" s="20"/>
      <c r="N33" s="20"/>
      <c r="O33" s="20">
        <v>10476195</v>
      </c>
      <c r="P33" s="20">
        <v>1573539</v>
      </c>
      <c r="Q33" s="20"/>
      <c r="R33" s="20">
        <v>12049734</v>
      </c>
      <c r="S33" s="20"/>
      <c r="T33" s="20"/>
      <c r="U33" s="20"/>
      <c r="V33" s="20"/>
      <c r="W33" s="20">
        <v>12049734</v>
      </c>
      <c r="X33" s="20">
        <v>3749994</v>
      </c>
      <c r="Y33" s="20">
        <v>8299740</v>
      </c>
      <c r="Z33" s="21">
        <v>221.32675412280659</v>
      </c>
      <c r="AA33" s="22">
        <v>5000000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49648598</v>
      </c>
      <c r="D38" s="29">
        <f t="shared" ref="D38:Y38" si="3">SUM(D30:D37)</f>
        <v>0</v>
      </c>
      <c r="E38" s="30">
        <f t="shared" si="3"/>
        <v>5000000</v>
      </c>
      <c r="F38" s="31">
        <f t="shared" si="3"/>
        <v>5000000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10476195</v>
      </c>
      <c r="P38" s="31">
        <f t="shared" si="3"/>
        <v>1573539</v>
      </c>
      <c r="Q38" s="31">
        <f t="shared" si="3"/>
        <v>0</v>
      </c>
      <c r="R38" s="31">
        <f t="shared" si="3"/>
        <v>12049734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12049734</v>
      </c>
      <c r="X38" s="31">
        <f t="shared" si="3"/>
        <v>3749994</v>
      </c>
      <c r="Y38" s="31">
        <f t="shared" si="3"/>
        <v>8299740</v>
      </c>
      <c r="Z38" s="32">
        <f>+IF(X38&lt;&gt;0,+(Y38/X38)*100,0)</f>
        <v>221.32675412280659</v>
      </c>
      <c r="AA38" s="33">
        <f>SUM(AA30:AA37)</f>
        <v>5000000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49648598</v>
      </c>
      <c r="D45" s="29">
        <f>+D38+D44</f>
        <v>0</v>
      </c>
      <c r="E45" s="30">
        <f t="shared" si="5"/>
        <v>5000000</v>
      </c>
      <c r="F45" s="31">
        <f t="shared" si="5"/>
        <v>5000000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10476195</v>
      </c>
      <c r="P45" s="31">
        <f t="shared" si="5"/>
        <v>1573539</v>
      </c>
      <c r="Q45" s="31">
        <f t="shared" si="5"/>
        <v>0</v>
      </c>
      <c r="R45" s="31">
        <f t="shared" si="5"/>
        <v>12049734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12049734</v>
      </c>
      <c r="X45" s="31">
        <f t="shared" si="5"/>
        <v>3749994</v>
      </c>
      <c r="Y45" s="31">
        <f t="shared" si="5"/>
        <v>8299740</v>
      </c>
      <c r="Z45" s="32">
        <f>+IF(X45&lt;&gt;0,+(Y45/X45)*100,0)</f>
        <v>221.32675412280659</v>
      </c>
      <c r="AA45" s="33">
        <f>+AA38+AA44</f>
        <v>5000000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178570733</v>
      </c>
      <c r="D46" s="42">
        <f t="shared" si="6"/>
        <v>0</v>
      </c>
      <c r="E46" s="43">
        <f t="shared" si="6"/>
        <v>232634057</v>
      </c>
      <c r="F46" s="44">
        <f t="shared" si="6"/>
        <v>237634057</v>
      </c>
      <c r="G46" s="44">
        <f t="shared" si="6"/>
        <v>19489649</v>
      </c>
      <c r="H46" s="44">
        <f t="shared" si="6"/>
        <v>11516439</v>
      </c>
      <c r="I46" s="44">
        <f t="shared" si="6"/>
        <v>19472188</v>
      </c>
      <c r="J46" s="44">
        <f t="shared" si="6"/>
        <v>50478276</v>
      </c>
      <c r="K46" s="44">
        <f t="shared" si="6"/>
        <v>-62221</v>
      </c>
      <c r="L46" s="44">
        <f t="shared" si="6"/>
        <v>11083467</v>
      </c>
      <c r="M46" s="44">
        <f t="shared" si="6"/>
        <v>11768427</v>
      </c>
      <c r="N46" s="44">
        <f t="shared" si="6"/>
        <v>22789673</v>
      </c>
      <c r="O46" s="44">
        <f t="shared" si="6"/>
        <v>1079857</v>
      </c>
      <c r="P46" s="44">
        <f t="shared" si="6"/>
        <v>10168592</v>
      </c>
      <c r="Q46" s="44">
        <f t="shared" si="6"/>
        <v>-68393</v>
      </c>
      <c r="R46" s="44">
        <f t="shared" si="6"/>
        <v>11180056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84448005</v>
      </c>
      <c r="X46" s="44">
        <f t="shared" si="6"/>
        <v>178225533</v>
      </c>
      <c r="Y46" s="44">
        <f t="shared" si="6"/>
        <v>-93777528</v>
      </c>
      <c r="Z46" s="45">
        <f>+IF(X46&lt;&gt;0,+(Y46/X46)*100,0)</f>
        <v>-52.617336260119366</v>
      </c>
      <c r="AA46" s="46">
        <f>+AA27-AA45</f>
        <v>237634057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-2734372</v>
      </c>
      <c r="D48" s="18"/>
      <c r="E48" s="19">
        <v>5637815</v>
      </c>
      <c r="F48" s="20">
        <v>5637815</v>
      </c>
      <c r="G48" s="20">
        <v>-176344</v>
      </c>
      <c r="H48" s="20">
        <v>232127</v>
      </c>
      <c r="I48" s="20">
        <v>211391</v>
      </c>
      <c r="J48" s="20">
        <v>267174</v>
      </c>
      <c r="K48" s="20">
        <v>-485148</v>
      </c>
      <c r="L48" s="20">
        <v>-1137425</v>
      </c>
      <c r="M48" s="20">
        <v>-73391</v>
      </c>
      <c r="N48" s="20">
        <v>-1695964</v>
      </c>
      <c r="O48" s="20">
        <v>-384677</v>
      </c>
      <c r="P48" s="20">
        <v>-88283</v>
      </c>
      <c r="Q48" s="20">
        <v>850884</v>
      </c>
      <c r="R48" s="20">
        <v>377924</v>
      </c>
      <c r="S48" s="20"/>
      <c r="T48" s="20"/>
      <c r="U48" s="20"/>
      <c r="V48" s="20"/>
      <c r="W48" s="20">
        <v>-1050866</v>
      </c>
      <c r="X48" s="20">
        <v>4228362</v>
      </c>
      <c r="Y48" s="20">
        <v>-5279228</v>
      </c>
      <c r="Z48" s="47">
        <v>-124.85279169569682</v>
      </c>
      <c r="AA48" s="22">
        <v>5637815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-2734372</v>
      </c>
      <c r="D51" s="50">
        <f t="shared" ref="D51:Y51" si="7">SUM(D48:D50)</f>
        <v>0</v>
      </c>
      <c r="E51" s="51">
        <f t="shared" si="7"/>
        <v>5637815</v>
      </c>
      <c r="F51" s="52">
        <f t="shared" si="7"/>
        <v>5637815</v>
      </c>
      <c r="G51" s="52">
        <f t="shared" si="7"/>
        <v>-176344</v>
      </c>
      <c r="H51" s="52">
        <f t="shared" si="7"/>
        <v>232127</v>
      </c>
      <c r="I51" s="52">
        <f t="shared" si="7"/>
        <v>211391</v>
      </c>
      <c r="J51" s="52">
        <f t="shared" si="7"/>
        <v>267174</v>
      </c>
      <c r="K51" s="52">
        <f t="shared" si="7"/>
        <v>-485148</v>
      </c>
      <c r="L51" s="52">
        <f t="shared" si="7"/>
        <v>-1137425</v>
      </c>
      <c r="M51" s="52">
        <f t="shared" si="7"/>
        <v>-73391</v>
      </c>
      <c r="N51" s="52">
        <f t="shared" si="7"/>
        <v>-1695964</v>
      </c>
      <c r="O51" s="52">
        <f t="shared" si="7"/>
        <v>-384677</v>
      </c>
      <c r="P51" s="52">
        <f t="shared" si="7"/>
        <v>-88283</v>
      </c>
      <c r="Q51" s="52">
        <f t="shared" si="7"/>
        <v>850884</v>
      </c>
      <c r="R51" s="52">
        <f t="shared" si="7"/>
        <v>377924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-1050866</v>
      </c>
      <c r="X51" s="52">
        <f t="shared" si="7"/>
        <v>4228362</v>
      </c>
      <c r="Y51" s="52">
        <f t="shared" si="7"/>
        <v>-5279228</v>
      </c>
      <c r="Z51" s="53">
        <f>+IF(X51&lt;&gt;0,+(Y51/X51)*100,0)</f>
        <v>-124.85279169569682</v>
      </c>
      <c r="AA51" s="54">
        <f>SUM(AA48:AA50)</f>
        <v>5637815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285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-550839</v>
      </c>
      <c r="D6" s="18"/>
      <c r="E6" s="19">
        <v>-10990877</v>
      </c>
      <c r="F6" s="20">
        <v>-10162206</v>
      </c>
      <c r="G6" s="20"/>
      <c r="H6" s="20"/>
      <c r="I6" s="20">
        <v>29537</v>
      </c>
      <c r="J6" s="20">
        <v>29537</v>
      </c>
      <c r="K6" s="20">
        <v>33872</v>
      </c>
      <c r="L6" s="20">
        <v>22627</v>
      </c>
      <c r="M6" s="20">
        <v>22673</v>
      </c>
      <c r="N6" s="20">
        <v>79172</v>
      </c>
      <c r="O6" s="20">
        <v>37421</v>
      </c>
      <c r="P6" s="20">
        <v>-170059</v>
      </c>
      <c r="Q6" s="20">
        <v>-379445</v>
      </c>
      <c r="R6" s="20">
        <v>-512083</v>
      </c>
      <c r="S6" s="20"/>
      <c r="T6" s="20"/>
      <c r="U6" s="20"/>
      <c r="V6" s="20"/>
      <c r="W6" s="20">
        <v>-403374</v>
      </c>
      <c r="X6" s="20">
        <v>-8771955</v>
      </c>
      <c r="Y6" s="20">
        <v>8368581</v>
      </c>
      <c r="Z6" s="21">
        <v>-95.401549597552659</v>
      </c>
      <c r="AA6" s="22">
        <v>-10162206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670223</v>
      </c>
      <c r="D8" s="18"/>
      <c r="E8" s="19">
        <v>1824145</v>
      </c>
      <c r="F8" s="20">
        <v>-141857</v>
      </c>
      <c r="G8" s="20">
        <v>178182</v>
      </c>
      <c r="H8" s="20">
        <v>492041</v>
      </c>
      <c r="I8" s="20">
        <v>624283</v>
      </c>
      <c r="J8" s="20">
        <v>1294506</v>
      </c>
      <c r="K8" s="20">
        <v>573515</v>
      </c>
      <c r="L8" s="20">
        <v>665071</v>
      </c>
      <c r="M8" s="20">
        <v>566183</v>
      </c>
      <c r="N8" s="20">
        <v>1804769</v>
      </c>
      <c r="O8" s="20">
        <v>609847</v>
      </c>
      <c r="P8" s="20">
        <v>625025</v>
      </c>
      <c r="Q8" s="20">
        <v>621803</v>
      </c>
      <c r="R8" s="20">
        <v>1856675</v>
      </c>
      <c r="S8" s="20"/>
      <c r="T8" s="20"/>
      <c r="U8" s="20"/>
      <c r="V8" s="20"/>
      <c r="W8" s="20">
        <v>4955950</v>
      </c>
      <c r="X8" s="20">
        <v>16661</v>
      </c>
      <c r="Y8" s="20">
        <v>4939289</v>
      </c>
      <c r="Z8" s="21">
        <v>29645.813576616049</v>
      </c>
      <c r="AA8" s="22">
        <v>-141857</v>
      </c>
    </row>
    <row r="9" spans="1:27" x14ac:dyDescent="0.25">
      <c r="A9" s="23" t="s">
        <v>38</v>
      </c>
      <c r="B9" s="17" t="s">
        <v>33</v>
      </c>
      <c r="C9" s="18">
        <v>2030</v>
      </c>
      <c r="D9" s="18"/>
      <c r="E9" s="19"/>
      <c r="F9" s="20">
        <v>2030</v>
      </c>
      <c r="G9" s="20">
        <v>2030</v>
      </c>
      <c r="H9" s="20"/>
      <c r="I9" s="20"/>
      <c r="J9" s="20">
        <v>2030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2030</v>
      </c>
      <c r="X9" s="20">
        <v>2030</v>
      </c>
      <c r="Y9" s="20"/>
      <c r="Z9" s="21"/>
      <c r="AA9" s="22">
        <v>2030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121414</v>
      </c>
      <c r="D14" s="29">
        <f>SUM(D6:D13)</f>
        <v>0</v>
      </c>
      <c r="E14" s="30">
        <f t="shared" si="0"/>
        <v>-9166732</v>
      </c>
      <c r="F14" s="31">
        <f t="shared" si="0"/>
        <v>-10302033</v>
      </c>
      <c r="G14" s="31">
        <f t="shared" si="0"/>
        <v>180212</v>
      </c>
      <c r="H14" s="31">
        <f t="shared" si="0"/>
        <v>492041</v>
      </c>
      <c r="I14" s="31">
        <f t="shared" si="0"/>
        <v>653820</v>
      </c>
      <c r="J14" s="31">
        <f t="shared" si="0"/>
        <v>1326073</v>
      </c>
      <c r="K14" s="31">
        <f t="shared" si="0"/>
        <v>607387</v>
      </c>
      <c r="L14" s="31">
        <f t="shared" si="0"/>
        <v>687698</v>
      </c>
      <c r="M14" s="31">
        <f t="shared" si="0"/>
        <v>588856</v>
      </c>
      <c r="N14" s="31">
        <f t="shared" si="0"/>
        <v>1883941</v>
      </c>
      <c r="O14" s="31">
        <f t="shared" si="0"/>
        <v>647268</v>
      </c>
      <c r="P14" s="31">
        <f t="shared" si="0"/>
        <v>454966</v>
      </c>
      <c r="Q14" s="31">
        <f t="shared" si="0"/>
        <v>242358</v>
      </c>
      <c r="R14" s="31">
        <f t="shared" si="0"/>
        <v>1344592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4554606</v>
      </c>
      <c r="X14" s="31">
        <f t="shared" si="0"/>
        <v>-8753264</v>
      </c>
      <c r="Y14" s="31">
        <f t="shared" si="0"/>
        <v>13307870</v>
      </c>
      <c r="Z14" s="32">
        <f>+IF(X14&lt;&gt;0,+(Y14/X14)*100,0)</f>
        <v>-152.03323011850208</v>
      </c>
      <c r="AA14" s="33">
        <f>SUM(AA6:AA13)</f>
        <v>-10302033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121414</v>
      </c>
      <c r="D27" s="29">
        <f>+D14+D26</f>
        <v>0</v>
      </c>
      <c r="E27" s="30">
        <f t="shared" si="2"/>
        <v>-9166732</v>
      </c>
      <c r="F27" s="31">
        <f t="shared" si="2"/>
        <v>-10302033</v>
      </c>
      <c r="G27" s="31">
        <f t="shared" si="2"/>
        <v>180212</v>
      </c>
      <c r="H27" s="31">
        <f t="shared" si="2"/>
        <v>492041</v>
      </c>
      <c r="I27" s="31">
        <f t="shared" si="2"/>
        <v>653820</v>
      </c>
      <c r="J27" s="31">
        <f t="shared" si="2"/>
        <v>1326073</v>
      </c>
      <c r="K27" s="31">
        <f t="shared" si="2"/>
        <v>607387</v>
      </c>
      <c r="L27" s="31">
        <f t="shared" si="2"/>
        <v>687698</v>
      </c>
      <c r="M27" s="31">
        <f t="shared" si="2"/>
        <v>588856</v>
      </c>
      <c r="N27" s="31">
        <f t="shared" si="2"/>
        <v>1883941</v>
      </c>
      <c r="O27" s="31">
        <f t="shared" si="2"/>
        <v>647268</v>
      </c>
      <c r="P27" s="31">
        <f t="shared" si="2"/>
        <v>454966</v>
      </c>
      <c r="Q27" s="31">
        <f t="shared" si="2"/>
        <v>242358</v>
      </c>
      <c r="R27" s="31">
        <f t="shared" si="2"/>
        <v>1344592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4554606</v>
      </c>
      <c r="X27" s="31">
        <f t="shared" si="2"/>
        <v>-8753264</v>
      </c>
      <c r="Y27" s="31">
        <f t="shared" si="2"/>
        <v>13307870</v>
      </c>
      <c r="Z27" s="32">
        <f>+IF(X27&lt;&gt;0,+(Y27/X27)*100,0)</f>
        <v>-152.03323011850208</v>
      </c>
      <c r="AA27" s="33">
        <f>+AA14+AA26</f>
        <v>-10302033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>
        <v>207000</v>
      </c>
      <c r="M33" s="20"/>
      <c r="N33" s="20">
        <v>207000</v>
      </c>
      <c r="O33" s="20">
        <v>953176</v>
      </c>
      <c r="P33" s="20"/>
      <c r="Q33" s="20">
        <v>-416174</v>
      </c>
      <c r="R33" s="20">
        <v>537002</v>
      </c>
      <c r="S33" s="20"/>
      <c r="T33" s="20"/>
      <c r="U33" s="20"/>
      <c r="V33" s="20"/>
      <c r="W33" s="20">
        <v>744002</v>
      </c>
      <c r="X33" s="20"/>
      <c r="Y33" s="20">
        <v>744002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>
        <v>42756371</v>
      </c>
      <c r="D35" s="18"/>
      <c r="E35" s="19">
        <v>39903041</v>
      </c>
      <c r="F35" s="20">
        <v>42756371</v>
      </c>
      <c r="G35" s="20">
        <v>39903041</v>
      </c>
      <c r="H35" s="20">
        <v>2853330</v>
      </c>
      <c r="I35" s="20"/>
      <c r="J35" s="20">
        <v>42756371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42756371</v>
      </c>
      <c r="X35" s="20">
        <v>42756371</v>
      </c>
      <c r="Y35" s="20"/>
      <c r="Z35" s="21"/>
      <c r="AA35" s="22">
        <v>42756371</v>
      </c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42756371</v>
      </c>
      <c r="D38" s="29">
        <f t="shared" ref="D38:Y38" si="3">SUM(D30:D37)</f>
        <v>0</v>
      </c>
      <c r="E38" s="30">
        <f t="shared" si="3"/>
        <v>39903041</v>
      </c>
      <c r="F38" s="31">
        <f t="shared" si="3"/>
        <v>42756371</v>
      </c>
      <c r="G38" s="31">
        <f t="shared" si="3"/>
        <v>39903041</v>
      </c>
      <c r="H38" s="31">
        <f t="shared" si="3"/>
        <v>2853330</v>
      </c>
      <c r="I38" s="31">
        <f t="shared" si="3"/>
        <v>0</v>
      </c>
      <c r="J38" s="31">
        <f t="shared" si="3"/>
        <v>42756371</v>
      </c>
      <c r="K38" s="31">
        <f t="shared" si="3"/>
        <v>0</v>
      </c>
      <c r="L38" s="31">
        <f t="shared" si="3"/>
        <v>207000</v>
      </c>
      <c r="M38" s="31">
        <f t="shared" si="3"/>
        <v>0</v>
      </c>
      <c r="N38" s="31">
        <f t="shared" si="3"/>
        <v>207000</v>
      </c>
      <c r="O38" s="31">
        <f t="shared" si="3"/>
        <v>953176</v>
      </c>
      <c r="P38" s="31">
        <f t="shared" si="3"/>
        <v>0</v>
      </c>
      <c r="Q38" s="31">
        <f t="shared" si="3"/>
        <v>-416174</v>
      </c>
      <c r="R38" s="31">
        <f t="shared" si="3"/>
        <v>537002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43500373</v>
      </c>
      <c r="X38" s="31">
        <f t="shared" si="3"/>
        <v>42756371</v>
      </c>
      <c r="Y38" s="31">
        <f t="shared" si="3"/>
        <v>744002</v>
      </c>
      <c r="Z38" s="32">
        <f>+IF(X38&lt;&gt;0,+(Y38/X38)*100,0)</f>
        <v>1.7400962303372285</v>
      </c>
      <c r="AA38" s="33">
        <f>SUM(AA30:AA37)</f>
        <v>42756371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42756371</v>
      </c>
      <c r="D45" s="29">
        <f>+D38+D44</f>
        <v>0</v>
      </c>
      <c r="E45" s="30">
        <f t="shared" si="5"/>
        <v>39903041</v>
      </c>
      <c r="F45" s="31">
        <f t="shared" si="5"/>
        <v>42756371</v>
      </c>
      <c r="G45" s="31">
        <f t="shared" si="5"/>
        <v>39903041</v>
      </c>
      <c r="H45" s="31">
        <f t="shared" si="5"/>
        <v>2853330</v>
      </c>
      <c r="I45" s="31">
        <f t="shared" si="5"/>
        <v>0</v>
      </c>
      <c r="J45" s="31">
        <f t="shared" si="5"/>
        <v>42756371</v>
      </c>
      <c r="K45" s="31">
        <f t="shared" si="5"/>
        <v>0</v>
      </c>
      <c r="L45" s="31">
        <f t="shared" si="5"/>
        <v>207000</v>
      </c>
      <c r="M45" s="31">
        <f t="shared" si="5"/>
        <v>0</v>
      </c>
      <c r="N45" s="31">
        <f t="shared" si="5"/>
        <v>207000</v>
      </c>
      <c r="O45" s="31">
        <f t="shared" si="5"/>
        <v>953176</v>
      </c>
      <c r="P45" s="31">
        <f t="shared" si="5"/>
        <v>0</v>
      </c>
      <c r="Q45" s="31">
        <f t="shared" si="5"/>
        <v>-416174</v>
      </c>
      <c r="R45" s="31">
        <f t="shared" si="5"/>
        <v>537002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43500373</v>
      </c>
      <c r="X45" s="31">
        <f t="shared" si="5"/>
        <v>42756371</v>
      </c>
      <c r="Y45" s="31">
        <f t="shared" si="5"/>
        <v>744002</v>
      </c>
      <c r="Z45" s="32">
        <f>+IF(X45&lt;&gt;0,+(Y45/X45)*100,0)</f>
        <v>1.7400962303372285</v>
      </c>
      <c r="AA45" s="33">
        <f>+AA38+AA44</f>
        <v>42756371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-42634957</v>
      </c>
      <c r="D46" s="42">
        <f t="shared" si="6"/>
        <v>0</v>
      </c>
      <c r="E46" s="43">
        <f t="shared" si="6"/>
        <v>-49069773</v>
      </c>
      <c r="F46" s="44">
        <f t="shared" si="6"/>
        <v>-53058404</v>
      </c>
      <c r="G46" s="44">
        <f t="shared" si="6"/>
        <v>-39722829</v>
      </c>
      <c r="H46" s="44">
        <f t="shared" si="6"/>
        <v>-2361289</v>
      </c>
      <c r="I46" s="44">
        <f t="shared" si="6"/>
        <v>653820</v>
      </c>
      <c r="J46" s="44">
        <f t="shared" si="6"/>
        <v>-41430298</v>
      </c>
      <c r="K46" s="44">
        <f t="shared" si="6"/>
        <v>607387</v>
      </c>
      <c r="L46" s="44">
        <f t="shared" si="6"/>
        <v>480698</v>
      </c>
      <c r="M46" s="44">
        <f t="shared" si="6"/>
        <v>588856</v>
      </c>
      <c r="N46" s="44">
        <f t="shared" si="6"/>
        <v>1676941</v>
      </c>
      <c r="O46" s="44">
        <f t="shared" si="6"/>
        <v>-305908</v>
      </c>
      <c r="P46" s="44">
        <f t="shared" si="6"/>
        <v>454966</v>
      </c>
      <c r="Q46" s="44">
        <f t="shared" si="6"/>
        <v>658532</v>
      </c>
      <c r="R46" s="44">
        <f t="shared" si="6"/>
        <v>807590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-38945767</v>
      </c>
      <c r="X46" s="44">
        <f t="shared" si="6"/>
        <v>-51509635</v>
      </c>
      <c r="Y46" s="44">
        <f t="shared" si="6"/>
        <v>12563868</v>
      </c>
      <c r="Z46" s="45">
        <f>+IF(X46&lt;&gt;0,+(Y46/X46)*100,0)</f>
        <v>-24.391296890377888</v>
      </c>
      <c r="AA46" s="46">
        <f>+AA27-AA45</f>
        <v>-53058404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-11802957</v>
      </c>
      <c r="F48" s="20">
        <v>-10974286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-9425517</v>
      </c>
      <c r="Y48" s="20">
        <v>9425517</v>
      </c>
      <c r="Z48" s="47">
        <v>-100</v>
      </c>
      <c r="AA48" s="22">
        <v>-10974286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-11802957</v>
      </c>
      <c r="F51" s="52">
        <f t="shared" si="7"/>
        <v>-10974286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-9425517</v>
      </c>
      <c r="Y51" s="52">
        <f t="shared" si="7"/>
        <v>9425517</v>
      </c>
      <c r="Z51" s="53">
        <f>+IF(X51&lt;&gt;0,+(Y51/X51)*100,0)</f>
        <v>-100</v>
      </c>
      <c r="AA51" s="54">
        <f>SUM(AA48:AA50)</f>
        <v>-10974286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286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394662</v>
      </c>
      <c r="D8" s="18"/>
      <c r="E8" s="19">
        <v>5092030</v>
      </c>
      <c r="F8" s="20">
        <v>5092030</v>
      </c>
      <c r="G8" s="20">
        <v>1544421</v>
      </c>
      <c r="H8" s="20">
        <v>1757527</v>
      </c>
      <c r="I8" s="20">
        <v>1100399</v>
      </c>
      <c r="J8" s="20">
        <v>4402347</v>
      </c>
      <c r="K8" s="20">
        <v>1858801</v>
      </c>
      <c r="L8" s="20">
        <v>1462197</v>
      </c>
      <c r="M8" s="20">
        <v>-4157417</v>
      </c>
      <c r="N8" s="20">
        <v>-836419</v>
      </c>
      <c r="O8" s="20">
        <v>7082350</v>
      </c>
      <c r="P8" s="20">
        <v>-4317707</v>
      </c>
      <c r="Q8" s="20">
        <v>1481727</v>
      </c>
      <c r="R8" s="20">
        <v>4246370</v>
      </c>
      <c r="S8" s="20"/>
      <c r="T8" s="20"/>
      <c r="U8" s="20"/>
      <c r="V8" s="20"/>
      <c r="W8" s="20">
        <v>7812298</v>
      </c>
      <c r="X8" s="20">
        <v>3819051</v>
      </c>
      <c r="Y8" s="20">
        <v>3993247</v>
      </c>
      <c r="Z8" s="21">
        <v>104.56123785725826</v>
      </c>
      <c r="AA8" s="22">
        <v>5092030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394662</v>
      </c>
      <c r="D14" s="29">
        <f>SUM(D6:D13)</f>
        <v>0</v>
      </c>
      <c r="E14" s="30">
        <f t="shared" si="0"/>
        <v>5092030</v>
      </c>
      <c r="F14" s="31">
        <f t="shared" si="0"/>
        <v>5092030</v>
      </c>
      <c r="G14" s="31">
        <f t="shared" si="0"/>
        <v>1544421</v>
      </c>
      <c r="H14" s="31">
        <f t="shared" si="0"/>
        <v>1757527</v>
      </c>
      <c r="I14" s="31">
        <f t="shared" si="0"/>
        <v>1100399</v>
      </c>
      <c r="J14" s="31">
        <f t="shared" si="0"/>
        <v>4402347</v>
      </c>
      <c r="K14" s="31">
        <f t="shared" si="0"/>
        <v>1858801</v>
      </c>
      <c r="L14" s="31">
        <f t="shared" si="0"/>
        <v>1462197</v>
      </c>
      <c r="M14" s="31">
        <f t="shared" si="0"/>
        <v>-4157417</v>
      </c>
      <c r="N14" s="31">
        <f t="shared" si="0"/>
        <v>-836419</v>
      </c>
      <c r="O14" s="31">
        <f t="shared" si="0"/>
        <v>7082350</v>
      </c>
      <c r="P14" s="31">
        <f t="shared" si="0"/>
        <v>-4317707</v>
      </c>
      <c r="Q14" s="31">
        <f t="shared" si="0"/>
        <v>1481727</v>
      </c>
      <c r="R14" s="31">
        <f t="shared" si="0"/>
        <v>4246370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7812298</v>
      </c>
      <c r="X14" s="31">
        <f t="shared" si="0"/>
        <v>3819051</v>
      </c>
      <c r="Y14" s="31">
        <f t="shared" si="0"/>
        <v>3993247</v>
      </c>
      <c r="Z14" s="32">
        <f>+IF(X14&lt;&gt;0,+(Y14/X14)*100,0)</f>
        <v>104.56123785725826</v>
      </c>
      <c r="AA14" s="33">
        <f>SUM(AA6:AA13)</f>
        <v>5092030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14964725</v>
      </c>
      <c r="D18" s="18"/>
      <c r="E18" s="19">
        <v>16256400</v>
      </c>
      <c r="F18" s="20">
        <v>14256400</v>
      </c>
      <c r="G18" s="24">
        <v>12416951</v>
      </c>
      <c r="H18" s="24">
        <v>2547774</v>
      </c>
      <c r="I18" s="24">
        <v>-15188043</v>
      </c>
      <c r="J18" s="20">
        <v>-223318</v>
      </c>
      <c r="K18" s="24">
        <v>14890286</v>
      </c>
      <c r="L18" s="24">
        <v>-74439</v>
      </c>
      <c r="M18" s="20">
        <v>-74439</v>
      </c>
      <c r="N18" s="24">
        <v>14741408</v>
      </c>
      <c r="O18" s="24">
        <v>-74439</v>
      </c>
      <c r="P18" s="24">
        <v>-74439</v>
      </c>
      <c r="Q18" s="20">
        <v>-74439</v>
      </c>
      <c r="R18" s="24">
        <v>-223317</v>
      </c>
      <c r="S18" s="24"/>
      <c r="T18" s="20"/>
      <c r="U18" s="24"/>
      <c r="V18" s="24"/>
      <c r="W18" s="24">
        <v>14294773</v>
      </c>
      <c r="X18" s="20">
        <v>10692306</v>
      </c>
      <c r="Y18" s="24">
        <v>3602467</v>
      </c>
      <c r="Z18" s="25">
        <v>33.692142742641295</v>
      </c>
      <c r="AA18" s="26">
        <v>14256400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14964725</v>
      </c>
      <c r="D26" s="29">
        <f t="shared" ref="D26:Y26" si="1">SUM(D16:D25)</f>
        <v>0</v>
      </c>
      <c r="E26" s="35">
        <f t="shared" si="1"/>
        <v>16256400</v>
      </c>
      <c r="F26" s="36">
        <f t="shared" si="1"/>
        <v>14256400</v>
      </c>
      <c r="G26" s="36">
        <f t="shared" si="1"/>
        <v>12416951</v>
      </c>
      <c r="H26" s="36">
        <f t="shared" si="1"/>
        <v>2547774</v>
      </c>
      <c r="I26" s="36">
        <f t="shared" si="1"/>
        <v>-15188043</v>
      </c>
      <c r="J26" s="36">
        <f t="shared" si="1"/>
        <v>-223318</v>
      </c>
      <c r="K26" s="36">
        <f t="shared" si="1"/>
        <v>14890286</v>
      </c>
      <c r="L26" s="36">
        <f t="shared" si="1"/>
        <v>-74439</v>
      </c>
      <c r="M26" s="36">
        <f t="shared" si="1"/>
        <v>-74439</v>
      </c>
      <c r="N26" s="36">
        <f t="shared" si="1"/>
        <v>14741408</v>
      </c>
      <c r="O26" s="36">
        <f t="shared" si="1"/>
        <v>-74439</v>
      </c>
      <c r="P26" s="36">
        <f t="shared" si="1"/>
        <v>-74439</v>
      </c>
      <c r="Q26" s="36">
        <f t="shared" si="1"/>
        <v>-74439</v>
      </c>
      <c r="R26" s="36">
        <f t="shared" si="1"/>
        <v>-223317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14294773</v>
      </c>
      <c r="X26" s="36">
        <f t="shared" si="1"/>
        <v>10692306</v>
      </c>
      <c r="Y26" s="36">
        <f t="shared" si="1"/>
        <v>3602467</v>
      </c>
      <c r="Z26" s="37">
        <f>+IF(X26&lt;&gt;0,+(Y26/X26)*100,0)</f>
        <v>33.692142742641295</v>
      </c>
      <c r="AA26" s="38">
        <f>SUM(AA16:AA25)</f>
        <v>14256400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15359387</v>
      </c>
      <c r="D27" s="29">
        <f>+D14+D26</f>
        <v>0</v>
      </c>
      <c r="E27" s="30">
        <f t="shared" si="2"/>
        <v>21348430</v>
      </c>
      <c r="F27" s="31">
        <f t="shared" si="2"/>
        <v>19348430</v>
      </c>
      <c r="G27" s="31">
        <f t="shared" si="2"/>
        <v>13961372</v>
      </c>
      <c r="H27" s="31">
        <f t="shared" si="2"/>
        <v>4305301</v>
      </c>
      <c r="I27" s="31">
        <f t="shared" si="2"/>
        <v>-14087644</v>
      </c>
      <c r="J27" s="31">
        <f t="shared" si="2"/>
        <v>4179029</v>
      </c>
      <c r="K27" s="31">
        <f t="shared" si="2"/>
        <v>16749087</v>
      </c>
      <c r="L27" s="31">
        <f t="shared" si="2"/>
        <v>1387758</v>
      </c>
      <c r="M27" s="31">
        <f t="shared" si="2"/>
        <v>-4231856</v>
      </c>
      <c r="N27" s="31">
        <f t="shared" si="2"/>
        <v>13904989</v>
      </c>
      <c r="O27" s="31">
        <f t="shared" si="2"/>
        <v>7007911</v>
      </c>
      <c r="P27" s="31">
        <f t="shared" si="2"/>
        <v>-4392146</v>
      </c>
      <c r="Q27" s="31">
        <f t="shared" si="2"/>
        <v>1407288</v>
      </c>
      <c r="R27" s="31">
        <f t="shared" si="2"/>
        <v>4023053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22107071</v>
      </c>
      <c r="X27" s="31">
        <f t="shared" si="2"/>
        <v>14511357</v>
      </c>
      <c r="Y27" s="31">
        <f t="shared" si="2"/>
        <v>7595714</v>
      </c>
      <c r="Z27" s="32">
        <f>+IF(X27&lt;&gt;0,+(Y27/X27)*100,0)</f>
        <v>52.343237093539905</v>
      </c>
      <c r="AA27" s="33">
        <f>+AA14+AA26</f>
        <v>19348430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10706505</v>
      </c>
      <c r="D33" s="18"/>
      <c r="E33" s="19"/>
      <c r="F33" s="20"/>
      <c r="G33" s="20">
        <v>10874145</v>
      </c>
      <c r="H33" s="20">
        <v>166132</v>
      </c>
      <c r="I33" s="20">
        <v>-10536568</v>
      </c>
      <c r="J33" s="20">
        <v>503709</v>
      </c>
      <c r="K33" s="20">
        <v>10872483</v>
      </c>
      <c r="L33" s="20">
        <v>165247</v>
      </c>
      <c r="M33" s="20">
        <v>164154</v>
      </c>
      <c r="N33" s="20">
        <v>11201884</v>
      </c>
      <c r="O33" s="20">
        <v>165593</v>
      </c>
      <c r="P33" s="20">
        <v>145965</v>
      </c>
      <c r="Q33" s="20">
        <v>165366</v>
      </c>
      <c r="R33" s="20">
        <v>476924</v>
      </c>
      <c r="S33" s="20"/>
      <c r="T33" s="20"/>
      <c r="U33" s="20"/>
      <c r="V33" s="20"/>
      <c r="W33" s="20">
        <v>12182517</v>
      </c>
      <c r="X33" s="20"/>
      <c r="Y33" s="20">
        <v>12182517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10706505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10874145</v>
      </c>
      <c r="H38" s="31">
        <f t="shared" si="3"/>
        <v>166132</v>
      </c>
      <c r="I38" s="31">
        <f t="shared" si="3"/>
        <v>-10536568</v>
      </c>
      <c r="J38" s="31">
        <f t="shared" si="3"/>
        <v>503709</v>
      </c>
      <c r="K38" s="31">
        <f t="shared" si="3"/>
        <v>10872483</v>
      </c>
      <c r="L38" s="31">
        <f t="shared" si="3"/>
        <v>165247</v>
      </c>
      <c r="M38" s="31">
        <f t="shared" si="3"/>
        <v>164154</v>
      </c>
      <c r="N38" s="31">
        <f t="shared" si="3"/>
        <v>11201884</v>
      </c>
      <c r="O38" s="31">
        <f t="shared" si="3"/>
        <v>165593</v>
      </c>
      <c r="P38" s="31">
        <f t="shared" si="3"/>
        <v>145965</v>
      </c>
      <c r="Q38" s="31">
        <f t="shared" si="3"/>
        <v>165366</v>
      </c>
      <c r="R38" s="31">
        <f t="shared" si="3"/>
        <v>476924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12182517</v>
      </c>
      <c r="X38" s="31">
        <f t="shared" si="3"/>
        <v>0</v>
      </c>
      <c r="Y38" s="31">
        <f t="shared" si="3"/>
        <v>12182517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10706505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10874145</v>
      </c>
      <c r="H45" s="31">
        <f t="shared" si="5"/>
        <v>166132</v>
      </c>
      <c r="I45" s="31">
        <f t="shared" si="5"/>
        <v>-10536568</v>
      </c>
      <c r="J45" s="31">
        <f t="shared" si="5"/>
        <v>503709</v>
      </c>
      <c r="K45" s="31">
        <f t="shared" si="5"/>
        <v>10872483</v>
      </c>
      <c r="L45" s="31">
        <f t="shared" si="5"/>
        <v>165247</v>
      </c>
      <c r="M45" s="31">
        <f t="shared" si="5"/>
        <v>164154</v>
      </c>
      <c r="N45" s="31">
        <f t="shared" si="5"/>
        <v>11201884</v>
      </c>
      <c r="O45" s="31">
        <f t="shared" si="5"/>
        <v>165593</v>
      </c>
      <c r="P45" s="31">
        <f t="shared" si="5"/>
        <v>145965</v>
      </c>
      <c r="Q45" s="31">
        <f t="shared" si="5"/>
        <v>165366</v>
      </c>
      <c r="R45" s="31">
        <f t="shared" si="5"/>
        <v>476924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12182517</v>
      </c>
      <c r="X45" s="31">
        <f t="shared" si="5"/>
        <v>0</v>
      </c>
      <c r="Y45" s="31">
        <f t="shared" si="5"/>
        <v>12182517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4652882</v>
      </c>
      <c r="D46" s="42">
        <f t="shared" si="6"/>
        <v>0</v>
      </c>
      <c r="E46" s="43">
        <f t="shared" si="6"/>
        <v>21348430</v>
      </c>
      <c r="F46" s="44">
        <f t="shared" si="6"/>
        <v>19348430</v>
      </c>
      <c r="G46" s="44">
        <f t="shared" si="6"/>
        <v>3087227</v>
      </c>
      <c r="H46" s="44">
        <f t="shared" si="6"/>
        <v>4139169</v>
      </c>
      <c r="I46" s="44">
        <f t="shared" si="6"/>
        <v>-3551076</v>
      </c>
      <c r="J46" s="44">
        <f t="shared" si="6"/>
        <v>3675320</v>
      </c>
      <c r="K46" s="44">
        <f t="shared" si="6"/>
        <v>5876604</v>
      </c>
      <c r="L46" s="44">
        <f t="shared" si="6"/>
        <v>1222511</v>
      </c>
      <c r="M46" s="44">
        <f t="shared" si="6"/>
        <v>-4396010</v>
      </c>
      <c r="N46" s="44">
        <f t="shared" si="6"/>
        <v>2703105</v>
      </c>
      <c r="O46" s="44">
        <f t="shared" si="6"/>
        <v>6842318</v>
      </c>
      <c r="P46" s="44">
        <f t="shared" si="6"/>
        <v>-4538111</v>
      </c>
      <c r="Q46" s="44">
        <f t="shared" si="6"/>
        <v>1241922</v>
      </c>
      <c r="R46" s="44">
        <f t="shared" si="6"/>
        <v>3546129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9924554</v>
      </c>
      <c r="X46" s="44">
        <f t="shared" si="6"/>
        <v>14511357</v>
      </c>
      <c r="Y46" s="44">
        <f t="shared" si="6"/>
        <v>-4586803</v>
      </c>
      <c r="Z46" s="45">
        <f>+IF(X46&lt;&gt;0,+(Y46/X46)*100,0)</f>
        <v>-31.608367156841361</v>
      </c>
      <c r="AA46" s="46">
        <f>+AA27-AA45</f>
        <v>19348430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33640032</v>
      </c>
      <c r="D48" s="18"/>
      <c r="E48" s="19"/>
      <c r="F48" s="20"/>
      <c r="G48" s="20">
        <v>126315513</v>
      </c>
      <c r="H48" s="20">
        <v>-3503336</v>
      </c>
      <c r="I48" s="20">
        <v>-32396537</v>
      </c>
      <c r="J48" s="20">
        <v>90415640</v>
      </c>
      <c r="K48" s="20">
        <v>29713659</v>
      </c>
      <c r="L48" s="20">
        <v>-2333750</v>
      </c>
      <c r="M48" s="20">
        <v>-10209760</v>
      </c>
      <c r="N48" s="20">
        <v>17170149</v>
      </c>
      <c r="O48" s="20">
        <v>4728412</v>
      </c>
      <c r="P48" s="20">
        <v>-7967761</v>
      </c>
      <c r="Q48" s="20"/>
      <c r="R48" s="20">
        <v>-3239349</v>
      </c>
      <c r="S48" s="20"/>
      <c r="T48" s="20"/>
      <c r="U48" s="20"/>
      <c r="V48" s="20"/>
      <c r="W48" s="20">
        <v>104346440</v>
      </c>
      <c r="X48" s="20"/>
      <c r="Y48" s="20">
        <v>104346440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33640032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126315513</v>
      </c>
      <c r="H51" s="52">
        <f t="shared" si="7"/>
        <v>-3503336</v>
      </c>
      <c r="I51" s="52">
        <f t="shared" si="7"/>
        <v>-32396537</v>
      </c>
      <c r="J51" s="52">
        <f t="shared" si="7"/>
        <v>90415640</v>
      </c>
      <c r="K51" s="52">
        <f t="shared" si="7"/>
        <v>29713659</v>
      </c>
      <c r="L51" s="52">
        <f t="shared" si="7"/>
        <v>-2333750</v>
      </c>
      <c r="M51" s="52">
        <f t="shared" si="7"/>
        <v>-10209760</v>
      </c>
      <c r="N51" s="52">
        <f t="shared" si="7"/>
        <v>17170149</v>
      </c>
      <c r="O51" s="52">
        <f t="shared" si="7"/>
        <v>4728412</v>
      </c>
      <c r="P51" s="52">
        <f t="shared" si="7"/>
        <v>-7967761</v>
      </c>
      <c r="Q51" s="52">
        <f t="shared" si="7"/>
        <v>0</v>
      </c>
      <c r="R51" s="52">
        <f t="shared" si="7"/>
        <v>-3239349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104346440</v>
      </c>
      <c r="X51" s="52">
        <f t="shared" si="7"/>
        <v>0</v>
      </c>
      <c r="Y51" s="52">
        <f t="shared" si="7"/>
        <v>104346440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287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288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289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37266685</v>
      </c>
      <c r="D8" s="18"/>
      <c r="E8" s="19">
        <v>13788938</v>
      </c>
      <c r="F8" s="20">
        <v>19706458</v>
      </c>
      <c r="G8" s="20">
        <v>39598665</v>
      </c>
      <c r="H8" s="20">
        <v>-22653210</v>
      </c>
      <c r="I8" s="20">
        <v>1192342</v>
      </c>
      <c r="J8" s="20">
        <v>18137797</v>
      </c>
      <c r="K8" s="20">
        <v>1195190</v>
      </c>
      <c r="L8" s="20">
        <v>24035038</v>
      </c>
      <c r="M8" s="20">
        <v>1438956</v>
      </c>
      <c r="N8" s="20">
        <v>26669184</v>
      </c>
      <c r="O8" s="20">
        <v>1145629</v>
      </c>
      <c r="P8" s="20">
        <v>1104920</v>
      </c>
      <c r="Q8" s="20">
        <v>1141451</v>
      </c>
      <c r="R8" s="20">
        <v>3392000</v>
      </c>
      <c r="S8" s="20"/>
      <c r="T8" s="20"/>
      <c r="U8" s="20"/>
      <c r="V8" s="20"/>
      <c r="W8" s="20">
        <v>48198981</v>
      </c>
      <c r="X8" s="20">
        <v>14779845</v>
      </c>
      <c r="Y8" s="20">
        <v>33419136</v>
      </c>
      <c r="Z8" s="21">
        <v>226.11289901890041</v>
      </c>
      <c r="AA8" s="22">
        <v>19706458</v>
      </c>
    </row>
    <row r="9" spans="1:27" x14ac:dyDescent="0.25">
      <c r="A9" s="23" t="s">
        <v>38</v>
      </c>
      <c r="B9" s="17" t="s">
        <v>33</v>
      </c>
      <c r="C9" s="18">
        <v>-21130995</v>
      </c>
      <c r="D9" s="18"/>
      <c r="E9" s="19"/>
      <c r="F9" s="20"/>
      <c r="G9" s="20"/>
      <c r="H9" s="20">
        <v>-21130995</v>
      </c>
      <c r="I9" s="20"/>
      <c r="J9" s="20">
        <v>-21130995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-21130995</v>
      </c>
      <c r="X9" s="20"/>
      <c r="Y9" s="20">
        <v>-21130995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16135690</v>
      </c>
      <c r="D14" s="29">
        <f>SUM(D6:D13)</f>
        <v>0</v>
      </c>
      <c r="E14" s="30">
        <f t="shared" si="0"/>
        <v>13788938</v>
      </c>
      <c r="F14" s="31">
        <f t="shared" si="0"/>
        <v>19706458</v>
      </c>
      <c r="G14" s="31">
        <f t="shared" si="0"/>
        <v>39598665</v>
      </c>
      <c r="H14" s="31">
        <f t="shared" si="0"/>
        <v>-43784205</v>
      </c>
      <c r="I14" s="31">
        <f t="shared" si="0"/>
        <v>1192342</v>
      </c>
      <c r="J14" s="31">
        <f t="shared" si="0"/>
        <v>-2993198</v>
      </c>
      <c r="K14" s="31">
        <f t="shared" si="0"/>
        <v>1195190</v>
      </c>
      <c r="L14" s="31">
        <f t="shared" si="0"/>
        <v>24035038</v>
      </c>
      <c r="M14" s="31">
        <f t="shared" si="0"/>
        <v>1438956</v>
      </c>
      <c r="N14" s="31">
        <f t="shared" si="0"/>
        <v>26669184</v>
      </c>
      <c r="O14" s="31">
        <f t="shared" si="0"/>
        <v>1145629</v>
      </c>
      <c r="P14" s="31">
        <f t="shared" si="0"/>
        <v>1104920</v>
      </c>
      <c r="Q14" s="31">
        <f t="shared" si="0"/>
        <v>1141451</v>
      </c>
      <c r="R14" s="31">
        <f t="shared" si="0"/>
        <v>3392000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27067986</v>
      </c>
      <c r="X14" s="31">
        <f t="shared" si="0"/>
        <v>14779845</v>
      </c>
      <c r="Y14" s="31">
        <f t="shared" si="0"/>
        <v>12288141</v>
      </c>
      <c r="Z14" s="32">
        <f>+IF(X14&lt;&gt;0,+(Y14/X14)*100,0)</f>
        <v>83.141203442931911</v>
      </c>
      <c r="AA14" s="33">
        <f>SUM(AA6:AA13)</f>
        <v>19706458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80236535</v>
      </c>
      <c r="D18" s="18"/>
      <c r="E18" s="19">
        <v>20697945</v>
      </c>
      <c r="F18" s="20">
        <v>80185577</v>
      </c>
      <c r="G18" s="24">
        <v>65657196</v>
      </c>
      <c r="H18" s="24">
        <v>-28858452</v>
      </c>
      <c r="I18" s="24"/>
      <c r="J18" s="20">
        <v>36798744</v>
      </c>
      <c r="K18" s="24"/>
      <c r="L18" s="24">
        <v>43437791</v>
      </c>
      <c r="M18" s="20"/>
      <c r="N18" s="24">
        <v>43437791</v>
      </c>
      <c r="O18" s="24"/>
      <c r="P18" s="24"/>
      <c r="Q18" s="20">
        <v>1292678</v>
      </c>
      <c r="R18" s="24">
        <v>1292678</v>
      </c>
      <c r="S18" s="24"/>
      <c r="T18" s="20"/>
      <c r="U18" s="24"/>
      <c r="V18" s="24"/>
      <c r="W18" s="24">
        <v>81529213</v>
      </c>
      <c r="X18" s="20">
        <v>60154929</v>
      </c>
      <c r="Y18" s="24">
        <v>21374284</v>
      </c>
      <c r="Z18" s="25">
        <v>35.532057564227202</v>
      </c>
      <c r="AA18" s="26">
        <v>80185577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>
        <v>953000</v>
      </c>
      <c r="D21" s="18"/>
      <c r="E21" s="19"/>
      <c r="F21" s="20">
        <v>953000</v>
      </c>
      <c r="G21" s="20">
        <v>953000</v>
      </c>
      <c r="H21" s="20">
        <v>-953000</v>
      </c>
      <c r="I21" s="20"/>
      <c r="J21" s="20"/>
      <c r="K21" s="20"/>
      <c r="L21" s="20">
        <v>953000</v>
      </c>
      <c r="M21" s="20"/>
      <c r="N21" s="20">
        <v>953000</v>
      </c>
      <c r="O21" s="20"/>
      <c r="P21" s="20"/>
      <c r="Q21" s="20"/>
      <c r="R21" s="20"/>
      <c r="S21" s="20"/>
      <c r="T21" s="20"/>
      <c r="U21" s="20"/>
      <c r="V21" s="20"/>
      <c r="W21" s="20">
        <v>953000</v>
      </c>
      <c r="X21" s="20">
        <v>381200</v>
      </c>
      <c r="Y21" s="20">
        <v>571800</v>
      </c>
      <c r="Z21" s="21">
        <v>150</v>
      </c>
      <c r="AA21" s="22">
        <v>953000</v>
      </c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81189535</v>
      </c>
      <c r="D26" s="29">
        <f t="shared" ref="D26:Y26" si="1">SUM(D16:D25)</f>
        <v>0</v>
      </c>
      <c r="E26" s="35">
        <f t="shared" si="1"/>
        <v>20697945</v>
      </c>
      <c r="F26" s="36">
        <f t="shared" si="1"/>
        <v>81138577</v>
      </c>
      <c r="G26" s="36">
        <f t="shared" si="1"/>
        <v>66610196</v>
      </c>
      <c r="H26" s="36">
        <f t="shared" si="1"/>
        <v>-29811452</v>
      </c>
      <c r="I26" s="36">
        <f t="shared" si="1"/>
        <v>0</v>
      </c>
      <c r="J26" s="36">
        <f t="shared" si="1"/>
        <v>36798744</v>
      </c>
      <c r="K26" s="36">
        <f t="shared" si="1"/>
        <v>0</v>
      </c>
      <c r="L26" s="36">
        <f t="shared" si="1"/>
        <v>44390791</v>
      </c>
      <c r="M26" s="36">
        <f t="shared" si="1"/>
        <v>0</v>
      </c>
      <c r="N26" s="36">
        <f t="shared" si="1"/>
        <v>44390791</v>
      </c>
      <c r="O26" s="36">
        <f t="shared" si="1"/>
        <v>0</v>
      </c>
      <c r="P26" s="36">
        <f t="shared" si="1"/>
        <v>0</v>
      </c>
      <c r="Q26" s="36">
        <f t="shared" si="1"/>
        <v>1292678</v>
      </c>
      <c r="R26" s="36">
        <f t="shared" si="1"/>
        <v>1292678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82482213</v>
      </c>
      <c r="X26" s="36">
        <f t="shared" si="1"/>
        <v>60536129</v>
      </c>
      <c r="Y26" s="36">
        <f t="shared" si="1"/>
        <v>21946084</v>
      </c>
      <c r="Z26" s="37">
        <f>+IF(X26&lt;&gt;0,+(Y26/X26)*100,0)</f>
        <v>36.252869753201431</v>
      </c>
      <c r="AA26" s="38">
        <f>SUM(AA16:AA25)</f>
        <v>81138577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97325225</v>
      </c>
      <c r="D27" s="29">
        <f>+D14+D26</f>
        <v>0</v>
      </c>
      <c r="E27" s="30">
        <f t="shared" si="2"/>
        <v>34486883</v>
      </c>
      <c r="F27" s="31">
        <f t="shared" si="2"/>
        <v>100845035</v>
      </c>
      <c r="G27" s="31">
        <f t="shared" si="2"/>
        <v>106208861</v>
      </c>
      <c r="H27" s="31">
        <f t="shared" si="2"/>
        <v>-73595657</v>
      </c>
      <c r="I27" s="31">
        <f t="shared" si="2"/>
        <v>1192342</v>
      </c>
      <c r="J27" s="31">
        <f t="shared" si="2"/>
        <v>33805546</v>
      </c>
      <c r="K27" s="31">
        <f t="shared" si="2"/>
        <v>1195190</v>
      </c>
      <c r="L27" s="31">
        <f t="shared" si="2"/>
        <v>68425829</v>
      </c>
      <c r="M27" s="31">
        <f t="shared" si="2"/>
        <v>1438956</v>
      </c>
      <c r="N27" s="31">
        <f t="shared" si="2"/>
        <v>71059975</v>
      </c>
      <c r="O27" s="31">
        <f t="shared" si="2"/>
        <v>1145629</v>
      </c>
      <c r="P27" s="31">
        <f t="shared" si="2"/>
        <v>1104920</v>
      </c>
      <c r="Q27" s="31">
        <f t="shared" si="2"/>
        <v>2434129</v>
      </c>
      <c r="R27" s="31">
        <f t="shared" si="2"/>
        <v>4684678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109550199</v>
      </c>
      <c r="X27" s="31">
        <f t="shared" si="2"/>
        <v>75315974</v>
      </c>
      <c r="Y27" s="31">
        <f t="shared" si="2"/>
        <v>34234225</v>
      </c>
      <c r="Z27" s="32">
        <f>+IF(X27&lt;&gt;0,+(Y27/X27)*100,0)</f>
        <v>45.454135665828339</v>
      </c>
      <c r="AA27" s="33">
        <f>+AA14+AA26</f>
        <v>100845035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6015630</v>
      </c>
      <c r="D33" s="18"/>
      <c r="E33" s="19">
        <v>1382912</v>
      </c>
      <c r="F33" s="20">
        <v>1382912</v>
      </c>
      <c r="G33" s="20">
        <v>6180271</v>
      </c>
      <c r="H33" s="20">
        <v>-3976405</v>
      </c>
      <c r="I33" s="20">
        <v>155284</v>
      </c>
      <c r="J33" s="20">
        <v>2359150</v>
      </c>
      <c r="K33" s="20">
        <v>155693</v>
      </c>
      <c r="L33" s="20">
        <v>4295428</v>
      </c>
      <c r="M33" s="20">
        <v>187598</v>
      </c>
      <c r="N33" s="20">
        <v>4638719</v>
      </c>
      <c r="O33" s="20">
        <v>149205</v>
      </c>
      <c r="P33" s="20">
        <v>143976</v>
      </c>
      <c r="Q33" s="20">
        <v>148642</v>
      </c>
      <c r="R33" s="20">
        <v>441823</v>
      </c>
      <c r="S33" s="20"/>
      <c r="T33" s="20"/>
      <c r="U33" s="20"/>
      <c r="V33" s="20"/>
      <c r="W33" s="20">
        <v>7439692</v>
      </c>
      <c r="X33" s="20">
        <v>1037178</v>
      </c>
      <c r="Y33" s="20">
        <v>6402514</v>
      </c>
      <c r="Z33" s="21">
        <v>617.30136967810733</v>
      </c>
      <c r="AA33" s="22">
        <v>1382912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6015630</v>
      </c>
      <c r="D38" s="29">
        <f t="shared" ref="D38:Y38" si="3">SUM(D30:D37)</f>
        <v>0</v>
      </c>
      <c r="E38" s="30">
        <f t="shared" si="3"/>
        <v>1382912</v>
      </c>
      <c r="F38" s="31">
        <f t="shared" si="3"/>
        <v>1382912</v>
      </c>
      <c r="G38" s="31">
        <f t="shared" si="3"/>
        <v>6180271</v>
      </c>
      <c r="H38" s="31">
        <f t="shared" si="3"/>
        <v>-3976405</v>
      </c>
      <c r="I38" s="31">
        <f t="shared" si="3"/>
        <v>155284</v>
      </c>
      <c r="J38" s="31">
        <f t="shared" si="3"/>
        <v>2359150</v>
      </c>
      <c r="K38" s="31">
        <f t="shared" si="3"/>
        <v>155693</v>
      </c>
      <c r="L38" s="31">
        <f t="shared" si="3"/>
        <v>4295428</v>
      </c>
      <c r="M38" s="31">
        <f t="shared" si="3"/>
        <v>187598</v>
      </c>
      <c r="N38" s="31">
        <f t="shared" si="3"/>
        <v>4638719</v>
      </c>
      <c r="O38" s="31">
        <f t="shared" si="3"/>
        <v>149205</v>
      </c>
      <c r="P38" s="31">
        <f t="shared" si="3"/>
        <v>143976</v>
      </c>
      <c r="Q38" s="31">
        <f t="shared" si="3"/>
        <v>148642</v>
      </c>
      <c r="R38" s="31">
        <f t="shared" si="3"/>
        <v>441823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7439692</v>
      </c>
      <c r="X38" s="31">
        <f t="shared" si="3"/>
        <v>1037178</v>
      </c>
      <c r="Y38" s="31">
        <f t="shared" si="3"/>
        <v>6402514</v>
      </c>
      <c r="Z38" s="32">
        <f>+IF(X38&lt;&gt;0,+(Y38/X38)*100,0)</f>
        <v>617.30136967810733</v>
      </c>
      <c r="AA38" s="33">
        <f>SUM(AA30:AA37)</f>
        <v>1382912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6015630</v>
      </c>
      <c r="D45" s="29">
        <f>+D38+D44</f>
        <v>0</v>
      </c>
      <c r="E45" s="30">
        <f t="shared" si="5"/>
        <v>1382912</v>
      </c>
      <c r="F45" s="31">
        <f t="shared" si="5"/>
        <v>1382912</v>
      </c>
      <c r="G45" s="31">
        <f t="shared" si="5"/>
        <v>6180271</v>
      </c>
      <c r="H45" s="31">
        <f t="shared" si="5"/>
        <v>-3976405</v>
      </c>
      <c r="I45" s="31">
        <f t="shared" si="5"/>
        <v>155284</v>
      </c>
      <c r="J45" s="31">
        <f t="shared" si="5"/>
        <v>2359150</v>
      </c>
      <c r="K45" s="31">
        <f t="shared" si="5"/>
        <v>155693</v>
      </c>
      <c r="L45" s="31">
        <f t="shared" si="5"/>
        <v>4295428</v>
      </c>
      <c r="M45" s="31">
        <f t="shared" si="5"/>
        <v>187598</v>
      </c>
      <c r="N45" s="31">
        <f t="shared" si="5"/>
        <v>4638719</v>
      </c>
      <c r="O45" s="31">
        <f t="shared" si="5"/>
        <v>149205</v>
      </c>
      <c r="P45" s="31">
        <f t="shared" si="5"/>
        <v>143976</v>
      </c>
      <c r="Q45" s="31">
        <f t="shared" si="5"/>
        <v>148642</v>
      </c>
      <c r="R45" s="31">
        <f t="shared" si="5"/>
        <v>441823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7439692</v>
      </c>
      <c r="X45" s="31">
        <f t="shared" si="5"/>
        <v>1037178</v>
      </c>
      <c r="Y45" s="31">
        <f t="shared" si="5"/>
        <v>6402514</v>
      </c>
      <c r="Z45" s="32">
        <f>+IF(X45&lt;&gt;0,+(Y45/X45)*100,0)</f>
        <v>617.30136967810733</v>
      </c>
      <c r="AA45" s="33">
        <f>+AA38+AA44</f>
        <v>1382912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91309595</v>
      </c>
      <c r="D46" s="42">
        <f t="shared" si="6"/>
        <v>0</v>
      </c>
      <c r="E46" s="43">
        <f t="shared" si="6"/>
        <v>33103971</v>
      </c>
      <c r="F46" s="44">
        <f t="shared" si="6"/>
        <v>99462123</v>
      </c>
      <c r="G46" s="44">
        <f t="shared" si="6"/>
        <v>100028590</v>
      </c>
      <c r="H46" s="44">
        <f t="shared" si="6"/>
        <v>-69619252</v>
      </c>
      <c r="I46" s="44">
        <f t="shared" si="6"/>
        <v>1037058</v>
      </c>
      <c r="J46" s="44">
        <f t="shared" si="6"/>
        <v>31446396</v>
      </c>
      <c r="K46" s="44">
        <f t="shared" si="6"/>
        <v>1039497</v>
      </c>
      <c r="L46" s="44">
        <f t="shared" si="6"/>
        <v>64130401</v>
      </c>
      <c r="M46" s="44">
        <f t="shared" si="6"/>
        <v>1251358</v>
      </c>
      <c r="N46" s="44">
        <f t="shared" si="6"/>
        <v>66421256</v>
      </c>
      <c r="O46" s="44">
        <f t="shared" si="6"/>
        <v>996424</v>
      </c>
      <c r="P46" s="44">
        <f t="shared" si="6"/>
        <v>960944</v>
      </c>
      <c r="Q46" s="44">
        <f t="shared" si="6"/>
        <v>2285487</v>
      </c>
      <c r="R46" s="44">
        <f t="shared" si="6"/>
        <v>4242855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102110507</v>
      </c>
      <c r="X46" s="44">
        <f t="shared" si="6"/>
        <v>74278796</v>
      </c>
      <c r="Y46" s="44">
        <f t="shared" si="6"/>
        <v>27831711</v>
      </c>
      <c r="Z46" s="45">
        <f>+IF(X46&lt;&gt;0,+(Y46/X46)*100,0)</f>
        <v>37.469254348172257</v>
      </c>
      <c r="AA46" s="46">
        <f>+AA27-AA45</f>
        <v>99462123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37111002</v>
      </c>
      <c r="D48" s="18"/>
      <c r="E48" s="19"/>
      <c r="F48" s="20">
        <v>230380227</v>
      </c>
      <c r="G48" s="20">
        <v>38029328</v>
      </c>
      <c r="H48" s="20">
        <v>-46869899</v>
      </c>
      <c r="I48" s="20">
        <v>801466</v>
      </c>
      <c r="J48" s="20">
        <v>-8039105</v>
      </c>
      <c r="K48" s="20">
        <v>793967</v>
      </c>
      <c r="L48" s="20">
        <v>37749981</v>
      </c>
      <c r="M48" s="20">
        <v>644159</v>
      </c>
      <c r="N48" s="20">
        <v>39188107</v>
      </c>
      <c r="O48" s="20">
        <v>789896</v>
      </c>
      <c r="P48" s="20">
        <v>845883</v>
      </c>
      <c r="Q48" s="20">
        <v>776065</v>
      </c>
      <c r="R48" s="20">
        <v>2411844</v>
      </c>
      <c r="S48" s="20"/>
      <c r="T48" s="20"/>
      <c r="U48" s="20"/>
      <c r="V48" s="20"/>
      <c r="W48" s="20">
        <v>33560846</v>
      </c>
      <c r="X48" s="20">
        <v>172785168</v>
      </c>
      <c r="Y48" s="20">
        <v>-139224322</v>
      </c>
      <c r="Z48" s="47">
        <v>-80.576546940649436</v>
      </c>
      <c r="AA48" s="22">
        <v>230380227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37111002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230380227</v>
      </c>
      <c r="G51" s="52">
        <f t="shared" si="7"/>
        <v>38029328</v>
      </c>
      <c r="H51" s="52">
        <f t="shared" si="7"/>
        <v>-46869899</v>
      </c>
      <c r="I51" s="52">
        <f t="shared" si="7"/>
        <v>801466</v>
      </c>
      <c r="J51" s="52">
        <f t="shared" si="7"/>
        <v>-8039105</v>
      </c>
      <c r="K51" s="52">
        <f t="shared" si="7"/>
        <v>793967</v>
      </c>
      <c r="L51" s="52">
        <f t="shared" si="7"/>
        <v>37749981</v>
      </c>
      <c r="M51" s="52">
        <f t="shared" si="7"/>
        <v>644159</v>
      </c>
      <c r="N51" s="52">
        <f t="shared" si="7"/>
        <v>39188107</v>
      </c>
      <c r="O51" s="52">
        <f t="shared" si="7"/>
        <v>789896</v>
      </c>
      <c r="P51" s="52">
        <f t="shared" si="7"/>
        <v>845883</v>
      </c>
      <c r="Q51" s="52">
        <f t="shared" si="7"/>
        <v>776065</v>
      </c>
      <c r="R51" s="52">
        <f t="shared" si="7"/>
        <v>2411844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33560846</v>
      </c>
      <c r="X51" s="52">
        <f t="shared" si="7"/>
        <v>172785168</v>
      </c>
      <c r="Y51" s="52">
        <f t="shared" si="7"/>
        <v>-139224322</v>
      </c>
      <c r="Z51" s="53">
        <f>+IF(X51&lt;&gt;0,+(Y51/X51)*100,0)</f>
        <v>-80.576546940649436</v>
      </c>
      <c r="AA51" s="54">
        <f>SUM(AA48:AA50)</f>
        <v>230380227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290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211908284</v>
      </c>
      <c r="D6" s="18"/>
      <c r="E6" s="19">
        <v>23708069</v>
      </c>
      <c r="F6" s="20">
        <v>206836910</v>
      </c>
      <c r="G6" s="20">
        <v>215189207</v>
      </c>
      <c r="H6" s="20">
        <v>3119829</v>
      </c>
      <c r="I6" s="20">
        <v>2879263</v>
      </c>
      <c r="J6" s="20">
        <v>221188299</v>
      </c>
      <c r="K6" s="20">
        <v>1445468</v>
      </c>
      <c r="L6" s="20">
        <v>2763124</v>
      </c>
      <c r="M6" s="20">
        <v>2358751</v>
      </c>
      <c r="N6" s="20">
        <v>6567343</v>
      </c>
      <c r="O6" s="20">
        <v>2797436</v>
      </c>
      <c r="P6" s="20">
        <v>2503132</v>
      </c>
      <c r="Q6" s="20">
        <v>2663815</v>
      </c>
      <c r="R6" s="20">
        <v>7964383</v>
      </c>
      <c r="S6" s="20"/>
      <c r="T6" s="20"/>
      <c r="U6" s="20"/>
      <c r="V6" s="20"/>
      <c r="W6" s="20">
        <v>235720025</v>
      </c>
      <c r="X6" s="20">
        <v>218177557</v>
      </c>
      <c r="Y6" s="20">
        <v>17542468</v>
      </c>
      <c r="Z6" s="21">
        <v>8.040454866767071</v>
      </c>
      <c r="AA6" s="22">
        <v>206836910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-355174818</v>
      </c>
      <c r="D8" s="18"/>
      <c r="E8" s="19">
        <v>23361938</v>
      </c>
      <c r="F8" s="20">
        <v>-336435879</v>
      </c>
      <c r="G8" s="20">
        <v>-359171506</v>
      </c>
      <c r="H8" s="20">
        <v>1977001</v>
      </c>
      <c r="I8" s="20">
        <v>525492</v>
      </c>
      <c r="J8" s="20">
        <v>-356669013</v>
      </c>
      <c r="K8" s="20">
        <v>113740</v>
      </c>
      <c r="L8" s="20">
        <v>429341</v>
      </c>
      <c r="M8" s="20">
        <v>1456503</v>
      </c>
      <c r="N8" s="20">
        <v>1999584</v>
      </c>
      <c r="O8" s="20">
        <v>-5547048</v>
      </c>
      <c r="P8" s="20">
        <v>862058</v>
      </c>
      <c r="Q8" s="20">
        <v>858609</v>
      </c>
      <c r="R8" s="20">
        <v>-3826381</v>
      </c>
      <c r="S8" s="20"/>
      <c r="T8" s="20"/>
      <c r="U8" s="20"/>
      <c r="V8" s="20"/>
      <c r="W8" s="20">
        <v>-358495810</v>
      </c>
      <c r="X8" s="20">
        <v>-339502574</v>
      </c>
      <c r="Y8" s="20">
        <v>-18993236</v>
      </c>
      <c r="Z8" s="21">
        <v>5.5944306330944045</v>
      </c>
      <c r="AA8" s="22">
        <v>-336435879</v>
      </c>
    </row>
    <row r="9" spans="1:27" x14ac:dyDescent="0.25">
      <c r="A9" s="23" t="s">
        <v>38</v>
      </c>
      <c r="B9" s="17" t="s">
        <v>33</v>
      </c>
      <c r="C9" s="18"/>
      <c r="D9" s="18"/>
      <c r="E9" s="19">
        <v>8906497</v>
      </c>
      <c r="F9" s="20">
        <v>8906497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6679872</v>
      </c>
      <c r="Y9" s="20">
        <v>-6679872</v>
      </c>
      <c r="Z9" s="21">
        <v>-100</v>
      </c>
      <c r="AA9" s="22">
        <v>8906497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-25001257</v>
      </c>
      <c r="D11" s="18"/>
      <c r="E11" s="19">
        <v>-2991828</v>
      </c>
      <c r="F11" s="20">
        <v>-27563086</v>
      </c>
      <c r="G11" s="20">
        <v>-25004409</v>
      </c>
      <c r="H11" s="20">
        <v>-518433</v>
      </c>
      <c r="I11" s="20">
        <v>-364504</v>
      </c>
      <c r="J11" s="20">
        <v>-25887346</v>
      </c>
      <c r="K11" s="20">
        <v>-406077</v>
      </c>
      <c r="L11" s="20">
        <v>-463938</v>
      </c>
      <c r="M11" s="20">
        <v>-185645</v>
      </c>
      <c r="N11" s="20">
        <v>-1055660</v>
      </c>
      <c r="O11" s="20">
        <v>-227064</v>
      </c>
      <c r="P11" s="20">
        <v>-522097</v>
      </c>
      <c r="Q11" s="20">
        <v>-737147</v>
      </c>
      <c r="R11" s="20">
        <v>-1486308</v>
      </c>
      <c r="S11" s="20"/>
      <c r="T11" s="20"/>
      <c r="U11" s="20"/>
      <c r="V11" s="20"/>
      <c r="W11" s="20">
        <v>-28429314</v>
      </c>
      <c r="X11" s="20">
        <v>-27182490</v>
      </c>
      <c r="Y11" s="20">
        <v>-1246824</v>
      </c>
      <c r="Z11" s="21">
        <v>4.5868645587655879</v>
      </c>
      <c r="AA11" s="22">
        <v>-27563086</v>
      </c>
    </row>
    <row r="12" spans="1:27" x14ac:dyDescent="0.25">
      <c r="A12" s="23" t="s">
        <v>41</v>
      </c>
      <c r="B12" s="17" t="s">
        <v>33</v>
      </c>
      <c r="C12" s="18">
        <v>8055617</v>
      </c>
      <c r="D12" s="18"/>
      <c r="E12" s="19"/>
      <c r="F12" s="20">
        <v>8055617</v>
      </c>
      <c r="G12" s="24">
        <v>8146791</v>
      </c>
      <c r="H12" s="24"/>
      <c r="I12" s="24">
        <v>67145</v>
      </c>
      <c r="J12" s="20">
        <v>8213936</v>
      </c>
      <c r="K12" s="24">
        <v>22320</v>
      </c>
      <c r="L12" s="24">
        <v>38400</v>
      </c>
      <c r="M12" s="20"/>
      <c r="N12" s="24">
        <v>60720</v>
      </c>
      <c r="O12" s="24"/>
      <c r="P12" s="24"/>
      <c r="Q12" s="20"/>
      <c r="R12" s="24"/>
      <c r="S12" s="24"/>
      <c r="T12" s="20"/>
      <c r="U12" s="24"/>
      <c r="V12" s="24"/>
      <c r="W12" s="24">
        <v>8274656</v>
      </c>
      <c r="X12" s="20">
        <v>8055617</v>
      </c>
      <c r="Y12" s="24">
        <v>219039</v>
      </c>
      <c r="Z12" s="25">
        <v>2.7190840875379254</v>
      </c>
      <c r="AA12" s="26">
        <v>8055617</v>
      </c>
    </row>
    <row r="13" spans="1:27" x14ac:dyDescent="0.25">
      <c r="A13" s="23" t="s">
        <v>42</v>
      </c>
      <c r="B13" s="17" t="s">
        <v>33</v>
      </c>
      <c r="C13" s="18">
        <v>-10334</v>
      </c>
      <c r="D13" s="18"/>
      <c r="E13" s="19"/>
      <c r="F13" s="20">
        <v>-10334</v>
      </c>
      <c r="G13" s="20">
        <v>-10334</v>
      </c>
      <c r="H13" s="20"/>
      <c r="I13" s="20"/>
      <c r="J13" s="20">
        <v>-10334</v>
      </c>
      <c r="K13" s="20"/>
      <c r="L13" s="20"/>
      <c r="M13" s="20"/>
      <c r="N13" s="20"/>
      <c r="O13" s="20"/>
      <c r="P13" s="20"/>
      <c r="Q13" s="20">
        <v>10334</v>
      </c>
      <c r="R13" s="20">
        <v>10334</v>
      </c>
      <c r="S13" s="20"/>
      <c r="T13" s="20"/>
      <c r="U13" s="20"/>
      <c r="V13" s="20"/>
      <c r="W13" s="20"/>
      <c r="X13" s="20">
        <v>-10334</v>
      </c>
      <c r="Y13" s="20">
        <v>10334</v>
      </c>
      <c r="Z13" s="21">
        <v>-100</v>
      </c>
      <c r="AA13" s="22">
        <v>-10334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-160222508</v>
      </c>
      <c r="D14" s="29">
        <f>SUM(D6:D13)</f>
        <v>0</v>
      </c>
      <c r="E14" s="30">
        <f t="shared" si="0"/>
        <v>52984676</v>
      </c>
      <c r="F14" s="31">
        <f t="shared" si="0"/>
        <v>-140210275</v>
      </c>
      <c r="G14" s="31">
        <f t="shared" si="0"/>
        <v>-160850251</v>
      </c>
      <c r="H14" s="31">
        <f t="shared" si="0"/>
        <v>4578397</v>
      </c>
      <c r="I14" s="31">
        <f t="shared" si="0"/>
        <v>3107396</v>
      </c>
      <c r="J14" s="31">
        <f t="shared" si="0"/>
        <v>-153164458</v>
      </c>
      <c r="K14" s="31">
        <f t="shared" si="0"/>
        <v>1175451</v>
      </c>
      <c r="L14" s="31">
        <f t="shared" si="0"/>
        <v>2766927</v>
      </c>
      <c r="M14" s="31">
        <f t="shared" si="0"/>
        <v>3629609</v>
      </c>
      <c r="N14" s="31">
        <f t="shared" si="0"/>
        <v>7571987</v>
      </c>
      <c r="O14" s="31">
        <f t="shared" si="0"/>
        <v>-2976676</v>
      </c>
      <c r="P14" s="31">
        <f t="shared" si="0"/>
        <v>2843093</v>
      </c>
      <c r="Q14" s="31">
        <f t="shared" si="0"/>
        <v>2795611</v>
      </c>
      <c r="R14" s="31">
        <f t="shared" si="0"/>
        <v>2662028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-142930443</v>
      </c>
      <c r="X14" s="31">
        <f t="shared" si="0"/>
        <v>-133782352</v>
      </c>
      <c r="Y14" s="31">
        <f t="shared" si="0"/>
        <v>-9148091</v>
      </c>
      <c r="Z14" s="32">
        <f>+IF(X14&lt;&gt;0,+(Y14/X14)*100,0)</f>
        <v>6.8380401923267122</v>
      </c>
      <c r="AA14" s="33">
        <f>SUM(AA6:AA13)</f>
        <v>-140210275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18636982</v>
      </c>
      <c r="D18" s="18"/>
      <c r="E18" s="19">
        <v>-769032</v>
      </c>
      <c r="F18" s="20">
        <v>17867950</v>
      </c>
      <c r="G18" s="24">
        <v>25035215</v>
      </c>
      <c r="H18" s="24"/>
      <c r="I18" s="24"/>
      <c r="J18" s="20">
        <v>25035215</v>
      </c>
      <c r="K18" s="24"/>
      <c r="L18" s="24"/>
      <c r="M18" s="20">
        <v>-6631062</v>
      </c>
      <c r="N18" s="24">
        <v>-6631062</v>
      </c>
      <c r="O18" s="24"/>
      <c r="P18" s="24"/>
      <c r="Q18" s="20">
        <v>24780899</v>
      </c>
      <c r="R18" s="24">
        <v>24780899</v>
      </c>
      <c r="S18" s="24"/>
      <c r="T18" s="20"/>
      <c r="U18" s="24"/>
      <c r="V18" s="24"/>
      <c r="W18" s="24">
        <v>43185052</v>
      </c>
      <c r="X18" s="20">
        <v>18060208</v>
      </c>
      <c r="Y18" s="24">
        <v>25124844</v>
      </c>
      <c r="Z18" s="25">
        <v>139.1171353065258</v>
      </c>
      <c r="AA18" s="26">
        <v>17867950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18636982</v>
      </c>
      <c r="D26" s="29">
        <f t="shared" ref="D26:Y26" si="1">SUM(D16:D25)</f>
        <v>0</v>
      </c>
      <c r="E26" s="35">
        <f t="shared" si="1"/>
        <v>-769032</v>
      </c>
      <c r="F26" s="36">
        <f t="shared" si="1"/>
        <v>17867950</v>
      </c>
      <c r="G26" s="36">
        <f t="shared" si="1"/>
        <v>25035215</v>
      </c>
      <c r="H26" s="36">
        <f t="shared" si="1"/>
        <v>0</v>
      </c>
      <c r="I26" s="36">
        <f t="shared" si="1"/>
        <v>0</v>
      </c>
      <c r="J26" s="36">
        <f t="shared" si="1"/>
        <v>25035215</v>
      </c>
      <c r="K26" s="36">
        <f t="shared" si="1"/>
        <v>0</v>
      </c>
      <c r="L26" s="36">
        <f t="shared" si="1"/>
        <v>0</v>
      </c>
      <c r="M26" s="36">
        <f t="shared" si="1"/>
        <v>-6631062</v>
      </c>
      <c r="N26" s="36">
        <f t="shared" si="1"/>
        <v>-6631062</v>
      </c>
      <c r="O26" s="36">
        <f t="shared" si="1"/>
        <v>0</v>
      </c>
      <c r="P26" s="36">
        <f t="shared" si="1"/>
        <v>0</v>
      </c>
      <c r="Q26" s="36">
        <f t="shared" si="1"/>
        <v>24780899</v>
      </c>
      <c r="R26" s="36">
        <f t="shared" si="1"/>
        <v>24780899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43185052</v>
      </c>
      <c r="X26" s="36">
        <f t="shared" si="1"/>
        <v>18060208</v>
      </c>
      <c r="Y26" s="36">
        <f t="shared" si="1"/>
        <v>25124844</v>
      </c>
      <c r="Z26" s="37">
        <f>+IF(X26&lt;&gt;0,+(Y26/X26)*100,0)</f>
        <v>139.1171353065258</v>
      </c>
      <c r="AA26" s="38">
        <f>SUM(AA16:AA25)</f>
        <v>17867950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-141585526</v>
      </c>
      <c r="D27" s="29">
        <f>+D14+D26</f>
        <v>0</v>
      </c>
      <c r="E27" s="30">
        <f t="shared" si="2"/>
        <v>52215644</v>
      </c>
      <c r="F27" s="31">
        <f t="shared" si="2"/>
        <v>-122342325</v>
      </c>
      <c r="G27" s="31">
        <f t="shared" si="2"/>
        <v>-135815036</v>
      </c>
      <c r="H27" s="31">
        <f t="shared" si="2"/>
        <v>4578397</v>
      </c>
      <c r="I27" s="31">
        <f t="shared" si="2"/>
        <v>3107396</v>
      </c>
      <c r="J27" s="31">
        <f t="shared" si="2"/>
        <v>-128129243</v>
      </c>
      <c r="K27" s="31">
        <f t="shared" si="2"/>
        <v>1175451</v>
      </c>
      <c r="L27" s="31">
        <f t="shared" si="2"/>
        <v>2766927</v>
      </c>
      <c r="M27" s="31">
        <f t="shared" si="2"/>
        <v>-3001453</v>
      </c>
      <c r="N27" s="31">
        <f t="shared" si="2"/>
        <v>940925</v>
      </c>
      <c r="O27" s="31">
        <f t="shared" si="2"/>
        <v>-2976676</v>
      </c>
      <c r="P27" s="31">
        <f t="shared" si="2"/>
        <v>2843093</v>
      </c>
      <c r="Q27" s="31">
        <f t="shared" si="2"/>
        <v>27576510</v>
      </c>
      <c r="R27" s="31">
        <f t="shared" si="2"/>
        <v>27442927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-99745391</v>
      </c>
      <c r="X27" s="31">
        <f t="shared" si="2"/>
        <v>-115722144</v>
      </c>
      <c r="Y27" s="31">
        <f t="shared" si="2"/>
        <v>15976753</v>
      </c>
      <c r="Z27" s="32">
        <f>+IF(X27&lt;&gt;0,+(Y27/X27)*100,0)</f>
        <v>-13.806132904001503</v>
      </c>
      <c r="AA27" s="33">
        <f>+AA14+AA26</f>
        <v>-122342325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-101190</v>
      </c>
      <c r="D32" s="18"/>
      <c r="E32" s="19"/>
      <c r="F32" s="20">
        <v>-101190</v>
      </c>
      <c r="G32" s="20">
        <v>-101190</v>
      </c>
      <c r="H32" s="20">
        <v>-905</v>
      </c>
      <c r="I32" s="20"/>
      <c r="J32" s="20">
        <v>-102095</v>
      </c>
      <c r="K32" s="20">
        <v>-45</v>
      </c>
      <c r="L32" s="20">
        <v>-308</v>
      </c>
      <c r="M32" s="20"/>
      <c r="N32" s="20">
        <v>-353</v>
      </c>
      <c r="O32" s="20">
        <v>-1100</v>
      </c>
      <c r="P32" s="20">
        <v>-670222</v>
      </c>
      <c r="Q32" s="20"/>
      <c r="R32" s="20">
        <v>-671322</v>
      </c>
      <c r="S32" s="20"/>
      <c r="T32" s="20"/>
      <c r="U32" s="20"/>
      <c r="V32" s="20"/>
      <c r="W32" s="20">
        <v>-773770</v>
      </c>
      <c r="X32" s="20">
        <v>-101190</v>
      </c>
      <c r="Y32" s="20">
        <v>-672580</v>
      </c>
      <c r="Z32" s="21">
        <v>664.67042197845637</v>
      </c>
      <c r="AA32" s="22">
        <v>-101190</v>
      </c>
    </row>
    <row r="33" spans="1:27" x14ac:dyDescent="0.25">
      <c r="A33" s="23" t="s">
        <v>61</v>
      </c>
      <c r="B33" s="17" t="s">
        <v>33</v>
      </c>
      <c r="C33" s="18">
        <v>18483487</v>
      </c>
      <c r="D33" s="18"/>
      <c r="E33" s="19">
        <v>-8126384</v>
      </c>
      <c r="F33" s="20">
        <v>11344034</v>
      </c>
      <c r="G33" s="20">
        <v>17388387</v>
      </c>
      <c r="H33" s="20">
        <v>-14192</v>
      </c>
      <c r="I33" s="20">
        <v>100073</v>
      </c>
      <c r="J33" s="20">
        <v>17474268</v>
      </c>
      <c r="K33" s="20">
        <v>51337</v>
      </c>
      <c r="L33" s="20">
        <v>108992</v>
      </c>
      <c r="M33" s="20">
        <v>222822</v>
      </c>
      <c r="N33" s="20">
        <v>383151</v>
      </c>
      <c r="O33" s="20">
        <v>149422</v>
      </c>
      <c r="P33" s="20">
        <v>158477</v>
      </c>
      <c r="Q33" s="20">
        <v>139995</v>
      </c>
      <c r="R33" s="20">
        <v>447894</v>
      </c>
      <c r="S33" s="20"/>
      <c r="T33" s="20"/>
      <c r="U33" s="20"/>
      <c r="V33" s="20"/>
      <c r="W33" s="20">
        <v>18305313</v>
      </c>
      <c r="X33" s="20">
        <v>12974302</v>
      </c>
      <c r="Y33" s="20">
        <v>5331011</v>
      </c>
      <c r="Z33" s="21">
        <v>41.089000394780392</v>
      </c>
      <c r="AA33" s="22">
        <v>11344034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39428214</v>
      </c>
      <c r="D36" s="18"/>
      <c r="E36" s="19">
        <v>14041053</v>
      </c>
      <c r="F36" s="20">
        <v>23226267</v>
      </c>
      <c r="G36" s="20">
        <v>40007131</v>
      </c>
      <c r="H36" s="20">
        <v>446638</v>
      </c>
      <c r="I36" s="20">
        <v>439728</v>
      </c>
      <c r="J36" s="20">
        <v>40893497</v>
      </c>
      <c r="K36" s="20">
        <v>442133</v>
      </c>
      <c r="L36" s="20">
        <v>387676</v>
      </c>
      <c r="M36" s="20">
        <v>298991</v>
      </c>
      <c r="N36" s="20">
        <v>1128800</v>
      </c>
      <c r="O36" s="20">
        <v>357691</v>
      </c>
      <c r="P36" s="20">
        <v>421871</v>
      </c>
      <c r="Q36" s="20">
        <v>-5238</v>
      </c>
      <c r="R36" s="20">
        <v>774324</v>
      </c>
      <c r="S36" s="20"/>
      <c r="T36" s="20"/>
      <c r="U36" s="20"/>
      <c r="V36" s="20"/>
      <c r="W36" s="20">
        <v>42796621</v>
      </c>
      <c r="X36" s="20">
        <v>19716006</v>
      </c>
      <c r="Y36" s="20">
        <v>23080615</v>
      </c>
      <c r="Z36" s="21">
        <v>117.06536810751631</v>
      </c>
      <c r="AA36" s="22">
        <v>23226267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57810511</v>
      </c>
      <c r="D38" s="29">
        <f t="shared" ref="D38:Y38" si="3">SUM(D30:D37)</f>
        <v>0</v>
      </c>
      <c r="E38" s="30">
        <f t="shared" si="3"/>
        <v>5914669</v>
      </c>
      <c r="F38" s="31">
        <f t="shared" si="3"/>
        <v>34469111</v>
      </c>
      <c r="G38" s="31">
        <f t="shared" si="3"/>
        <v>57294328</v>
      </c>
      <c r="H38" s="31">
        <f t="shared" si="3"/>
        <v>431541</v>
      </c>
      <c r="I38" s="31">
        <f t="shared" si="3"/>
        <v>539801</v>
      </c>
      <c r="J38" s="31">
        <f t="shared" si="3"/>
        <v>58265670</v>
      </c>
      <c r="K38" s="31">
        <f t="shared" si="3"/>
        <v>493425</v>
      </c>
      <c r="L38" s="31">
        <f t="shared" si="3"/>
        <v>496360</v>
      </c>
      <c r="M38" s="31">
        <f t="shared" si="3"/>
        <v>521813</v>
      </c>
      <c r="N38" s="31">
        <f t="shared" si="3"/>
        <v>1511598</v>
      </c>
      <c r="O38" s="31">
        <f t="shared" si="3"/>
        <v>506013</v>
      </c>
      <c r="P38" s="31">
        <f t="shared" si="3"/>
        <v>-89874</v>
      </c>
      <c r="Q38" s="31">
        <f t="shared" si="3"/>
        <v>134757</v>
      </c>
      <c r="R38" s="31">
        <f t="shared" si="3"/>
        <v>550896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60328164</v>
      </c>
      <c r="X38" s="31">
        <f t="shared" si="3"/>
        <v>32589118</v>
      </c>
      <c r="Y38" s="31">
        <f t="shared" si="3"/>
        <v>27739046</v>
      </c>
      <c r="Z38" s="32">
        <f>+IF(X38&lt;&gt;0,+(Y38/X38)*100,0)</f>
        <v>85.117510697896151</v>
      </c>
      <c r="AA38" s="33">
        <f>SUM(AA30:AA37)</f>
        <v>34469111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57810511</v>
      </c>
      <c r="D45" s="29">
        <f>+D38+D44</f>
        <v>0</v>
      </c>
      <c r="E45" s="30">
        <f t="shared" si="5"/>
        <v>5914669</v>
      </c>
      <c r="F45" s="31">
        <f t="shared" si="5"/>
        <v>34469111</v>
      </c>
      <c r="G45" s="31">
        <f t="shared" si="5"/>
        <v>57294328</v>
      </c>
      <c r="H45" s="31">
        <f t="shared" si="5"/>
        <v>431541</v>
      </c>
      <c r="I45" s="31">
        <f t="shared" si="5"/>
        <v>539801</v>
      </c>
      <c r="J45" s="31">
        <f t="shared" si="5"/>
        <v>58265670</v>
      </c>
      <c r="K45" s="31">
        <f t="shared" si="5"/>
        <v>493425</v>
      </c>
      <c r="L45" s="31">
        <f t="shared" si="5"/>
        <v>496360</v>
      </c>
      <c r="M45" s="31">
        <f t="shared" si="5"/>
        <v>521813</v>
      </c>
      <c r="N45" s="31">
        <f t="shared" si="5"/>
        <v>1511598</v>
      </c>
      <c r="O45" s="31">
        <f t="shared" si="5"/>
        <v>506013</v>
      </c>
      <c r="P45" s="31">
        <f t="shared" si="5"/>
        <v>-89874</v>
      </c>
      <c r="Q45" s="31">
        <f t="shared" si="5"/>
        <v>134757</v>
      </c>
      <c r="R45" s="31">
        <f t="shared" si="5"/>
        <v>550896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60328164</v>
      </c>
      <c r="X45" s="31">
        <f t="shared" si="5"/>
        <v>32589118</v>
      </c>
      <c r="Y45" s="31">
        <f t="shared" si="5"/>
        <v>27739046</v>
      </c>
      <c r="Z45" s="32">
        <f>+IF(X45&lt;&gt;0,+(Y45/X45)*100,0)</f>
        <v>85.117510697896151</v>
      </c>
      <c r="AA45" s="33">
        <f>+AA38+AA44</f>
        <v>34469111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-199396037</v>
      </c>
      <c r="D46" s="42">
        <f t="shared" si="6"/>
        <v>0</v>
      </c>
      <c r="E46" s="43">
        <f t="shared" si="6"/>
        <v>46300975</v>
      </c>
      <c r="F46" s="44">
        <f t="shared" si="6"/>
        <v>-156811436</v>
      </c>
      <c r="G46" s="44">
        <f t="shared" si="6"/>
        <v>-193109364</v>
      </c>
      <c r="H46" s="44">
        <f t="shared" si="6"/>
        <v>4146856</v>
      </c>
      <c r="I46" s="44">
        <f t="shared" si="6"/>
        <v>2567595</v>
      </c>
      <c r="J46" s="44">
        <f t="shared" si="6"/>
        <v>-186394913</v>
      </c>
      <c r="K46" s="44">
        <f t="shared" si="6"/>
        <v>682026</v>
      </c>
      <c r="L46" s="44">
        <f t="shared" si="6"/>
        <v>2270567</v>
      </c>
      <c r="M46" s="44">
        <f t="shared" si="6"/>
        <v>-3523266</v>
      </c>
      <c r="N46" s="44">
        <f t="shared" si="6"/>
        <v>-570673</v>
      </c>
      <c r="O46" s="44">
        <f t="shared" si="6"/>
        <v>-3482689</v>
      </c>
      <c r="P46" s="44">
        <f t="shared" si="6"/>
        <v>2932967</v>
      </c>
      <c r="Q46" s="44">
        <f t="shared" si="6"/>
        <v>27441753</v>
      </c>
      <c r="R46" s="44">
        <f t="shared" si="6"/>
        <v>26892031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-160073555</v>
      </c>
      <c r="X46" s="44">
        <f t="shared" si="6"/>
        <v>-148311262</v>
      </c>
      <c r="Y46" s="44">
        <f t="shared" si="6"/>
        <v>-11762293</v>
      </c>
      <c r="Z46" s="45">
        <f>+IF(X46&lt;&gt;0,+(Y46/X46)*100,0)</f>
        <v>7.930815800084015</v>
      </c>
      <c r="AA46" s="46">
        <f>+AA27-AA45</f>
        <v>-156811436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-499745225</v>
      </c>
      <c r="D48" s="18"/>
      <c r="E48" s="19">
        <v>46300975</v>
      </c>
      <c r="F48" s="20">
        <v>-487403625</v>
      </c>
      <c r="G48" s="20">
        <v>-502672959</v>
      </c>
      <c r="H48" s="20">
        <v>-1754137</v>
      </c>
      <c r="I48" s="20">
        <v>2797095</v>
      </c>
      <c r="J48" s="20">
        <v>-501630001</v>
      </c>
      <c r="K48" s="20">
        <v>-6192506</v>
      </c>
      <c r="L48" s="20">
        <v>-1556582</v>
      </c>
      <c r="M48" s="20">
        <v>-502515</v>
      </c>
      <c r="N48" s="20">
        <v>-8251603</v>
      </c>
      <c r="O48" s="20">
        <v>-4610453</v>
      </c>
      <c r="P48" s="20">
        <v>-459799</v>
      </c>
      <c r="Q48" s="20">
        <v>-1083247</v>
      </c>
      <c r="R48" s="20">
        <v>-6153499</v>
      </c>
      <c r="S48" s="20"/>
      <c r="T48" s="20"/>
      <c r="U48" s="20"/>
      <c r="V48" s="20"/>
      <c r="W48" s="20">
        <v>-516035103</v>
      </c>
      <c r="X48" s="20">
        <v>-478903435</v>
      </c>
      <c r="Y48" s="20">
        <v>-37131668</v>
      </c>
      <c r="Z48" s="47">
        <v>7.7534770657888465</v>
      </c>
      <c r="AA48" s="22">
        <v>-487403625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-499745225</v>
      </c>
      <c r="D51" s="50">
        <f t="shared" ref="D51:Y51" si="7">SUM(D48:D50)</f>
        <v>0</v>
      </c>
      <c r="E51" s="51">
        <f t="shared" si="7"/>
        <v>46300975</v>
      </c>
      <c r="F51" s="52">
        <f t="shared" si="7"/>
        <v>-487403625</v>
      </c>
      <c r="G51" s="52">
        <f t="shared" si="7"/>
        <v>-502672959</v>
      </c>
      <c r="H51" s="52">
        <f t="shared" si="7"/>
        <v>-1754137</v>
      </c>
      <c r="I51" s="52">
        <f t="shared" si="7"/>
        <v>2797095</v>
      </c>
      <c r="J51" s="52">
        <f t="shared" si="7"/>
        <v>-501630001</v>
      </c>
      <c r="K51" s="52">
        <f t="shared" si="7"/>
        <v>-6192506</v>
      </c>
      <c r="L51" s="52">
        <f t="shared" si="7"/>
        <v>-1556582</v>
      </c>
      <c r="M51" s="52">
        <f t="shared" si="7"/>
        <v>-502515</v>
      </c>
      <c r="N51" s="52">
        <f t="shared" si="7"/>
        <v>-8251603</v>
      </c>
      <c r="O51" s="52">
        <f t="shared" si="7"/>
        <v>-4610453</v>
      </c>
      <c r="P51" s="52">
        <f t="shared" si="7"/>
        <v>-459799</v>
      </c>
      <c r="Q51" s="52">
        <f t="shared" si="7"/>
        <v>-1083247</v>
      </c>
      <c r="R51" s="52">
        <f t="shared" si="7"/>
        <v>-6153499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-516035103</v>
      </c>
      <c r="X51" s="52">
        <f t="shared" si="7"/>
        <v>-478903435</v>
      </c>
      <c r="Y51" s="52">
        <f t="shared" si="7"/>
        <v>-37131668</v>
      </c>
      <c r="Z51" s="53">
        <f>+IF(X51&lt;&gt;0,+(Y51/X51)*100,0)</f>
        <v>7.7534770657888465</v>
      </c>
      <c r="AA51" s="54">
        <f>SUM(AA48:AA50)</f>
        <v>-487403625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291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-3671200</v>
      </c>
      <c r="F6" s="20">
        <v>45863081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34397307</v>
      </c>
      <c r="Y6" s="20">
        <v>-34397307</v>
      </c>
      <c r="Z6" s="21">
        <v>-100</v>
      </c>
      <c r="AA6" s="22">
        <v>45863081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>
        <v>4107200</v>
      </c>
      <c r="F8" s="20">
        <v>6774000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5080500</v>
      </c>
      <c r="Y8" s="20">
        <v>-5080500</v>
      </c>
      <c r="Z8" s="21">
        <v>-100</v>
      </c>
      <c r="AA8" s="22">
        <v>6774000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436000</v>
      </c>
      <c r="F14" s="31">
        <f t="shared" si="0"/>
        <v>52637081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39477807</v>
      </c>
      <c r="Y14" s="31">
        <f t="shared" si="0"/>
        <v>-39477807</v>
      </c>
      <c r="Z14" s="32">
        <f>+IF(X14&lt;&gt;0,+(Y14/X14)*100,0)</f>
        <v>-100</v>
      </c>
      <c r="AA14" s="33">
        <f>SUM(AA6:AA13)</f>
        <v>52637081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436000</v>
      </c>
      <c r="F27" s="31">
        <f t="shared" si="2"/>
        <v>52637081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39477807</v>
      </c>
      <c r="Y27" s="31">
        <f t="shared" si="2"/>
        <v>-39477807</v>
      </c>
      <c r="Z27" s="32">
        <f>+IF(X27&lt;&gt;0,+(Y27/X27)*100,0)</f>
        <v>-100</v>
      </c>
      <c r="AA27" s="33">
        <f>+AA14+AA26</f>
        <v>52637081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>
        <v>294183</v>
      </c>
      <c r="J33" s="20">
        <v>294183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294183</v>
      </c>
      <c r="X33" s="20"/>
      <c r="Y33" s="20">
        <v>294183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294183</v>
      </c>
      <c r="J38" s="31">
        <f t="shared" si="3"/>
        <v>294183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294183</v>
      </c>
      <c r="X38" s="31">
        <f t="shared" si="3"/>
        <v>0</v>
      </c>
      <c r="Y38" s="31">
        <f t="shared" si="3"/>
        <v>294183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294183</v>
      </c>
      <c r="J45" s="31">
        <f t="shared" si="5"/>
        <v>294183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294183</v>
      </c>
      <c r="X45" s="31">
        <f t="shared" si="5"/>
        <v>0</v>
      </c>
      <c r="Y45" s="31">
        <f t="shared" si="5"/>
        <v>294183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436000</v>
      </c>
      <c r="F46" s="44">
        <f t="shared" si="6"/>
        <v>52637081</v>
      </c>
      <c r="G46" s="44">
        <f t="shared" si="6"/>
        <v>0</v>
      </c>
      <c r="H46" s="44">
        <f t="shared" si="6"/>
        <v>0</v>
      </c>
      <c r="I46" s="44">
        <f t="shared" si="6"/>
        <v>-294183</v>
      </c>
      <c r="J46" s="44">
        <f t="shared" si="6"/>
        <v>-294183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-294183</v>
      </c>
      <c r="X46" s="44">
        <f t="shared" si="6"/>
        <v>39477807</v>
      </c>
      <c r="Y46" s="44">
        <f t="shared" si="6"/>
        <v>-39771990</v>
      </c>
      <c r="Z46" s="45">
        <f>+IF(X46&lt;&gt;0,+(Y46/X46)*100,0)</f>
        <v>-100.74518576981745</v>
      </c>
      <c r="AA46" s="46">
        <f>+AA27-AA45</f>
        <v>52637081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-20999036</v>
      </c>
      <c r="D48" s="18"/>
      <c r="E48" s="19"/>
      <c r="F48" s="20"/>
      <c r="G48" s="20"/>
      <c r="H48" s="20"/>
      <c r="I48" s="20"/>
      <c r="J48" s="20"/>
      <c r="K48" s="20"/>
      <c r="L48" s="20">
        <v>-12372</v>
      </c>
      <c r="M48" s="20"/>
      <c r="N48" s="20">
        <v>-12372</v>
      </c>
      <c r="O48" s="20">
        <v>-4743</v>
      </c>
      <c r="P48" s="20"/>
      <c r="Q48" s="20"/>
      <c r="R48" s="20">
        <v>-4743</v>
      </c>
      <c r="S48" s="20"/>
      <c r="T48" s="20"/>
      <c r="U48" s="20"/>
      <c r="V48" s="20"/>
      <c r="W48" s="20">
        <v>-17115</v>
      </c>
      <c r="X48" s="20"/>
      <c r="Y48" s="20">
        <v>-17115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-20999036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-12372</v>
      </c>
      <c r="M51" s="52">
        <f t="shared" si="7"/>
        <v>0</v>
      </c>
      <c r="N51" s="52">
        <f t="shared" si="7"/>
        <v>-12372</v>
      </c>
      <c r="O51" s="52">
        <f t="shared" si="7"/>
        <v>-4743</v>
      </c>
      <c r="P51" s="52">
        <f t="shared" si="7"/>
        <v>0</v>
      </c>
      <c r="Q51" s="52">
        <f t="shared" si="7"/>
        <v>0</v>
      </c>
      <c r="R51" s="52">
        <f t="shared" si="7"/>
        <v>-4743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-17115</v>
      </c>
      <c r="X51" s="52">
        <f t="shared" si="7"/>
        <v>0</v>
      </c>
      <c r="Y51" s="52">
        <f t="shared" si="7"/>
        <v>-17115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292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1337562</v>
      </c>
      <c r="F6" s="20">
        <v>1961935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1471455</v>
      </c>
      <c r="Y6" s="20">
        <v>-1471455</v>
      </c>
      <c r="Z6" s="21">
        <v>-100</v>
      </c>
      <c r="AA6" s="22">
        <v>1961935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6211617</v>
      </c>
      <c r="D8" s="18"/>
      <c r="E8" s="19">
        <v>-425442</v>
      </c>
      <c r="F8" s="20">
        <v>-445007</v>
      </c>
      <c r="G8" s="20">
        <v>1037445</v>
      </c>
      <c r="H8" s="20">
        <v>1044746</v>
      </c>
      <c r="I8" s="20">
        <v>1033808</v>
      </c>
      <c r="J8" s="20">
        <v>3115999</v>
      </c>
      <c r="K8" s="20">
        <v>964843</v>
      </c>
      <c r="L8" s="20">
        <v>982662</v>
      </c>
      <c r="M8" s="20">
        <v>1024779</v>
      </c>
      <c r="N8" s="20">
        <v>2972284</v>
      </c>
      <c r="O8" s="20">
        <v>1026375</v>
      </c>
      <c r="P8" s="20">
        <v>1014049</v>
      </c>
      <c r="Q8" s="20">
        <v>-34503</v>
      </c>
      <c r="R8" s="20">
        <v>2005921</v>
      </c>
      <c r="S8" s="20"/>
      <c r="T8" s="20"/>
      <c r="U8" s="20"/>
      <c r="V8" s="20"/>
      <c r="W8" s="20">
        <v>8094204</v>
      </c>
      <c r="X8" s="20">
        <v>-333747</v>
      </c>
      <c r="Y8" s="20">
        <v>8427951</v>
      </c>
      <c r="Z8" s="21">
        <v>-2525.2514629344982</v>
      </c>
      <c r="AA8" s="22">
        <v>-445007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-14920</v>
      </c>
      <c r="D11" s="18"/>
      <c r="E11" s="19">
        <v>-200000</v>
      </c>
      <c r="F11" s="20">
        <v>-200000</v>
      </c>
      <c r="G11" s="20"/>
      <c r="H11" s="20">
        <v>-29500</v>
      </c>
      <c r="I11" s="20"/>
      <c r="J11" s="20">
        <v>-29500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-29500</v>
      </c>
      <c r="X11" s="20">
        <v>-150003</v>
      </c>
      <c r="Y11" s="20">
        <v>120503</v>
      </c>
      <c r="Z11" s="21">
        <v>-80.33372665880016</v>
      </c>
      <c r="AA11" s="22">
        <v>-200000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1210435</v>
      </c>
      <c r="F12" s="20">
        <v>1110000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832500</v>
      </c>
      <c r="Y12" s="24">
        <v>-832500</v>
      </c>
      <c r="Z12" s="25">
        <v>-100</v>
      </c>
      <c r="AA12" s="26">
        <v>1110000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6196697</v>
      </c>
      <c r="D14" s="29">
        <f>SUM(D6:D13)</f>
        <v>0</v>
      </c>
      <c r="E14" s="30">
        <f t="shared" si="0"/>
        <v>1922555</v>
      </c>
      <c r="F14" s="31">
        <f t="shared" si="0"/>
        <v>2426928</v>
      </c>
      <c r="G14" s="31">
        <f t="shared" si="0"/>
        <v>1037445</v>
      </c>
      <c r="H14" s="31">
        <f t="shared" si="0"/>
        <v>1015246</v>
      </c>
      <c r="I14" s="31">
        <f t="shared" si="0"/>
        <v>1033808</v>
      </c>
      <c r="J14" s="31">
        <f t="shared" si="0"/>
        <v>3086499</v>
      </c>
      <c r="K14" s="31">
        <f t="shared" si="0"/>
        <v>964843</v>
      </c>
      <c r="L14" s="31">
        <f t="shared" si="0"/>
        <v>982662</v>
      </c>
      <c r="M14" s="31">
        <f t="shared" si="0"/>
        <v>1024779</v>
      </c>
      <c r="N14" s="31">
        <f t="shared" si="0"/>
        <v>2972284</v>
      </c>
      <c r="O14" s="31">
        <f t="shared" si="0"/>
        <v>1026375</v>
      </c>
      <c r="P14" s="31">
        <f t="shared" si="0"/>
        <v>1014049</v>
      </c>
      <c r="Q14" s="31">
        <f t="shared" si="0"/>
        <v>-34503</v>
      </c>
      <c r="R14" s="31">
        <f t="shared" si="0"/>
        <v>2005921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8064704</v>
      </c>
      <c r="X14" s="31">
        <f t="shared" si="0"/>
        <v>1820205</v>
      </c>
      <c r="Y14" s="31">
        <f t="shared" si="0"/>
        <v>6244499</v>
      </c>
      <c r="Z14" s="32">
        <f>+IF(X14&lt;&gt;0,+(Y14/X14)*100,0)</f>
        <v>343.06569864383408</v>
      </c>
      <c r="AA14" s="33">
        <f>SUM(AA6:AA13)</f>
        <v>2426928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5394024</v>
      </c>
      <c r="D18" s="18"/>
      <c r="E18" s="19">
        <v>1200000</v>
      </c>
      <c r="F18" s="20">
        <v>650000</v>
      </c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>
        <v>487494</v>
      </c>
      <c r="Y18" s="24">
        <v>-487494</v>
      </c>
      <c r="Z18" s="25">
        <v>-100</v>
      </c>
      <c r="AA18" s="26">
        <v>650000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5394024</v>
      </c>
      <c r="D26" s="29">
        <f t="shared" ref="D26:Y26" si="1">SUM(D16:D25)</f>
        <v>0</v>
      </c>
      <c r="E26" s="35">
        <f t="shared" si="1"/>
        <v>1200000</v>
      </c>
      <c r="F26" s="36">
        <f t="shared" si="1"/>
        <v>650000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487494</v>
      </c>
      <c r="Y26" s="36">
        <f t="shared" si="1"/>
        <v>-487494</v>
      </c>
      <c r="Z26" s="37">
        <f>+IF(X26&lt;&gt;0,+(Y26/X26)*100,0)</f>
        <v>-100</v>
      </c>
      <c r="AA26" s="38">
        <f>SUM(AA16:AA25)</f>
        <v>650000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11590721</v>
      </c>
      <c r="D27" s="29">
        <f>+D14+D26</f>
        <v>0</v>
      </c>
      <c r="E27" s="30">
        <f t="shared" si="2"/>
        <v>3122555</v>
      </c>
      <c r="F27" s="31">
        <f t="shared" si="2"/>
        <v>3076928</v>
      </c>
      <c r="G27" s="31">
        <f t="shared" si="2"/>
        <v>1037445</v>
      </c>
      <c r="H27" s="31">
        <f t="shared" si="2"/>
        <v>1015246</v>
      </c>
      <c r="I27" s="31">
        <f t="shared" si="2"/>
        <v>1033808</v>
      </c>
      <c r="J27" s="31">
        <f t="shared" si="2"/>
        <v>3086499</v>
      </c>
      <c r="K27" s="31">
        <f t="shared" si="2"/>
        <v>964843</v>
      </c>
      <c r="L27" s="31">
        <f t="shared" si="2"/>
        <v>982662</v>
      </c>
      <c r="M27" s="31">
        <f t="shared" si="2"/>
        <v>1024779</v>
      </c>
      <c r="N27" s="31">
        <f t="shared" si="2"/>
        <v>2972284</v>
      </c>
      <c r="O27" s="31">
        <f t="shared" si="2"/>
        <v>1026375</v>
      </c>
      <c r="P27" s="31">
        <f t="shared" si="2"/>
        <v>1014049</v>
      </c>
      <c r="Q27" s="31">
        <f t="shared" si="2"/>
        <v>-34503</v>
      </c>
      <c r="R27" s="31">
        <f t="shared" si="2"/>
        <v>2005921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8064704</v>
      </c>
      <c r="X27" s="31">
        <f t="shared" si="2"/>
        <v>2307699</v>
      </c>
      <c r="Y27" s="31">
        <f t="shared" si="2"/>
        <v>5757005</v>
      </c>
      <c r="Z27" s="32">
        <f>+IF(X27&lt;&gt;0,+(Y27/X27)*100,0)</f>
        <v>249.46949320513636</v>
      </c>
      <c r="AA27" s="33">
        <f>+AA14+AA26</f>
        <v>3076928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12281471</v>
      </c>
      <c r="D33" s="18"/>
      <c r="E33" s="19">
        <v>418511</v>
      </c>
      <c r="F33" s="20">
        <v>289781</v>
      </c>
      <c r="G33" s="20">
        <v>1048692</v>
      </c>
      <c r="H33" s="20">
        <v>1126743</v>
      </c>
      <c r="I33" s="20">
        <v>1097313</v>
      </c>
      <c r="J33" s="20">
        <v>3272748</v>
      </c>
      <c r="K33" s="20">
        <v>1012148</v>
      </c>
      <c r="L33" s="20">
        <v>1112232</v>
      </c>
      <c r="M33" s="20">
        <v>1190189</v>
      </c>
      <c r="N33" s="20">
        <v>3314569</v>
      </c>
      <c r="O33" s="20">
        <v>1110061</v>
      </c>
      <c r="P33" s="20">
        <v>1132625</v>
      </c>
      <c r="Q33" s="20"/>
      <c r="R33" s="20">
        <v>2242686</v>
      </c>
      <c r="S33" s="20"/>
      <c r="T33" s="20"/>
      <c r="U33" s="20"/>
      <c r="V33" s="20"/>
      <c r="W33" s="20">
        <v>8830003</v>
      </c>
      <c r="X33" s="20">
        <v>217341</v>
      </c>
      <c r="Y33" s="20">
        <v>8612662</v>
      </c>
      <c r="Z33" s="21">
        <v>3962.7414983827257</v>
      </c>
      <c r="AA33" s="22">
        <v>289781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2128120</v>
      </c>
      <c r="D36" s="18"/>
      <c r="E36" s="19"/>
      <c r="F36" s="20"/>
      <c r="G36" s="20">
        <v>177862</v>
      </c>
      <c r="H36" s="20">
        <v>177672</v>
      </c>
      <c r="I36" s="20">
        <v>177705</v>
      </c>
      <c r="J36" s="20">
        <v>533239</v>
      </c>
      <c r="K36" s="20">
        <v>177796</v>
      </c>
      <c r="L36" s="20">
        <v>177764</v>
      </c>
      <c r="M36" s="20">
        <v>177787</v>
      </c>
      <c r="N36" s="20">
        <v>533347</v>
      </c>
      <c r="O36" s="20">
        <v>178062</v>
      </c>
      <c r="P36" s="20">
        <v>178108</v>
      </c>
      <c r="Q36" s="20">
        <v>23</v>
      </c>
      <c r="R36" s="20">
        <v>356193</v>
      </c>
      <c r="S36" s="20"/>
      <c r="T36" s="20"/>
      <c r="U36" s="20"/>
      <c r="V36" s="20"/>
      <c r="W36" s="20">
        <v>1422779</v>
      </c>
      <c r="X36" s="20"/>
      <c r="Y36" s="20">
        <v>1422779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14409591</v>
      </c>
      <c r="D38" s="29">
        <f t="shared" ref="D38:Y38" si="3">SUM(D30:D37)</f>
        <v>0</v>
      </c>
      <c r="E38" s="30">
        <f t="shared" si="3"/>
        <v>418511</v>
      </c>
      <c r="F38" s="31">
        <f t="shared" si="3"/>
        <v>289781</v>
      </c>
      <c r="G38" s="31">
        <f t="shared" si="3"/>
        <v>1226554</v>
      </c>
      <c r="H38" s="31">
        <f t="shared" si="3"/>
        <v>1304415</v>
      </c>
      <c r="I38" s="31">
        <f t="shared" si="3"/>
        <v>1275018</v>
      </c>
      <c r="J38" s="31">
        <f t="shared" si="3"/>
        <v>3805987</v>
      </c>
      <c r="K38" s="31">
        <f t="shared" si="3"/>
        <v>1189944</v>
      </c>
      <c r="L38" s="31">
        <f t="shared" si="3"/>
        <v>1289996</v>
      </c>
      <c r="M38" s="31">
        <f t="shared" si="3"/>
        <v>1367976</v>
      </c>
      <c r="N38" s="31">
        <f t="shared" si="3"/>
        <v>3847916</v>
      </c>
      <c r="O38" s="31">
        <f t="shared" si="3"/>
        <v>1288123</v>
      </c>
      <c r="P38" s="31">
        <f t="shared" si="3"/>
        <v>1310733</v>
      </c>
      <c r="Q38" s="31">
        <f t="shared" si="3"/>
        <v>23</v>
      </c>
      <c r="R38" s="31">
        <f t="shared" si="3"/>
        <v>2598879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10252782</v>
      </c>
      <c r="X38" s="31">
        <f t="shared" si="3"/>
        <v>217341</v>
      </c>
      <c r="Y38" s="31">
        <f t="shared" si="3"/>
        <v>10035441</v>
      </c>
      <c r="Z38" s="32">
        <f>+IF(X38&lt;&gt;0,+(Y38/X38)*100,0)</f>
        <v>4617.3713197233837</v>
      </c>
      <c r="AA38" s="33">
        <f>SUM(AA30:AA37)</f>
        <v>289781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14409591</v>
      </c>
      <c r="D45" s="29">
        <f>+D38+D44</f>
        <v>0</v>
      </c>
      <c r="E45" s="30">
        <f t="shared" si="5"/>
        <v>418511</v>
      </c>
      <c r="F45" s="31">
        <f t="shared" si="5"/>
        <v>289781</v>
      </c>
      <c r="G45" s="31">
        <f t="shared" si="5"/>
        <v>1226554</v>
      </c>
      <c r="H45" s="31">
        <f t="shared" si="5"/>
        <v>1304415</v>
      </c>
      <c r="I45" s="31">
        <f t="shared" si="5"/>
        <v>1275018</v>
      </c>
      <c r="J45" s="31">
        <f t="shared" si="5"/>
        <v>3805987</v>
      </c>
      <c r="K45" s="31">
        <f t="shared" si="5"/>
        <v>1189944</v>
      </c>
      <c r="L45" s="31">
        <f t="shared" si="5"/>
        <v>1289996</v>
      </c>
      <c r="M45" s="31">
        <f t="shared" si="5"/>
        <v>1367976</v>
      </c>
      <c r="N45" s="31">
        <f t="shared" si="5"/>
        <v>3847916</v>
      </c>
      <c r="O45" s="31">
        <f t="shared" si="5"/>
        <v>1288123</v>
      </c>
      <c r="P45" s="31">
        <f t="shared" si="5"/>
        <v>1310733</v>
      </c>
      <c r="Q45" s="31">
        <f t="shared" si="5"/>
        <v>23</v>
      </c>
      <c r="R45" s="31">
        <f t="shared" si="5"/>
        <v>2598879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10252782</v>
      </c>
      <c r="X45" s="31">
        <f t="shared" si="5"/>
        <v>217341</v>
      </c>
      <c r="Y45" s="31">
        <f t="shared" si="5"/>
        <v>10035441</v>
      </c>
      <c r="Z45" s="32">
        <f>+IF(X45&lt;&gt;0,+(Y45/X45)*100,0)</f>
        <v>4617.3713197233837</v>
      </c>
      <c r="AA45" s="33">
        <f>+AA38+AA44</f>
        <v>289781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-2818870</v>
      </c>
      <c r="D46" s="42">
        <f t="shared" si="6"/>
        <v>0</v>
      </c>
      <c r="E46" s="43">
        <f t="shared" si="6"/>
        <v>2704044</v>
      </c>
      <c r="F46" s="44">
        <f t="shared" si="6"/>
        <v>2787147</v>
      </c>
      <c r="G46" s="44">
        <f t="shared" si="6"/>
        <v>-189109</v>
      </c>
      <c r="H46" s="44">
        <f t="shared" si="6"/>
        <v>-289169</v>
      </c>
      <c r="I46" s="44">
        <f t="shared" si="6"/>
        <v>-241210</v>
      </c>
      <c r="J46" s="44">
        <f t="shared" si="6"/>
        <v>-719488</v>
      </c>
      <c r="K46" s="44">
        <f t="shared" si="6"/>
        <v>-225101</v>
      </c>
      <c r="L46" s="44">
        <f t="shared" si="6"/>
        <v>-307334</v>
      </c>
      <c r="M46" s="44">
        <f t="shared" si="6"/>
        <v>-343197</v>
      </c>
      <c r="N46" s="44">
        <f t="shared" si="6"/>
        <v>-875632</v>
      </c>
      <c r="O46" s="44">
        <f t="shared" si="6"/>
        <v>-261748</v>
      </c>
      <c r="P46" s="44">
        <f t="shared" si="6"/>
        <v>-296684</v>
      </c>
      <c r="Q46" s="44">
        <f t="shared" si="6"/>
        <v>-34526</v>
      </c>
      <c r="R46" s="44">
        <f t="shared" si="6"/>
        <v>-592958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-2188078</v>
      </c>
      <c r="X46" s="44">
        <f t="shared" si="6"/>
        <v>2090358</v>
      </c>
      <c r="Y46" s="44">
        <f t="shared" si="6"/>
        <v>-4278436</v>
      </c>
      <c r="Z46" s="45">
        <f>+IF(X46&lt;&gt;0,+(Y46/X46)*100,0)</f>
        <v>-204.67479733136619</v>
      </c>
      <c r="AA46" s="46">
        <f>+AA27-AA45</f>
        <v>2787147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-18496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-18496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293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294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-2328330</v>
      </c>
      <c r="D6" s="18"/>
      <c r="E6" s="19">
        <v>38010172</v>
      </c>
      <c r="F6" s="20">
        <v>31109098</v>
      </c>
      <c r="G6" s="20">
        <v>-79584</v>
      </c>
      <c r="H6" s="20">
        <v>-74012</v>
      </c>
      <c r="I6" s="20">
        <v>-72730</v>
      </c>
      <c r="J6" s="20">
        <v>-226326</v>
      </c>
      <c r="K6" s="20">
        <v>-252094</v>
      </c>
      <c r="L6" s="20">
        <v>-33800</v>
      </c>
      <c r="M6" s="20">
        <v>-4623</v>
      </c>
      <c r="N6" s="20">
        <v>-290517</v>
      </c>
      <c r="O6" s="20">
        <v>-10768</v>
      </c>
      <c r="P6" s="20"/>
      <c r="Q6" s="20"/>
      <c r="R6" s="20">
        <v>-10768</v>
      </c>
      <c r="S6" s="20"/>
      <c r="T6" s="20"/>
      <c r="U6" s="20"/>
      <c r="V6" s="20"/>
      <c r="W6" s="20">
        <v>-527611</v>
      </c>
      <c r="X6" s="20">
        <v>23796828</v>
      </c>
      <c r="Y6" s="20">
        <v>-24324439</v>
      </c>
      <c r="Z6" s="21">
        <v>-102.21714843675804</v>
      </c>
      <c r="AA6" s="22">
        <v>31109098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69891322</v>
      </c>
      <c r="D8" s="18"/>
      <c r="E8" s="19">
        <v>-19589864</v>
      </c>
      <c r="F8" s="20">
        <v>-9589864</v>
      </c>
      <c r="G8" s="20">
        <v>1548419</v>
      </c>
      <c r="H8" s="20">
        <v>2814758</v>
      </c>
      <c r="I8" s="20">
        <v>2068622</v>
      </c>
      <c r="J8" s="20">
        <v>6431799</v>
      </c>
      <c r="K8" s="20">
        <v>-282632</v>
      </c>
      <c r="L8" s="20">
        <v>3748147</v>
      </c>
      <c r="M8" s="20">
        <v>3215970</v>
      </c>
      <c r="N8" s="20">
        <v>6681485</v>
      </c>
      <c r="O8" s="20">
        <v>2709245</v>
      </c>
      <c r="P8" s="20">
        <v>905280</v>
      </c>
      <c r="Q8" s="20">
        <v>1665666</v>
      </c>
      <c r="R8" s="20">
        <v>5280191</v>
      </c>
      <c r="S8" s="20"/>
      <c r="T8" s="20"/>
      <c r="U8" s="20"/>
      <c r="V8" s="20"/>
      <c r="W8" s="20">
        <v>18393475</v>
      </c>
      <c r="X8" s="20">
        <v>-5329847</v>
      </c>
      <c r="Y8" s="20">
        <v>23723322</v>
      </c>
      <c r="Z8" s="21">
        <v>-445.10324592807262</v>
      </c>
      <c r="AA8" s="22">
        <v>-9589864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52834</v>
      </c>
      <c r="D11" s="18"/>
      <c r="E11" s="19"/>
      <c r="F11" s="20">
        <v>-49982</v>
      </c>
      <c r="G11" s="20">
        <v>52834</v>
      </c>
      <c r="H11" s="20">
        <v>-8275</v>
      </c>
      <c r="I11" s="20"/>
      <c r="J11" s="20">
        <v>44559</v>
      </c>
      <c r="K11" s="20">
        <v>5493</v>
      </c>
      <c r="L11" s="20">
        <v>4464</v>
      </c>
      <c r="M11" s="20">
        <v>2952</v>
      </c>
      <c r="N11" s="20">
        <v>12909</v>
      </c>
      <c r="O11" s="20">
        <v>-3132</v>
      </c>
      <c r="P11" s="20">
        <v>11868</v>
      </c>
      <c r="Q11" s="20">
        <v>8158</v>
      </c>
      <c r="R11" s="20">
        <v>16894</v>
      </c>
      <c r="S11" s="20"/>
      <c r="T11" s="20"/>
      <c r="U11" s="20"/>
      <c r="V11" s="20"/>
      <c r="W11" s="20">
        <v>74362</v>
      </c>
      <c r="X11" s="20">
        <v>-37494</v>
      </c>
      <c r="Y11" s="20">
        <v>111856</v>
      </c>
      <c r="Z11" s="21">
        <v>-298.33039953059159</v>
      </c>
      <c r="AA11" s="22">
        <v>-49982</v>
      </c>
    </row>
    <row r="12" spans="1:27" x14ac:dyDescent="0.25">
      <c r="A12" s="23" t="s">
        <v>41</v>
      </c>
      <c r="B12" s="17" t="s">
        <v>33</v>
      </c>
      <c r="C12" s="18">
        <v>322601</v>
      </c>
      <c r="D12" s="18"/>
      <c r="E12" s="19"/>
      <c r="F12" s="20"/>
      <c r="G12" s="24">
        <v>3532</v>
      </c>
      <c r="H12" s="24">
        <v>601</v>
      </c>
      <c r="I12" s="24">
        <v>72117</v>
      </c>
      <c r="J12" s="20">
        <v>76250</v>
      </c>
      <c r="K12" s="24">
        <v>14361</v>
      </c>
      <c r="L12" s="24">
        <v>8197</v>
      </c>
      <c r="M12" s="20">
        <v>603</v>
      </c>
      <c r="N12" s="24">
        <v>23161</v>
      </c>
      <c r="O12" s="24"/>
      <c r="P12" s="24">
        <v>796</v>
      </c>
      <c r="Q12" s="20"/>
      <c r="R12" s="24">
        <v>796</v>
      </c>
      <c r="S12" s="24"/>
      <c r="T12" s="20"/>
      <c r="U12" s="24"/>
      <c r="V12" s="24"/>
      <c r="W12" s="24">
        <v>100207</v>
      </c>
      <c r="X12" s="20"/>
      <c r="Y12" s="24">
        <v>100207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67938427</v>
      </c>
      <c r="D14" s="29">
        <f>SUM(D6:D13)</f>
        <v>0</v>
      </c>
      <c r="E14" s="30">
        <f t="shared" si="0"/>
        <v>18420308</v>
      </c>
      <c r="F14" s="31">
        <f t="shared" si="0"/>
        <v>21469252</v>
      </c>
      <c r="G14" s="31">
        <f t="shared" si="0"/>
        <v>1525201</v>
      </c>
      <c r="H14" s="31">
        <f t="shared" si="0"/>
        <v>2733072</v>
      </c>
      <c r="I14" s="31">
        <f t="shared" si="0"/>
        <v>2068009</v>
      </c>
      <c r="J14" s="31">
        <f t="shared" si="0"/>
        <v>6326282</v>
      </c>
      <c r="K14" s="31">
        <f t="shared" si="0"/>
        <v>-514872</v>
      </c>
      <c r="L14" s="31">
        <f t="shared" si="0"/>
        <v>3727008</v>
      </c>
      <c r="M14" s="31">
        <f t="shared" si="0"/>
        <v>3214902</v>
      </c>
      <c r="N14" s="31">
        <f t="shared" si="0"/>
        <v>6427038</v>
      </c>
      <c r="O14" s="31">
        <f t="shared" si="0"/>
        <v>2695345</v>
      </c>
      <c r="P14" s="31">
        <f t="shared" si="0"/>
        <v>917944</v>
      </c>
      <c r="Q14" s="31">
        <f t="shared" si="0"/>
        <v>1673824</v>
      </c>
      <c r="R14" s="31">
        <f t="shared" si="0"/>
        <v>5287113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18040433</v>
      </c>
      <c r="X14" s="31">
        <f t="shared" si="0"/>
        <v>18429487</v>
      </c>
      <c r="Y14" s="31">
        <f t="shared" si="0"/>
        <v>-389054</v>
      </c>
      <c r="Z14" s="32">
        <f>+IF(X14&lt;&gt;0,+(Y14/X14)*100,0)</f>
        <v>-2.1110408553423108</v>
      </c>
      <c r="AA14" s="33">
        <f>SUM(AA6:AA13)</f>
        <v>21469252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>
        <v>40749713</v>
      </c>
      <c r="F18" s="20">
        <v>40301706</v>
      </c>
      <c r="G18" s="24"/>
      <c r="H18" s="24"/>
      <c r="I18" s="24">
        <v>24881</v>
      </c>
      <c r="J18" s="20">
        <v>24881</v>
      </c>
      <c r="K18" s="24">
        <v>29991</v>
      </c>
      <c r="L18" s="24"/>
      <c r="M18" s="20">
        <v>-44104</v>
      </c>
      <c r="N18" s="24">
        <v>-14113</v>
      </c>
      <c r="O18" s="24"/>
      <c r="P18" s="24"/>
      <c r="Q18" s="20"/>
      <c r="R18" s="24"/>
      <c r="S18" s="24"/>
      <c r="T18" s="20"/>
      <c r="U18" s="24"/>
      <c r="V18" s="24"/>
      <c r="W18" s="24">
        <v>10768</v>
      </c>
      <c r="X18" s="20">
        <v>30176272</v>
      </c>
      <c r="Y18" s="24">
        <v>-30165504</v>
      </c>
      <c r="Z18" s="25">
        <v>-99.964316334370267</v>
      </c>
      <c r="AA18" s="26">
        <v>40301706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40749713</v>
      </c>
      <c r="F26" s="36">
        <f t="shared" si="1"/>
        <v>40301706</v>
      </c>
      <c r="G26" s="36">
        <f t="shared" si="1"/>
        <v>0</v>
      </c>
      <c r="H26" s="36">
        <f t="shared" si="1"/>
        <v>0</v>
      </c>
      <c r="I26" s="36">
        <f t="shared" si="1"/>
        <v>24881</v>
      </c>
      <c r="J26" s="36">
        <f t="shared" si="1"/>
        <v>24881</v>
      </c>
      <c r="K26" s="36">
        <f t="shared" si="1"/>
        <v>29991</v>
      </c>
      <c r="L26" s="36">
        <f t="shared" si="1"/>
        <v>0</v>
      </c>
      <c r="M26" s="36">
        <f t="shared" si="1"/>
        <v>-44104</v>
      </c>
      <c r="N26" s="36">
        <f t="shared" si="1"/>
        <v>-14113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10768</v>
      </c>
      <c r="X26" s="36">
        <f t="shared" si="1"/>
        <v>30176272</v>
      </c>
      <c r="Y26" s="36">
        <f t="shared" si="1"/>
        <v>-30165504</v>
      </c>
      <c r="Z26" s="37">
        <f>+IF(X26&lt;&gt;0,+(Y26/X26)*100,0)</f>
        <v>-99.964316334370267</v>
      </c>
      <c r="AA26" s="38">
        <f>SUM(AA16:AA25)</f>
        <v>40301706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67938427</v>
      </c>
      <c r="D27" s="29">
        <f>+D14+D26</f>
        <v>0</v>
      </c>
      <c r="E27" s="30">
        <f t="shared" si="2"/>
        <v>59170021</v>
      </c>
      <c r="F27" s="31">
        <f t="shared" si="2"/>
        <v>61770958</v>
      </c>
      <c r="G27" s="31">
        <f t="shared" si="2"/>
        <v>1525201</v>
      </c>
      <c r="H27" s="31">
        <f t="shared" si="2"/>
        <v>2733072</v>
      </c>
      <c r="I27" s="31">
        <f t="shared" si="2"/>
        <v>2092890</v>
      </c>
      <c r="J27" s="31">
        <f t="shared" si="2"/>
        <v>6351163</v>
      </c>
      <c r="K27" s="31">
        <f t="shared" si="2"/>
        <v>-484881</v>
      </c>
      <c r="L27" s="31">
        <f t="shared" si="2"/>
        <v>3727008</v>
      </c>
      <c r="M27" s="31">
        <f t="shared" si="2"/>
        <v>3170798</v>
      </c>
      <c r="N27" s="31">
        <f t="shared" si="2"/>
        <v>6412925</v>
      </c>
      <c r="O27" s="31">
        <f t="shared" si="2"/>
        <v>2695345</v>
      </c>
      <c r="P27" s="31">
        <f t="shared" si="2"/>
        <v>917944</v>
      </c>
      <c r="Q27" s="31">
        <f t="shared" si="2"/>
        <v>1673824</v>
      </c>
      <c r="R27" s="31">
        <f t="shared" si="2"/>
        <v>5287113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18051201</v>
      </c>
      <c r="X27" s="31">
        <f t="shared" si="2"/>
        <v>48605759</v>
      </c>
      <c r="Y27" s="31">
        <f t="shared" si="2"/>
        <v>-30554558</v>
      </c>
      <c r="Z27" s="32">
        <f>+IF(X27&lt;&gt;0,+(Y27/X27)*100,0)</f>
        <v>-62.862011886286972</v>
      </c>
      <c r="AA27" s="33">
        <f>+AA14+AA26</f>
        <v>61770958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15405727</v>
      </c>
      <c r="D33" s="18"/>
      <c r="E33" s="19">
        <v>37650057</v>
      </c>
      <c r="F33" s="20">
        <v>34996674</v>
      </c>
      <c r="G33" s="20">
        <v>636441</v>
      </c>
      <c r="H33" s="20">
        <v>2330327</v>
      </c>
      <c r="I33" s="20">
        <v>523781</v>
      </c>
      <c r="J33" s="20">
        <v>3490549</v>
      </c>
      <c r="K33" s="20"/>
      <c r="L33" s="20">
        <v>1123731</v>
      </c>
      <c r="M33" s="20">
        <v>994511</v>
      </c>
      <c r="N33" s="20">
        <v>2118242</v>
      </c>
      <c r="O33" s="20">
        <v>590600</v>
      </c>
      <c r="P33" s="20">
        <v>44627</v>
      </c>
      <c r="Q33" s="20">
        <v>8158</v>
      </c>
      <c r="R33" s="20">
        <v>643385</v>
      </c>
      <c r="S33" s="20"/>
      <c r="T33" s="20"/>
      <c r="U33" s="20"/>
      <c r="V33" s="20"/>
      <c r="W33" s="20">
        <v>6252176</v>
      </c>
      <c r="X33" s="20">
        <v>26659369</v>
      </c>
      <c r="Y33" s="20">
        <v>-20407193</v>
      </c>
      <c r="Z33" s="21">
        <v>-76.547922045716831</v>
      </c>
      <c r="AA33" s="22">
        <v>34996674</v>
      </c>
    </row>
    <row r="34" spans="1:27" x14ac:dyDescent="0.25">
      <c r="A34" s="23" t="s">
        <v>62</v>
      </c>
      <c r="B34" s="17" t="s">
        <v>33</v>
      </c>
      <c r="C34" s="18">
        <v>-1022990</v>
      </c>
      <c r="D34" s="18"/>
      <c r="E34" s="19"/>
      <c r="F34" s="20"/>
      <c r="G34" s="20">
        <v>-722000</v>
      </c>
      <c r="H34" s="20"/>
      <c r="I34" s="20"/>
      <c r="J34" s="20">
        <v>-722000</v>
      </c>
      <c r="K34" s="20"/>
      <c r="L34" s="20">
        <v>-20</v>
      </c>
      <c r="M34" s="20"/>
      <c r="N34" s="20">
        <v>-20</v>
      </c>
      <c r="O34" s="20"/>
      <c r="P34" s="20"/>
      <c r="Q34" s="20"/>
      <c r="R34" s="20"/>
      <c r="S34" s="20"/>
      <c r="T34" s="20"/>
      <c r="U34" s="20"/>
      <c r="V34" s="20"/>
      <c r="W34" s="20">
        <v>-722020</v>
      </c>
      <c r="X34" s="20"/>
      <c r="Y34" s="20">
        <v>-722020</v>
      </c>
      <c r="Z34" s="21"/>
      <c r="AA34" s="22"/>
    </row>
    <row r="35" spans="1:27" x14ac:dyDescent="0.25">
      <c r="A35" s="23" t="s">
        <v>63</v>
      </c>
      <c r="B35" s="17" t="s">
        <v>33</v>
      </c>
      <c r="C35" s="18">
        <v>29771342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44154079</v>
      </c>
      <c r="D38" s="29">
        <f t="shared" ref="D38:Y38" si="3">SUM(D30:D37)</f>
        <v>0</v>
      </c>
      <c r="E38" s="30">
        <f t="shared" si="3"/>
        <v>37650057</v>
      </c>
      <c r="F38" s="31">
        <f t="shared" si="3"/>
        <v>34996674</v>
      </c>
      <c r="G38" s="31">
        <f t="shared" si="3"/>
        <v>-85559</v>
      </c>
      <c r="H38" s="31">
        <f t="shared" si="3"/>
        <v>2330327</v>
      </c>
      <c r="I38" s="31">
        <f t="shared" si="3"/>
        <v>523781</v>
      </c>
      <c r="J38" s="31">
        <f t="shared" si="3"/>
        <v>2768549</v>
      </c>
      <c r="K38" s="31">
        <f t="shared" si="3"/>
        <v>0</v>
      </c>
      <c r="L38" s="31">
        <f t="shared" si="3"/>
        <v>1123711</v>
      </c>
      <c r="M38" s="31">
        <f t="shared" si="3"/>
        <v>994511</v>
      </c>
      <c r="N38" s="31">
        <f t="shared" si="3"/>
        <v>2118222</v>
      </c>
      <c r="O38" s="31">
        <f t="shared" si="3"/>
        <v>590600</v>
      </c>
      <c r="P38" s="31">
        <f t="shared" si="3"/>
        <v>44627</v>
      </c>
      <c r="Q38" s="31">
        <f t="shared" si="3"/>
        <v>8158</v>
      </c>
      <c r="R38" s="31">
        <f t="shared" si="3"/>
        <v>643385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5530156</v>
      </c>
      <c r="X38" s="31">
        <f t="shared" si="3"/>
        <v>26659369</v>
      </c>
      <c r="Y38" s="31">
        <f t="shared" si="3"/>
        <v>-21129213</v>
      </c>
      <c r="Z38" s="32">
        <f>+IF(X38&lt;&gt;0,+(Y38/X38)*100,0)</f>
        <v>-79.256238210289226</v>
      </c>
      <c r="AA38" s="33">
        <f>SUM(AA30:AA37)</f>
        <v>34996674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44154079</v>
      </c>
      <c r="D45" s="29">
        <f>+D38+D44</f>
        <v>0</v>
      </c>
      <c r="E45" s="30">
        <f t="shared" si="5"/>
        <v>37650057</v>
      </c>
      <c r="F45" s="31">
        <f t="shared" si="5"/>
        <v>34996674</v>
      </c>
      <c r="G45" s="31">
        <f t="shared" si="5"/>
        <v>-85559</v>
      </c>
      <c r="H45" s="31">
        <f t="shared" si="5"/>
        <v>2330327</v>
      </c>
      <c r="I45" s="31">
        <f t="shared" si="5"/>
        <v>523781</v>
      </c>
      <c r="J45" s="31">
        <f t="shared" si="5"/>
        <v>2768549</v>
      </c>
      <c r="K45" s="31">
        <f t="shared" si="5"/>
        <v>0</v>
      </c>
      <c r="L45" s="31">
        <f t="shared" si="5"/>
        <v>1123711</v>
      </c>
      <c r="M45" s="31">
        <f t="shared" si="5"/>
        <v>994511</v>
      </c>
      <c r="N45" s="31">
        <f t="shared" si="5"/>
        <v>2118222</v>
      </c>
      <c r="O45" s="31">
        <f t="shared" si="5"/>
        <v>590600</v>
      </c>
      <c r="P45" s="31">
        <f t="shared" si="5"/>
        <v>44627</v>
      </c>
      <c r="Q45" s="31">
        <f t="shared" si="5"/>
        <v>8158</v>
      </c>
      <c r="R45" s="31">
        <f t="shared" si="5"/>
        <v>643385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5530156</v>
      </c>
      <c r="X45" s="31">
        <f t="shared" si="5"/>
        <v>26659369</v>
      </c>
      <c r="Y45" s="31">
        <f t="shared" si="5"/>
        <v>-21129213</v>
      </c>
      <c r="Z45" s="32">
        <f>+IF(X45&lt;&gt;0,+(Y45/X45)*100,0)</f>
        <v>-79.256238210289226</v>
      </c>
      <c r="AA45" s="33">
        <f>+AA38+AA44</f>
        <v>34996674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23784348</v>
      </c>
      <c r="D46" s="42">
        <f t="shared" si="6"/>
        <v>0</v>
      </c>
      <c r="E46" s="43">
        <f t="shared" si="6"/>
        <v>21519964</v>
      </c>
      <c r="F46" s="44">
        <f t="shared" si="6"/>
        <v>26774284</v>
      </c>
      <c r="G46" s="44">
        <f t="shared" si="6"/>
        <v>1610760</v>
      </c>
      <c r="H46" s="44">
        <f t="shared" si="6"/>
        <v>402745</v>
      </c>
      <c r="I46" s="44">
        <f t="shared" si="6"/>
        <v>1569109</v>
      </c>
      <c r="J46" s="44">
        <f t="shared" si="6"/>
        <v>3582614</v>
      </c>
      <c r="K46" s="44">
        <f t="shared" si="6"/>
        <v>-484881</v>
      </c>
      <c r="L46" s="44">
        <f t="shared" si="6"/>
        <v>2603297</v>
      </c>
      <c r="M46" s="44">
        <f t="shared" si="6"/>
        <v>2176287</v>
      </c>
      <c r="N46" s="44">
        <f t="shared" si="6"/>
        <v>4294703</v>
      </c>
      <c r="O46" s="44">
        <f t="shared" si="6"/>
        <v>2104745</v>
      </c>
      <c r="P46" s="44">
        <f t="shared" si="6"/>
        <v>873317</v>
      </c>
      <c r="Q46" s="44">
        <f t="shared" si="6"/>
        <v>1665666</v>
      </c>
      <c r="R46" s="44">
        <f t="shared" si="6"/>
        <v>4643728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12521045</v>
      </c>
      <c r="X46" s="44">
        <f t="shared" si="6"/>
        <v>21946390</v>
      </c>
      <c r="Y46" s="44">
        <f t="shared" si="6"/>
        <v>-9425345</v>
      </c>
      <c r="Z46" s="45">
        <f>+IF(X46&lt;&gt;0,+(Y46/X46)*100,0)</f>
        <v>-42.947131623925394</v>
      </c>
      <c r="AA46" s="46">
        <f>+AA27-AA45</f>
        <v>26774284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8256283</v>
      </c>
      <c r="D48" s="18"/>
      <c r="E48" s="19"/>
      <c r="F48" s="20"/>
      <c r="G48" s="20"/>
      <c r="H48" s="20">
        <v>-682549</v>
      </c>
      <c r="I48" s="20"/>
      <c r="J48" s="20">
        <v>-682549</v>
      </c>
      <c r="K48" s="20"/>
      <c r="L48" s="20"/>
      <c r="M48" s="20"/>
      <c r="N48" s="20"/>
      <c r="O48" s="20"/>
      <c r="P48" s="20">
        <v>-323521</v>
      </c>
      <c r="Q48" s="20"/>
      <c r="R48" s="20">
        <v>-323521</v>
      </c>
      <c r="S48" s="20"/>
      <c r="T48" s="20"/>
      <c r="U48" s="20"/>
      <c r="V48" s="20"/>
      <c r="W48" s="20">
        <v>-1006070</v>
      </c>
      <c r="X48" s="20"/>
      <c r="Y48" s="20">
        <v>-1006070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8256283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-682549</v>
      </c>
      <c r="I51" s="52">
        <f t="shared" si="7"/>
        <v>0</v>
      </c>
      <c r="J51" s="52">
        <f t="shared" si="7"/>
        <v>-682549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-323521</v>
      </c>
      <c r="Q51" s="52">
        <f t="shared" si="7"/>
        <v>0</v>
      </c>
      <c r="R51" s="52">
        <f t="shared" si="7"/>
        <v>-323521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-1006070</v>
      </c>
      <c r="X51" s="52">
        <f t="shared" si="7"/>
        <v>0</v>
      </c>
      <c r="Y51" s="52">
        <f t="shared" si="7"/>
        <v>-1006070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295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12283434</v>
      </c>
      <c r="D6" s="18"/>
      <c r="E6" s="19">
        <v>-92615972</v>
      </c>
      <c r="F6" s="20">
        <v>-92615972</v>
      </c>
      <c r="G6" s="20"/>
      <c r="H6" s="20"/>
      <c r="I6" s="20">
        <v>68652</v>
      </c>
      <c r="J6" s="20">
        <v>68652</v>
      </c>
      <c r="K6" s="20">
        <v>184953</v>
      </c>
      <c r="L6" s="20"/>
      <c r="M6" s="20">
        <v>99170</v>
      </c>
      <c r="N6" s="20">
        <v>284123</v>
      </c>
      <c r="O6" s="20">
        <v>117988</v>
      </c>
      <c r="P6" s="20">
        <v>106586</v>
      </c>
      <c r="Q6" s="20">
        <v>105289</v>
      </c>
      <c r="R6" s="20">
        <v>329863</v>
      </c>
      <c r="S6" s="20"/>
      <c r="T6" s="20"/>
      <c r="U6" s="20"/>
      <c r="V6" s="20"/>
      <c r="W6" s="20">
        <v>682638</v>
      </c>
      <c r="X6" s="20">
        <v>-72088583</v>
      </c>
      <c r="Y6" s="20">
        <v>72771221</v>
      </c>
      <c r="Z6" s="21">
        <v>-100.94694329059013</v>
      </c>
      <c r="AA6" s="22">
        <v>-92615972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-37482889</v>
      </c>
      <c r="D8" s="18"/>
      <c r="E8" s="19">
        <v>36687203</v>
      </c>
      <c r="F8" s="20">
        <v>36687203</v>
      </c>
      <c r="G8" s="20"/>
      <c r="H8" s="20"/>
      <c r="I8" s="20">
        <v>1280213</v>
      </c>
      <c r="J8" s="20">
        <v>1280213</v>
      </c>
      <c r="K8" s="20">
        <v>1161299</v>
      </c>
      <c r="L8" s="20"/>
      <c r="M8" s="20">
        <v>1212160</v>
      </c>
      <c r="N8" s="20">
        <v>2373459</v>
      </c>
      <c r="O8" s="20">
        <v>1107729</v>
      </c>
      <c r="P8" s="20">
        <v>1127475</v>
      </c>
      <c r="Q8" s="20">
        <v>984450</v>
      </c>
      <c r="R8" s="20">
        <v>3219654</v>
      </c>
      <c r="S8" s="20"/>
      <c r="T8" s="20"/>
      <c r="U8" s="20"/>
      <c r="V8" s="20"/>
      <c r="W8" s="20">
        <v>6873326</v>
      </c>
      <c r="X8" s="20">
        <v>37963973</v>
      </c>
      <c r="Y8" s="20">
        <v>-31090647</v>
      </c>
      <c r="Z8" s="21">
        <v>-81.895135158799107</v>
      </c>
      <c r="AA8" s="22">
        <v>36687203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>
        <v>9555</v>
      </c>
      <c r="D12" s="18"/>
      <c r="E12" s="19">
        <v>-9555</v>
      </c>
      <c r="F12" s="20">
        <v>-9555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-9555</v>
      </c>
      <c r="Y12" s="24">
        <v>9555</v>
      </c>
      <c r="Z12" s="25">
        <v>-100</v>
      </c>
      <c r="AA12" s="26">
        <v>-9555</v>
      </c>
    </row>
    <row r="13" spans="1:27" x14ac:dyDescent="0.25">
      <c r="A13" s="23" t="s">
        <v>42</v>
      </c>
      <c r="B13" s="17" t="s">
        <v>33</v>
      </c>
      <c r="C13" s="18">
        <v>-2213</v>
      </c>
      <c r="D13" s="18"/>
      <c r="E13" s="19">
        <v>2213</v>
      </c>
      <c r="F13" s="20">
        <v>2213</v>
      </c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>
        <v>2213</v>
      </c>
      <c r="Y13" s="20">
        <v>-2213</v>
      </c>
      <c r="Z13" s="21">
        <v>-100</v>
      </c>
      <c r="AA13" s="22">
        <v>2213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-25192113</v>
      </c>
      <c r="D14" s="29">
        <f>SUM(D6:D13)</f>
        <v>0</v>
      </c>
      <c r="E14" s="30">
        <f t="shared" si="0"/>
        <v>-55936111</v>
      </c>
      <c r="F14" s="31">
        <f t="shared" si="0"/>
        <v>-55936111</v>
      </c>
      <c r="G14" s="31">
        <f t="shared" si="0"/>
        <v>0</v>
      </c>
      <c r="H14" s="31">
        <f t="shared" si="0"/>
        <v>0</v>
      </c>
      <c r="I14" s="31">
        <f t="shared" si="0"/>
        <v>1348865</v>
      </c>
      <c r="J14" s="31">
        <f t="shared" si="0"/>
        <v>1348865</v>
      </c>
      <c r="K14" s="31">
        <f t="shared" si="0"/>
        <v>1346252</v>
      </c>
      <c r="L14" s="31">
        <f t="shared" si="0"/>
        <v>0</v>
      </c>
      <c r="M14" s="31">
        <f t="shared" si="0"/>
        <v>1311330</v>
      </c>
      <c r="N14" s="31">
        <f t="shared" si="0"/>
        <v>2657582</v>
      </c>
      <c r="O14" s="31">
        <f t="shared" si="0"/>
        <v>1225717</v>
      </c>
      <c r="P14" s="31">
        <f t="shared" si="0"/>
        <v>1234061</v>
      </c>
      <c r="Q14" s="31">
        <f t="shared" si="0"/>
        <v>1089739</v>
      </c>
      <c r="R14" s="31">
        <f t="shared" si="0"/>
        <v>3549517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7555964</v>
      </c>
      <c r="X14" s="31">
        <f t="shared" si="0"/>
        <v>-34131952</v>
      </c>
      <c r="Y14" s="31">
        <f t="shared" si="0"/>
        <v>41687916</v>
      </c>
      <c r="Z14" s="32">
        <f>+IF(X14&lt;&gt;0,+(Y14/X14)*100,0)</f>
        <v>-122.13750915857375</v>
      </c>
      <c r="AA14" s="33">
        <f>SUM(AA6:AA13)</f>
        <v>-55936111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15010763</v>
      </c>
      <c r="D18" s="18"/>
      <c r="E18" s="19">
        <v>-7227400</v>
      </c>
      <c r="F18" s="20">
        <v>-7227400</v>
      </c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>
        <v>-783875</v>
      </c>
      <c r="R18" s="24">
        <v>-783875</v>
      </c>
      <c r="S18" s="24"/>
      <c r="T18" s="20"/>
      <c r="U18" s="24"/>
      <c r="V18" s="24"/>
      <c r="W18" s="24">
        <v>-783875</v>
      </c>
      <c r="X18" s="20">
        <v>-7165973</v>
      </c>
      <c r="Y18" s="24">
        <v>6382098</v>
      </c>
      <c r="Z18" s="25">
        <v>-89.061150523452994</v>
      </c>
      <c r="AA18" s="26">
        <v>-7227400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15010763</v>
      </c>
      <c r="D26" s="29">
        <f t="shared" ref="D26:Y26" si="1">SUM(D16:D25)</f>
        <v>0</v>
      </c>
      <c r="E26" s="35">
        <f t="shared" si="1"/>
        <v>-7227400</v>
      </c>
      <c r="F26" s="36">
        <f t="shared" si="1"/>
        <v>-7227400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-783875</v>
      </c>
      <c r="R26" s="36">
        <f t="shared" si="1"/>
        <v>-783875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-783875</v>
      </c>
      <c r="X26" s="36">
        <f t="shared" si="1"/>
        <v>-7165973</v>
      </c>
      <c r="Y26" s="36">
        <f t="shared" si="1"/>
        <v>6382098</v>
      </c>
      <c r="Z26" s="37">
        <f>+IF(X26&lt;&gt;0,+(Y26/X26)*100,0)</f>
        <v>-89.061150523452994</v>
      </c>
      <c r="AA26" s="38">
        <f>SUM(AA16:AA25)</f>
        <v>-7227400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-10181350</v>
      </c>
      <c r="D27" s="29">
        <f>+D14+D26</f>
        <v>0</v>
      </c>
      <c r="E27" s="30">
        <f t="shared" si="2"/>
        <v>-63163511</v>
      </c>
      <c r="F27" s="31">
        <f t="shared" si="2"/>
        <v>-63163511</v>
      </c>
      <c r="G27" s="31">
        <f t="shared" si="2"/>
        <v>0</v>
      </c>
      <c r="H27" s="31">
        <f t="shared" si="2"/>
        <v>0</v>
      </c>
      <c r="I27" s="31">
        <f t="shared" si="2"/>
        <v>1348865</v>
      </c>
      <c r="J27" s="31">
        <f t="shared" si="2"/>
        <v>1348865</v>
      </c>
      <c r="K27" s="31">
        <f t="shared" si="2"/>
        <v>1346252</v>
      </c>
      <c r="L27" s="31">
        <f t="shared" si="2"/>
        <v>0</v>
      </c>
      <c r="M27" s="31">
        <f t="shared" si="2"/>
        <v>1311330</v>
      </c>
      <c r="N27" s="31">
        <f t="shared" si="2"/>
        <v>2657582</v>
      </c>
      <c r="O27" s="31">
        <f t="shared" si="2"/>
        <v>1225717</v>
      </c>
      <c r="P27" s="31">
        <f t="shared" si="2"/>
        <v>1234061</v>
      </c>
      <c r="Q27" s="31">
        <f t="shared" si="2"/>
        <v>305864</v>
      </c>
      <c r="R27" s="31">
        <f t="shared" si="2"/>
        <v>2765642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6772089</v>
      </c>
      <c r="X27" s="31">
        <f t="shared" si="2"/>
        <v>-41297925</v>
      </c>
      <c r="Y27" s="31">
        <f t="shared" si="2"/>
        <v>48070014</v>
      </c>
      <c r="Z27" s="32">
        <f>+IF(X27&lt;&gt;0,+(Y27/X27)*100,0)</f>
        <v>-116.39813380454345</v>
      </c>
      <c r="AA27" s="33">
        <f>+AA14+AA26</f>
        <v>-63163511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-19524</v>
      </c>
      <c r="D32" s="18"/>
      <c r="E32" s="19">
        <v>19523</v>
      </c>
      <c r="F32" s="20">
        <v>19523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>
        <v>-1708</v>
      </c>
      <c r="R32" s="20">
        <v>-1708</v>
      </c>
      <c r="S32" s="20"/>
      <c r="T32" s="20"/>
      <c r="U32" s="20"/>
      <c r="V32" s="20"/>
      <c r="W32" s="20">
        <v>-1708</v>
      </c>
      <c r="X32" s="20">
        <v>19523</v>
      </c>
      <c r="Y32" s="20">
        <v>-21231</v>
      </c>
      <c r="Z32" s="21">
        <v>-108.74865543205449</v>
      </c>
      <c r="AA32" s="22">
        <v>19523</v>
      </c>
    </row>
    <row r="33" spans="1:27" x14ac:dyDescent="0.25">
      <c r="A33" s="23" t="s">
        <v>61</v>
      </c>
      <c r="B33" s="17" t="s">
        <v>33</v>
      </c>
      <c r="C33" s="18">
        <v>8006218</v>
      </c>
      <c r="D33" s="18"/>
      <c r="E33" s="19">
        <v>-88996786</v>
      </c>
      <c r="F33" s="20">
        <v>-88996786</v>
      </c>
      <c r="G33" s="20"/>
      <c r="H33" s="20"/>
      <c r="I33" s="20">
        <v>168762</v>
      </c>
      <c r="J33" s="20">
        <v>168762</v>
      </c>
      <c r="K33" s="20">
        <v>153440</v>
      </c>
      <c r="L33" s="20"/>
      <c r="M33" s="20">
        <v>163025</v>
      </c>
      <c r="N33" s="20">
        <v>316465</v>
      </c>
      <c r="O33" s="20">
        <v>85725</v>
      </c>
      <c r="P33" s="20">
        <v>51816</v>
      </c>
      <c r="Q33" s="20">
        <v>16926</v>
      </c>
      <c r="R33" s="20">
        <v>154467</v>
      </c>
      <c r="S33" s="20"/>
      <c r="T33" s="20"/>
      <c r="U33" s="20"/>
      <c r="V33" s="20"/>
      <c r="W33" s="20">
        <v>639694</v>
      </c>
      <c r="X33" s="20">
        <v>-68346169</v>
      </c>
      <c r="Y33" s="20">
        <v>68985863</v>
      </c>
      <c r="Z33" s="21">
        <v>-100.93596175083346</v>
      </c>
      <c r="AA33" s="22">
        <v>-88996786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1718090</v>
      </c>
      <c r="D36" s="18"/>
      <c r="E36" s="19">
        <v>-1484453</v>
      </c>
      <c r="F36" s="20">
        <v>-1484453</v>
      </c>
      <c r="G36" s="20"/>
      <c r="H36" s="20"/>
      <c r="I36" s="20">
        <v>8455</v>
      </c>
      <c r="J36" s="20">
        <v>8455</v>
      </c>
      <c r="K36" s="20">
        <v>23723</v>
      </c>
      <c r="L36" s="20"/>
      <c r="M36" s="20">
        <v>12843</v>
      </c>
      <c r="N36" s="20">
        <v>36566</v>
      </c>
      <c r="O36" s="20">
        <v>15359</v>
      </c>
      <c r="P36" s="20">
        <v>14015</v>
      </c>
      <c r="Q36" s="20">
        <v>15780</v>
      </c>
      <c r="R36" s="20">
        <v>45154</v>
      </c>
      <c r="S36" s="20"/>
      <c r="T36" s="20"/>
      <c r="U36" s="20"/>
      <c r="V36" s="20"/>
      <c r="W36" s="20">
        <v>90175</v>
      </c>
      <c r="X36" s="20">
        <v>-1484453</v>
      </c>
      <c r="Y36" s="20">
        <v>1574628</v>
      </c>
      <c r="Z36" s="21">
        <v>-106.07462816269697</v>
      </c>
      <c r="AA36" s="22">
        <v>-1484453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9704784</v>
      </c>
      <c r="D38" s="29">
        <f t="shared" ref="D38:Y38" si="3">SUM(D30:D37)</f>
        <v>0</v>
      </c>
      <c r="E38" s="30">
        <f t="shared" si="3"/>
        <v>-90461716</v>
      </c>
      <c r="F38" s="31">
        <f t="shared" si="3"/>
        <v>-90461716</v>
      </c>
      <c r="G38" s="31">
        <f t="shared" si="3"/>
        <v>0</v>
      </c>
      <c r="H38" s="31">
        <f t="shared" si="3"/>
        <v>0</v>
      </c>
      <c r="I38" s="31">
        <f t="shared" si="3"/>
        <v>177217</v>
      </c>
      <c r="J38" s="31">
        <f t="shared" si="3"/>
        <v>177217</v>
      </c>
      <c r="K38" s="31">
        <f t="shared" si="3"/>
        <v>177163</v>
      </c>
      <c r="L38" s="31">
        <f t="shared" si="3"/>
        <v>0</v>
      </c>
      <c r="M38" s="31">
        <f t="shared" si="3"/>
        <v>175868</v>
      </c>
      <c r="N38" s="31">
        <f t="shared" si="3"/>
        <v>353031</v>
      </c>
      <c r="O38" s="31">
        <f t="shared" si="3"/>
        <v>101084</v>
      </c>
      <c r="P38" s="31">
        <f t="shared" si="3"/>
        <v>65831</v>
      </c>
      <c r="Q38" s="31">
        <f t="shared" si="3"/>
        <v>30998</v>
      </c>
      <c r="R38" s="31">
        <f t="shared" si="3"/>
        <v>197913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728161</v>
      </c>
      <c r="X38" s="31">
        <f t="shared" si="3"/>
        <v>-69811099</v>
      </c>
      <c r="Y38" s="31">
        <f t="shared" si="3"/>
        <v>70539260</v>
      </c>
      <c r="Z38" s="32">
        <f>+IF(X38&lt;&gt;0,+(Y38/X38)*100,0)</f>
        <v>-101.04304474564998</v>
      </c>
      <c r="AA38" s="33">
        <f>SUM(AA30:AA37)</f>
        <v>-90461716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9704784</v>
      </c>
      <c r="D45" s="29">
        <f>+D38+D44</f>
        <v>0</v>
      </c>
      <c r="E45" s="30">
        <f t="shared" si="5"/>
        <v>-90461716</v>
      </c>
      <c r="F45" s="31">
        <f t="shared" si="5"/>
        <v>-90461716</v>
      </c>
      <c r="G45" s="31">
        <f t="shared" si="5"/>
        <v>0</v>
      </c>
      <c r="H45" s="31">
        <f t="shared" si="5"/>
        <v>0</v>
      </c>
      <c r="I45" s="31">
        <f t="shared" si="5"/>
        <v>177217</v>
      </c>
      <c r="J45" s="31">
        <f t="shared" si="5"/>
        <v>177217</v>
      </c>
      <c r="K45" s="31">
        <f t="shared" si="5"/>
        <v>177163</v>
      </c>
      <c r="L45" s="31">
        <f t="shared" si="5"/>
        <v>0</v>
      </c>
      <c r="M45" s="31">
        <f t="shared" si="5"/>
        <v>175868</v>
      </c>
      <c r="N45" s="31">
        <f t="shared" si="5"/>
        <v>353031</v>
      </c>
      <c r="O45" s="31">
        <f t="shared" si="5"/>
        <v>101084</v>
      </c>
      <c r="P45" s="31">
        <f t="shared" si="5"/>
        <v>65831</v>
      </c>
      <c r="Q45" s="31">
        <f t="shared" si="5"/>
        <v>30998</v>
      </c>
      <c r="R45" s="31">
        <f t="shared" si="5"/>
        <v>197913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728161</v>
      </c>
      <c r="X45" s="31">
        <f t="shared" si="5"/>
        <v>-69811099</v>
      </c>
      <c r="Y45" s="31">
        <f t="shared" si="5"/>
        <v>70539260</v>
      </c>
      <c r="Z45" s="32">
        <f>+IF(X45&lt;&gt;0,+(Y45/X45)*100,0)</f>
        <v>-101.04304474564998</v>
      </c>
      <c r="AA45" s="33">
        <f>+AA38+AA44</f>
        <v>-90461716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-19886134</v>
      </c>
      <c r="D46" s="42">
        <f t="shared" si="6"/>
        <v>0</v>
      </c>
      <c r="E46" s="43">
        <f t="shared" si="6"/>
        <v>27298205</v>
      </c>
      <c r="F46" s="44">
        <f t="shared" si="6"/>
        <v>27298205</v>
      </c>
      <c r="G46" s="44">
        <f t="shared" si="6"/>
        <v>0</v>
      </c>
      <c r="H46" s="44">
        <f t="shared" si="6"/>
        <v>0</v>
      </c>
      <c r="I46" s="44">
        <f t="shared" si="6"/>
        <v>1171648</v>
      </c>
      <c r="J46" s="44">
        <f t="shared" si="6"/>
        <v>1171648</v>
      </c>
      <c r="K46" s="44">
        <f t="shared" si="6"/>
        <v>1169089</v>
      </c>
      <c r="L46" s="44">
        <f t="shared" si="6"/>
        <v>0</v>
      </c>
      <c r="M46" s="44">
        <f t="shared" si="6"/>
        <v>1135462</v>
      </c>
      <c r="N46" s="44">
        <f t="shared" si="6"/>
        <v>2304551</v>
      </c>
      <c r="O46" s="44">
        <f t="shared" si="6"/>
        <v>1124633</v>
      </c>
      <c r="P46" s="44">
        <f t="shared" si="6"/>
        <v>1168230</v>
      </c>
      <c r="Q46" s="44">
        <f t="shared" si="6"/>
        <v>274866</v>
      </c>
      <c r="R46" s="44">
        <f t="shared" si="6"/>
        <v>2567729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6043928</v>
      </c>
      <c r="X46" s="44">
        <f t="shared" si="6"/>
        <v>28513174</v>
      </c>
      <c r="Y46" s="44">
        <f t="shared" si="6"/>
        <v>-22469246</v>
      </c>
      <c r="Z46" s="45">
        <f>+IF(X46&lt;&gt;0,+(Y46/X46)*100,0)</f>
        <v>-78.803033292610635</v>
      </c>
      <c r="AA46" s="46">
        <f>+AA27-AA45</f>
        <v>27298205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-13648779</v>
      </c>
      <c r="D48" s="18"/>
      <c r="E48" s="19">
        <v>8901636</v>
      </c>
      <c r="F48" s="20">
        <v>8901636</v>
      </c>
      <c r="G48" s="20"/>
      <c r="H48" s="20"/>
      <c r="I48" s="20"/>
      <c r="J48" s="20"/>
      <c r="K48" s="20">
        <v>287160</v>
      </c>
      <c r="L48" s="20"/>
      <c r="M48" s="20">
        <v>-2532011</v>
      </c>
      <c r="N48" s="20">
        <v>-2244851</v>
      </c>
      <c r="O48" s="20">
        <v>1225701</v>
      </c>
      <c r="P48" s="20">
        <v>1185044</v>
      </c>
      <c r="Q48" s="20">
        <v>-1200394</v>
      </c>
      <c r="R48" s="20">
        <v>1210351</v>
      </c>
      <c r="S48" s="20"/>
      <c r="T48" s="20"/>
      <c r="U48" s="20"/>
      <c r="V48" s="20"/>
      <c r="W48" s="20">
        <v>-1034500</v>
      </c>
      <c r="X48" s="20">
        <v>10116605</v>
      </c>
      <c r="Y48" s="20">
        <v>-11151105</v>
      </c>
      <c r="Z48" s="47">
        <v>-110.22576249641061</v>
      </c>
      <c r="AA48" s="22">
        <v>8901636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-13648779</v>
      </c>
      <c r="D51" s="50">
        <f t="shared" ref="D51:Y51" si="7">SUM(D48:D50)</f>
        <v>0</v>
      </c>
      <c r="E51" s="51">
        <f t="shared" si="7"/>
        <v>8901636</v>
      </c>
      <c r="F51" s="52">
        <f t="shared" si="7"/>
        <v>8901636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287160</v>
      </c>
      <c r="L51" s="52">
        <f t="shared" si="7"/>
        <v>0</v>
      </c>
      <c r="M51" s="52">
        <f t="shared" si="7"/>
        <v>-2532011</v>
      </c>
      <c r="N51" s="52">
        <f t="shared" si="7"/>
        <v>-2244851</v>
      </c>
      <c r="O51" s="52">
        <f t="shared" si="7"/>
        <v>1225701</v>
      </c>
      <c r="P51" s="52">
        <f t="shared" si="7"/>
        <v>1185044</v>
      </c>
      <c r="Q51" s="52">
        <f t="shared" si="7"/>
        <v>-1200394</v>
      </c>
      <c r="R51" s="52">
        <f t="shared" si="7"/>
        <v>1210351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-1034500</v>
      </c>
      <c r="X51" s="52">
        <f t="shared" si="7"/>
        <v>10116605</v>
      </c>
      <c r="Y51" s="52">
        <f t="shared" si="7"/>
        <v>-11151105</v>
      </c>
      <c r="Z51" s="53">
        <f>+IF(X51&lt;&gt;0,+(Y51/X51)*100,0)</f>
        <v>-110.22576249641061</v>
      </c>
      <c r="AA51" s="54">
        <f>SUM(AA48:AA50)</f>
        <v>8901636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296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-12962786</v>
      </c>
      <c r="F6" s="20">
        <v>-9112786</v>
      </c>
      <c r="G6" s="20">
        <v>3256894</v>
      </c>
      <c r="H6" s="20">
        <v>515029</v>
      </c>
      <c r="I6" s="20">
        <v>366316</v>
      </c>
      <c r="J6" s="20">
        <v>4138239</v>
      </c>
      <c r="K6" s="20">
        <v>-39350</v>
      </c>
      <c r="L6" s="20">
        <v>420815</v>
      </c>
      <c r="M6" s="20">
        <v>204600</v>
      </c>
      <c r="N6" s="20">
        <v>586065</v>
      </c>
      <c r="O6" s="20">
        <v>205062</v>
      </c>
      <c r="P6" s="20">
        <v>181415</v>
      </c>
      <c r="Q6" s="20">
        <v>211582</v>
      </c>
      <c r="R6" s="20">
        <v>598059</v>
      </c>
      <c r="S6" s="20"/>
      <c r="T6" s="20"/>
      <c r="U6" s="20"/>
      <c r="V6" s="20"/>
      <c r="W6" s="20">
        <v>5322363</v>
      </c>
      <c r="X6" s="20">
        <v>-7808808</v>
      </c>
      <c r="Y6" s="20">
        <v>13131171</v>
      </c>
      <c r="Z6" s="21">
        <v>-168.15845645071565</v>
      </c>
      <c r="AA6" s="22">
        <v>-9112786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>
        <v>6541770</v>
      </c>
      <c r="F8" s="20">
        <v>6541770</v>
      </c>
      <c r="G8" s="20">
        <v>6521155</v>
      </c>
      <c r="H8" s="20">
        <v>31684</v>
      </c>
      <c r="I8" s="20">
        <v>224386</v>
      </c>
      <c r="J8" s="20">
        <v>6777225</v>
      </c>
      <c r="K8" s="20">
        <v>246891</v>
      </c>
      <c r="L8" s="20">
        <v>159058</v>
      </c>
      <c r="M8" s="20">
        <v>360614</v>
      </c>
      <c r="N8" s="20">
        <v>766563</v>
      </c>
      <c r="O8" s="20">
        <v>396978</v>
      </c>
      <c r="P8" s="20">
        <v>422989</v>
      </c>
      <c r="Q8" s="20">
        <v>290174</v>
      </c>
      <c r="R8" s="20">
        <v>1110141</v>
      </c>
      <c r="S8" s="20"/>
      <c r="T8" s="20"/>
      <c r="U8" s="20"/>
      <c r="V8" s="20"/>
      <c r="W8" s="20">
        <v>8653929</v>
      </c>
      <c r="X8" s="20">
        <v>6262641</v>
      </c>
      <c r="Y8" s="20">
        <v>2391288</v>
      </c>
      <c r="Z8" s="21">
        <v>38.183379823304577</v>
      </c>
      <c r="AA8" s="22">
        <v>6541770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>
        <v>-616400</v>
      </c>
      <c r="F11" s="20">
        <v>-616400</v>
      </c>
      <c r="G11" s="20">
        <v>-616400</v>
      </c>
      <c r="H11" s="20"/>
      <c r="I11" s="20"/>
      <c r="J11" s="20">
        <v>-616400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-616400</v>
      </c>
      <c r="X11" s="20">
        <v>-616400</v>
      </c>
      <c r="Y11" s="20"/>
      <c r="Z11" s="21"/>
      <c r="AA11" s="22">
        <v>-616400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>
        <v>-210</v>
      </c>
      <c r="F13" s="20">
        <v>-210</v>
      </c>
      <c r="G13" s="20">
        <v>-210</v>
      </c>
      <c r="H13" s="20"/>
      <c r="I13" s="20"/>
      <c r="J13" s="20">
        <v>-210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-210</v>
      </c>
      <c r="X13" s="20">
        <v>-210</v>
      </c>
      <c r="Y13" s="20"/>
      <c r="Z13" s="21"/>
      <c r="AA13" s="22">
        <v>-210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-7037626</v>
      </c>
      <c r="F14" s="31">
        <f t="shared" si="0"/>
        <v>-3187626</v>
      </c>
      <c r="G14" s="31">
        <f t="shared" si="0"/>
        <v>9161439</v>
      </c>
      <c r="H14" s="31">
        <f t="shared" si="0"/>
        <v>546713</v>
      </c>
      <c r="I14" s="31">
        <f t="shared" si="0"/>
        <v>590702</v>
      </c>
      <c r="J14" s="31">
        <f t="shared" si="0"/>
        <v>10298854</v>
      </c>
      <c r="K14" s="31">
        <f t="shared" si="0"/>
        <v>207541</v>
      </c>
      <c r="L14" s="31">
        <f t="shared" si="0"/>
        <v>579873</v>
      </c>
      <c r="M14" s="31">
        <f t="shared" si="0"/>
        <v>565214</v>
      </c>
      <c r="N14" s="31">
        <f t="shared" si="0"/>
        <v>1352628</v>
      </c>
      <c r="O14" s="31">
        <f t="shared" si="0"/>
        <v>602040</v>
      </c>
      <c r="P14" s="31">
        <f t="shared" si="0"/>
        <v>604404</v>
      </c>
      <c r="Q14" s="31">
        <f t="shared" si="0"/>
        <v>501756</v>
      </c>
      <c r="R14" s="31">
        <f t="shared" si="0"/>
        <v>1708200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13359682</v>
      </c>
      <c r="X14" s="31">
        <f t="shared" si="0"/>
        <v>-2162777</v>
      </c>
      <c r="Y14" s="31">
        <f t="shared" si="0"/>
        <v>15522459</v>
      </c>
      <c r="Z14" s="32">
        <f>+IF(X14&lt;&gt;0,+(Y14/X14)*100,0)</f>
        <v>-717.70963904276778</v>
      </c>
      <c r="AA14" s="33">
        <f>SUM(AA6:AA13)</f>
        <v>-3187626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>
        <v>1162263</v>
      </c>
      <c r="F18" s="20">
        <v>1162263</v>
      </c>
      <c r="G18" s="24">
        <v>1372933</v>
      </c>
      <c r="H18" s="24">
        <v>-4064</v>
      </c>
      <c r="I18" s="24"/>
      <c r="J18" s="20">
        <v>1368869</v>
      </c>
      <c r="K18" s="24"/>
      <c r="L18" s="24"/>
      <c r="M18" s="20"/>
      <c r="N18" s="24"/>
      <c r="O18" s="24"/>
      <c r="P18" s="24"/>
      <c r="Q18" s="20">
        <v>4064</v>
      </c>
      <c r="R18" s="24">
        <v>4064</v>
      </c>
      <c r="S18" s="24"/>
      <c r="T18" s="20"/>
      <c r="U18" s="24"/>
      <c r="V18" s="24"/>
      <c r="W18" s="24">
        <v>1372933</v>
      </c>
      <c r="X18" s="20">
        <v>1176919</v>
      </c>
      <c r="Y18" s="24">
        <v>196014</v>
      </c>
      <c r="Z18" s="25">
        <v>16.654842006969044</v>
      </c>
      <c r="AA18" s="26">
        <v>1162263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1162263</v>
      </c>
      <c r="F26" s="36">
        <f t="shared" si="1"/>
        <v>1162263</v>
      </c>
      <c r="G26" s="36">
        <f t="shared" si="1"/>
        <v>1372933</v>
      </c>
      <c r="H26" s="36">
        <f t="shared" si="1"/>
        <v>-4064</v>
      </c>
      <c r="I26" s="36">
        <f t="shared" si="1"/>
        <v>0</v>
      </c>
      <c r="J26" s="36">
        <f t="shared" si="1"/>
        <v>1368869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4064</v>
      </c>
      <c r="R26" s="36">
        <f t="shared" si="1"/>
        <v>4064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1372933</v>
      </c>
      <c r="X26" s="36">
        <f t="shared" si="1"/>
        <v>1176919</v>
      </c>
      <c r="Y26" s="36">
        <f t="shared" si="1"/>
        <v>196014</v>
      </c>
      <c r="Z26" s="37">
        <f>+IF(X26&lt;&gt;0,+(Y26/X26)*100,0)</f>
        <v>16.654842006969044</v>
      </c>
      <c r="AA26" s="38">
        <f>SUM(AA16:AA25)</f>
        <v>1162263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-5875363</v>
      </c>
      <c r="F27" s="31">
        <f t="shared" si="2"/>
        <v>-2025363</v>
      </c>
      <c r="G27" s="31">
        <f t="shared" si="2"/>
        <v>10534372</v>
      </c>
      <c r="H27" s="31">
        <f t="shared" si="2"/>
        <v>542649</v>
      </c>
      <c r="I27" s="31">
        <f t="shared" si="2"/>
        <v>590702</v>
      </c>
      <c r="J27" s="31">
        <f t="shared" si="2"/>
        <v>11667723</v>
      </c>
      <c r="K27" s="31">
        <f t="shared" si="2"/>
        <v>207541</v>
      </c>
      <c r="L27" s="31">
        <f t="shared" si="2"/>
        <v>579873</v>
      </c>
      <c r="M27" s="31">
        <f t="shared" si="2"/>
        <v>565214</v>
      </c>
      <c r="N27" s="31">
        <f t="shared" si="2"/>
        <v>1352628</v>
      </c>
      <c r="O27" s="31">
        <f t="shared" si="2"/>
        <v>602040</v>
      </c>
      <c r="P27" s="31">
        <f t="shared" si="2"/>
        <v>604404</v>
      </c>
      <c r="Q27" s="31">
        <f t="shared" si="2"/>
        <v>505820</v>
      </c>
      <c r="R27" s="31">
        <f t="shared" si="2"/>
        <v>1712264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14732615</v>
      </c>
      <c r="X27" s="31">
        <f t="shared" si="2"/>
        <v>-985858</v>
      </c>
      <c r="Y27" s="31">
        <f t="shared" si="2"/>
        <v>15718473</v>
      </c>
      <c r="Z27" s="32">
        <f>+IF(X27&lt;&gt;0,+(Y27/X27)*100,0)</f>
        <v>-1594.3952374479895</v>
      </c>
      <c r="AA27" s="33">
        <f>+AA14+AA26</f>
        <v>-2025363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>
        <v>-8748</v>
      </c>
      <c r="F32" s="20">
        <v>-8748</v>
      </c>
      <c r="G32" s="20">
        <v>-8909</v>
      </c>
      <c r="H32" s="20"/>
      <c r="I32" s="20"/>
      <c r="J32" s="20">
        <v>-8909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-8909</v>
      </c>
      <c r="X32" s="20">
        <v>-8748</v>
      </c>
      <c r="Y32" s="20">
        <v>-161</v>
      </c>
      <c r="Z32" s="21">
        <v>1.8404206675811614</v>
      </c>
      <c r="AA32" s="22">
        <v>-8748</v>
      </c>
    </row>
    <row r="33" spans="1:27" x14ac:dyDescent="0.25">
      <c r="A33" s="23" t="s">
        <v>61</v>
      </c>
      <c r="B33" s="17" t="s">
        <v>33</v>
      </c>
      <c r="C33" s="18"/>
      <c r="D33" s="18"/>
      <c r="E33" s="19">
        <v>100866</v>
      </c>
      <c r="F33" s="20">
        <v>-399134</v>
      </c>
      <c r="G33" s="20">
        <v>792267</v>
      </c>
      <c r="H33" s="20">
        <v>-699969</v>
      </c>
      <c r="I33" s="20">
        <v>19598</v>
      </c>
      <c r="J33" s="20">
        <v>111896</v>
      </c>
      <c r="K33" s="20">
        <v>22838</v>
      </c>
      <c r="L33" s="20">
        <v>11650</v>
      </c>
      <c r="M33" s="20">
        <v>35080</v>
      </c>
      <c r="N33" s="20">
        <v>69568</v>
      </c>
      <c r="O33" s="20">
        <v>41311</v>
      </c>
      <c r="P33" s="20">
        <v>43638</v>
      </c>
      <c r="Q33" s="20">
        <v>5446</v>
      </c>
      <c r="R33" s="20">
        <v>90395</v>
      </c>
      <c r="S33" s="20"/>
      <c r="T33" s="20"/>
      <c r="U33" s="20"/>
      <c r="V33" s="20"/>
      <c r="W33" s="20">
        <v>271859</v>
      </c>
      <c r="X33" s="20">
        <v>-393898</v>
      </c>
      <c r="Y33" s="20">
        <v>665757</v>
      </c>
      <c r="Z33" s="21">
        <v>-169.01761369694691</v>
      </c>
      <c r="AA33" s="22">
        <v>-399134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77567</v>
      </c>
      <c r="F36" s="20">
        <v>77567</v>
      </c>
      <c r="G36" s="20">
        <v>103841</v>
      </c>
      <c r="H36" s="20"/>
      <c r="I36" s="20"/>
      <c r="J36" s="20">
        <v>103841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103841</v>
      </c>
      <c r="X36" s="20">
        <v>77567</v>
      </c>
      <c r="Y36" s="20">
        <v>26274</v>
      </c>
      <c r="Z36" s="21">
        <v>33.87265202985806</v>
      </c>
      <c r="AA36" s="22">
        <v>77567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169685</v>
      </c>
      <c r="F38" s="31">
        <f t="shared" si="3"/>
        <v>-330315</v>
      </c>
      <c r="G38" s="31">
        <f t="shared" si="3"/>
        <v>887199</v>
      </c>
      <c r="H38" s="31">
        <f t="shared" si="3"/>
        <v>-699969</v>
      </c>
      <c r="I38" s="31">
        <f t="shared" si="3"/>
        <v>19598</v>
      </c>
      <c r="J38" s="31">
        <f t="shared" si="3"/>
        <v>206828</v>
      </c>
      <c r="K38" s="31">
        <f t="shared" si="3"/>
        <v>22838</v>
      </c>
      <c r="L38" s="31">
        <f t="shared" si="3"/>
        <v>11650</v>
      </c>
      <c r="M38" s="31">
        <f t="shared" si="3"/>
        <v>35080</v>
      </c>
      <c r="N38" s="31">
        <f t="shared" si="3"/>
        <v>69568</v>
      </c>
      <c r="O38" s="31">
        <f t="shared" si="3"/>
        <v>41311</v>
      </c>
      <c r="P38" s="31">
        <f t="shared" si="3"/>
        <v>43638</v>
      </c>
      <c r="Q38" s="31">
        <f t="shared" si="3"/>
        <v>5446</v>
      </c>
      <c r="R38" s="31">
        <f t="shared" si="3"/>
        <v>90395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366791</v>
      </c>
      <c r="X38" s="31">
        <f t="shared" si="3"/>
        <v>-325079</v>
      </c>
      <c r="Y38" s="31">
        <f t="shared" si="3"/>
        <v>691870</v>
      </c>
      <c r="Z38" s="32">
        <f>+IF(X38&lt;&gt;0,+(Y38/X38)*100,0)</f>
        <v>-212.83134253519913</v>
      </c>
      <c r="AA38" s="33">
        <f>SUM(AA30:AA37)</f>
        <v>-330315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169685</v>
      </c>
      <c r="F45" s="31">
        <f t="shared" si="5"/>
        <v>-330315</v>
      </c>
      <c r="G45" s="31">
        <f t="shared" si="5"/>
        <v>887199</v>
      </c>
      <c r="H45" s="31">
        <f t="shared" si="5"/>
        <v>-699969</v>
      </c>
      <c r="I45" s="31">
        <f t="shared" si="5"/>
        <v>19598</v>
      </c>
      <c r="J45" s="31">
        <f t="shared" si="5"/>
        <v>206828</v>
      </c>
      <c r="K45" s="31">
        <f t="shared" si="5"/>
        <v>22838</v>
      </c>
      <c r="L45" s="31">
        <f t="shared" si="5"/>
        <v>11650</v>
      </c>
      <c r="M45" s="31">
        <f t="shared" si="5"/>
        <v>35080</v>
      </c>
      <c r="N45" s="31">
        <f t="shared" si="5"/>
        <v>69568</v>
      </c>
      <c r="O45" s="31">
        <f t="shared" si="5"/>
        <v>41311</v>
      </c>
      <c r="P45" s="31">
        <f t="shared" si="5"/>
        <v>43638</v>
      </c>
      <c r="Q45" s="31">
        <f t="shared" si="5"/>
        <v>5446</v>
      </c>
      <c r="R45" s="31">
        <f t="shared" si="5"/>
        <v>90395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366791</v>
      </c>
      <c r="X45" s="31">
        <f t="shared" si="5"/>
        <v>-325079</v>
      </c>
      <c r="Y45" s="31">
        <f t="shared" si="5"/>
        <v>691870</v>
      </c>
      <c r="Z45" s="32">
        <f>+IF(X45&lt;&gt;0,+(Y45/X45)*100,0)</f>
        <v>-212.83134253519913</v>
      </c>
      <c r="AA45" s="33">
        <f>+AA38+AA44</f>
        <v>-330315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-6045048</v>
      </c>
      <c r="F46" s="44">
        <f t="shared" si="6"/>
        <v>-1695048</v>
      </c>
      <c r="G46" s="44">
        <f t="shared" si="6"/>
        <v>9647173</v>
      </c>
      <c r="H46" s="44">
        <f t="shared" si="6"/>
        <v>1242618</v>
      </c>
      <c r="I46" s="44">
        <f t="shared" si="6"/>
        <v>571104</v>
      </c>
      <c r="J46" s="44">
        <f t="shared" si="6"/>
        <v>11460895</v>
      </c>
      <c r="K46" s="44">
        <f t="shared" si="6"/>
        <v>184703</v>
      </c>
      <c r="L46" s="44">
        <f t="shared" si="6"/>
        <v>568223</v>
      </c>
      <c r="M46" s="44">
        <f t="shared" si="6"/>
        <v>530134</v>
      </c>
      <c r="N46" s="44">
        <f t="shared" si="6"/>
        <v>1283060</v>
      </c>
      <c r="O46" s="44">
        <f t="shared" si="6"/>
        <v>560729</v>
      </c>
      <c r="P46" s="44">
        <f t="shared" si="6"/>
        <v>560766</v>
      </c>
      <c r="Q46" s="44">
        <f t="shared" si="6"/>
        <v>500374</v>
      </c>
      <c r="R46" s="44">
        <f t="shared" si="6"/>
        <v>1621869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14365824</v>
      </c>
      <c r="X46" s="44">
        <f t="shared" si="6"/>
        <v>-660779</v>
      </c>
      <c r="Y46" s="44">
        <f t="shared" si="6"/>
        <v>15026603</v>
      </c>
      <c r="Z46" s="45">
        <f>+IF(X46&lt;&gt;0,+(Y46/X46)*100,0)</f>
        <v>-2274.0739339476586</v>
      </c>
      <c r="AA46" s="46">
        <f>+AA27-AA45</f>
        <v>-1695048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-74455879</v>
      </c>
      <c r="F48" s="20">
        <v>-70105879</v>
      </c>
      <c r="G48" s="20">
        <v>-74344745</v>
      </c>
      <c r="H48" s="20">
        <v>-2612265</v>
      </c>
      <c r="I48" s="20">
        <v>-851247</v>
      </c>
      <c r="J48" s="20">
        <v>-77808257</v>
      </c>
      <c r="K48" s="20">
        <v>-1329353</v>
      </c>
      <c r="L48" s="20">
        <v>-864953</v>
      </c>
      <c r="M48" s="20">
        <v>-1078841</v>
      </c>
      <c r="N48" s="20">
        <v>-3273147</v>
      </c>
      <c r="O48" s="20">
        <v>-794184</v>
      </c>
      <c r="P48" s="20">
        <v>-8870861</v>
      </c>
      <c r="Q48" s="20">
        <v>-978028</v>
      </c>
      <c r="R48" s="20">
        <v>-10643073</v>
      </c>
      <c r="S48" s="20"/>
      <c r="T48" s="20"/>
      <c r="U48" s="20"/>
      <c r="V48" s="20"/>
      <c r="W48" s="20">
        <v>-91724477</v>
      </c>
      <c r="X48" s="20">
        <v>-69071611</v>
      </c>
      <c r="Y48" s="20">
        <v>-22652866</v>
      </c>
      <c r="Z48" s="47">
        <v>32.796203349014114</v>
      </c>
      <c r="AA48" s="22">
        <v>-70105879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-74455879</v>
      </c>
      <c r="F51" s="52">
        <f t="shared" si="7"/>
        <v>-70105879</v>
      </c>
      <c r="G51" s="52">
        <f t="shared" si="7"/>
        <v>-74344745</v>
      </c>
      <c r="H51" s="52">
        <f t="shared" si="7"/>
        <v>-2612265</v>
      </c>
      <c r="I51" s="52">
        <f t="shared" si="7"/>
        <v>-851247</v>
      </c>
      <c r="J51" s="52">
        <f t="shared" si="7"/>
        <v>-77808257</v>
      </c>
      <c r="K51" s="52">
        <f t="shared" si="7"/>
        <v>-1329353</v>
      </c>
      <c r="L51" s="52">
        <f t="shared" si="7"/>
        <v>-864953</v>
      </c>
      <c r="M51" s="52">
        <f t="shared" si="7"/>
        <v>-1078841</v>
      </c>
      <c r="N51" s="52">
        <f t="shared" si="7"/>
        <v>-3273147</v>
      </c>
      <c r="O51" s="52">
        <f t="shared" si="7"/>
        <v>-794184</v>
      </c>
      <c r="P51" s="52">
        <f t="shared" si="7"/>
        <v>-8870861</v>
      </c>
      <c r="Q51" s="52">
        <f t="shared" si="7"/>
        <v>-978028</v>
      </c>
      <c r="R51" s="52">
        <f t="shared" si="7"/>
        <v>-10643073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-91724477</v>
      </c>
      <c r="X51" s="52">
        <f t="shared" si="7"/>
        <v>-69071611</v>
      </c>
      <c r="Y51" s="52">
        <f t="shared" si="7"/>
        <v>-22652866</v>
      </c>
      <c r="Z51" s="53">
        <f>+IF(X51&lt;&gt;0,+(Y51/X51)*100,0)</f>
        <v>32.796203349014114</v>
      </c>
      <c r="AA51" s="54">
        <f>SUM(AA48:AA50)</f>
        <v>-70105879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297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-7901611</v>
      </c>
      <c r="F6" s="20">
        <v>-7968075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>
        <v>17461000</v>
      </c>
      <c r="R6" s="20">
        <v>17461000</v>
      </c>
      <c r="S6" s="20"/>
      <c r="T6" s="20"/>
      <c r="U6" s="20"/>
      <c r="V6" s="20"/>
      <c r="W6" s="20">
        <v>17461000</v>
      </c>
      <c r="X6" s="20">
        <v>-5976054</v>
      </c>
      <c r="Y6" s="20">
        <v>23437054</v>
      </c>
      <c r="Z6" s="21">
        <v>-392.18276809413032</v>
      </c>
      <c r="AA6" s="22">
        <v>-7968075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>
        <v>17204567</v>
      </c>
      <c r="F8" s="20">
        <v>19252510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14439384</v>
      </c>
      <c r="Y8" s="20">
        <v>-14439384</v>
      </c>
      <c r="Z8" s="21">
        <v>-100</v>
      </c>
      <c r="AA8" s="22">
        <v>19252510</v>
      </c>
    </row>
    <row r="9" spans="1:27" x14ac:dyDescent="0.25">
      <c r="A9" s="23" t="s">
        <v>38</v>
      </c>
      <c r="B9" s="17" t="s">
        <v>33</v>
      </c>
      <c r="C9" s="18"/>
      <c r="D9" s="18"/>
      <c r="E9" s="19">
        <v>-150000</v>
      </c>
      <c r="F9" s="20">
        <v>-150000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-112500</v>
      </c>
      <c r="Y9" s="20">
        <v>112500</v>
      </c>
      <c r="Z9" s="21">
        <v>-100</v>
      </c>
      <c r="AA9" s="22">
        <v>-150000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347100</v>
      </c>
      <c r="F12" s="20">
        <v>21231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15921</v>
      </c>
      <c r="Y12" s="24">
        <v>-15921</v>
      </c>
      <c r="Z12" s="25">
        <v>-100</v>
      </c>
      <c r="AA12" s="26">
        <v>21231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9500056</v>
      </c>
      <c r="F14" s="31">
        <f t="shared" si="0"/>
        <v>11155666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17461000</v>
      </c>
      <c r="R14" s="31">
        <f t="shared" si="0"/>
        <v>17461000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17461000</v>
      </c>
      <c r="X14" s="31">
        <f t="shared" si="0"/>
        <v>8366751</v>
      </c>
      <c r="Y14" s="31">
        <f t="shared" si="0"/>
        <v>9094249</v>
      </c>
      <c r="Z14" s="32">
        <f>+IF(X14&lt;&gt;0,+(Y14/X14)*100,0)</f>
        <v>108.6951075752105</v>
      </c>
      <c r="AA14" s="33">
        <f>SUM(AA6:AA13)</f>
        <v>11155666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>
        <v>-756278</v>
      </c>
      <c r="F18" s="20">
        <v>-756278</v>
      </c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>
        <v>-567207</v>
      </c>
      <c r="Y18" s="24">
        <v>567207</v>
      </c>
      <c r="Z18" s="25">
        <v>-100</v>
      </c>
      <c r="AA18" s="26">
        <v>-756278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-756278</v>
      </c>
      <c r="F26" s="36">
        <f t="shared" si="1"/>
        <v>-756278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-567207</v>
      </c>
      <c r="Y26" s="36">
        <f t="shared" si="1"/>
        <v>567207</v>
      </c>
      <c r="Z26" s="37">
        <f>+IF(X26&lt;&gt;0,+(Y26/X26)*100,0)</f>
        <v>-100</v>
      </c>
      <c r="AA26" s="38">
        <f>SUM(AA16:AA25)</f>
        <v>-756278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8743778</v>
      </c>
      <c r="F27" s="31">
        <f t="shared" si="2"/>
        <v>10399388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17461000</v>
      </c>
      <c r="R27" s="31">
        <f t="shared" si="2"/>
        <v>17461000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17461000</v>
      </c>
      <c r="X27" s="31">
        <f t="shared" si="2"/>
        <v>7799544</v>
      </c>
      <c r="Y27" s="31">
        <f t="shared" si="2"/>
        <v>9661456</v>
      </c>
      <c r="Z27" s="32">
        <f>+IF(X27&lt;&gt;0,+(Y27/X27)*100,0)</f>
        <v>123.87206226415289</v>
      </c>
      <c r="AA27" s="33">
        <f>+AA14+AA26</f>
        <v>10399388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>
        <v>-45000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-33750</v>
      </c>
      <c r="Y33" s="20">
        <v>33750</v>
      </c>
      <c r="Z33" s="21">
        <v>-100</v>
      </c>
      <c r="AA33" s="22">
        <v>-45000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-45000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-33750</v>
      </c>
      <c r="Y38" s="31">
        <f t="shared" si="3"/>
        <v>33750</v>
      </c>
      <c r="Z38" s="32">
        <f>+IF(X38&lt;&gt;0,+(Y38/X38)*100,0)</f>
        <v>-100</v>
      </c>
      <c r="AA38" s="33">
        <f>SUM(AA30:AA37)</f>
        <v>-45000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-45000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-33750</v>
      </c>
      <c r="Y45" s="31">
        <f t="shared" si="5"/>
        <v>33750</v>
      </c>
      <c r="Z45" s="32">
        <f>+IF(X45&lt;&gt;0,+(Y45/X45)*100,0)</f>
        <v>-100</v>
      </c>
      <c r="AA45" s="33">
        <f>+AA38+AA44</f>
        <v>-45000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8743778</v>
      </c>
      <c r="F46" s="44">
        <f t="shared" si="6"/>
        <v>10444388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17461000</v>
      </c>
      <c r="R46" s="44">
        <f t="shared" si="6"/>
        <v>17461000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17461000</v>
      </c>
      <c r="X46" s="44">
        <f t="shared" si="6"/>
        <v>7833294</v>
      </c>
      <c r="Y46" s="44">
        <f t="shared" si="6"/>
        <v>9627706</v>
      </c>
      <c r="Z46" s="45">
        <f>+IF(X46&lt;&gt;0,+(Y46/X46)*100,0)</f>
        <v>122.90750225894752</v>
      </c>
      <c r="AA46" s="46">
        <f>+AA27-AA45</f>
        <v>10444388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>
        <v>-367086475</v>
      </c>
      <c r="L48" s="20"/>
      <c r="M48" s="20"/>
      <c r="N48" s="20">
        <v>-367086475</v>
      </c>
      <c r="O48" s="20"/>
      <c r="P48" s="20"/>
      <c r="Q48" s="20"/>
      <c r="R48" s="20"/>
      <c r="S48" s="20"/>
      <c r="T48" s="20"/>
      <c r="U48" s="20"/>
      <c r="V48" s="20"/>
      <c r="W48" s="20">
        <v>-367086475</v>
      </c>
      <c r="X48" s="20"/>
      <c r="Y48" s="20">
        <v>-367086475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-367086475</v>
      </c>
      <c r="L51" s="52">
        <f t="shared" si="7"/>
        <v>0</v>
      </c>
      <c r="M51" s="52">
        <f t="shared" si="7"/>
        <v>0</v>
      </c>
      <c r="N51" s="52">
        <f t="shared" si="7"/>
        <v>-367086475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-367086475</v>
      </c>
      <c r="X51" s="52">
        <f t="shared" si="7"/>
        <v>0</v>
      </c>
      <c r="Y51" s="52">
        <f t="shared" si="7"/>
        <v>-367086475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298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>
        <v>715000</v>
      </c>
      <c r="H34" s="20"/>
      <c r="I34" s="20"/>
      <c r="J34" s="20">
        <v>715000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715000</v>
      </c>
      <c r="X34" s="20"/>
      <c r="Y34" s="20">
        <v>715000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715000</v>
      </c>
      <c r="H38" s="31">
        <f t="shared" si="3"/>
        <v>0</v>
      </c>
      <c r="I38" s="31">
        <f t="shared" si="3"/>
        <v>0</v>
      </c>
      <c r="J38" s="31">
        <f t="shared" si="3"/>
        <v>715000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715000</v>
      </c>
      <c r="X38" s="31">
        <f t="shared" si="3"/>
        <v>0</v>
      </c>
      <c r="Y38" s="31">
        <f t="shared" si="3"/>
        <v>715000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715000</v>
      </c>
      <c r="H45" s="31">
        <f t="shared" si="5"/>
        <v>0</v>
      </c>
      <c r="I45" s="31">
        <f t="shared" si="5"/>
        <v>0</v>
      </c>
      <c r="J45" s="31">
        <f t="shared" si="5"/>
        <v>715000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715000</v>
      </c>
      <c r="X45" s="31">
        <f t="shared" si="5"/>
        <v>0</v>
      </c>
      <c r="Y45" s="31">
        <f t="shared" si="5"/>
        <v>715000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-715000</v>
      </c>
      <c r="H46" s="44">
        <f t="shared" si="6"/>
        <v>0</v>
      </c>
      <c r="I46" s="44">
        <f t="shared" si="6"/>
        <v>0</v>
      </c>
      <c r="J46" s="44">
        <f t="shared" si="6"/>
        <v>-715000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-715000</v>
      </c>
      <c r="X46" s="44">
        <f t="shared" si="6"/>
        <v>0</v>
      </c>
      <c r="Y46" s="44">
        <f t="shared" si="6"/>
        <v>-715000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299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-13906981</v>
      </c>
      <c r="F6" s="20">
        <v>-13906981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-10430235</v>
      </c>
      <c r="Y6" s="20">
        <v>10430235</v>
      </c>
      <c r="Z6" s="21">
        <v>-100</v>
      </c>
      <c r="AA6" s="22">
        <v>-13906981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>
        <v>34751854</v>
      </c>
      <c r="F11" s="20">
        <v>34751854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26063892</v>
      </c>
      <c r="Y11" s="20">
        <v>-26063892</v>
      </c>
      <c r="Z11" s="21">
        <v>-100</v>
      </c>
      <c r="AA11" s="22">
        <v>34751854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1813954</v>
      </c>
      <c r="F12" s="20">
        <v>1813954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1360467</v>
      </c>
      <c r="Y12" s="24">
        <v>-1360467</v>
      </c>
      <c r="Z12" s="25">
        <v>-100</v>
      </c>
      <c r="AA12" s="26">
        <v>1813954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22658827</v>
      </c>
      <c r="F14" s="31">
        <f t="shared" si="0"/>
        <v>22658827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16994124</v>
      </c>
      <c r="Y14" s="31">
        <f t="shared" si="0"/>
        <v>-16994124</v>
      </c>
      <c r="Z14" s="32">
        <f>+IF(X14&lt;&gt;0,+(Y14/X14)*100,0)</f>
        <v>-100</v>
      </c>
      <c r="AA14" s="33">
        <f>SUM(AA6:AA13)</f>
        <v>22658827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4088427240</v>
      </c>
      <c r="D18" s="18"/>
      <c r="E18" s="19">
        <v>12093027</v>
      </c>
      <c r="F18" s="20">
        <v>12093027</v>
      </c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>
        <v>9069768</v>
      </c>
      <c r="Y18" s="24">
        <v>-9069768</v>
      </c>
      <c r="Z18" s="25">
        <v>-100</v>
      </c>
      <c r="AA18" s="26">
        <v>12093027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4088427240</v>
      </c>
      <c r="D26" s="29">
        <f t="shared" ref="D26:Y26" si="1">SUM(D16:D25)</f>
        <v>0</v>
      </c>
      <c r="E26" s="35">
        <f t="shared" si="1"/>
        <v>12093027</v>
      </c>
      <c r="F26" s="36">
        <f t="shared" si="1"/>
        <v>12093027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9069768</v>
      </c>
      <c r="Y26" s="36">
        <f t="shared" si="1"/>
        <v>-9069768</v>
      </c>
      <c r="Z26" s="37">
        <f>+IF(X26&lt;&gt;0,+(Y26/X26)*100,0)</f>
        <v>-100</v>
      </c>
      <c r="AA26" s="38">
        <f>SUM(AA16:AA25)</f>
        <v>12093027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4088427240</v>
      </c>
      <c r="D27" s="29">
        <f>+D14+D26</f>
        <v>0</v>
      </c>
      <c r="E27" s="30">
        <f t="shared" si="2"/>
        <v>34751854</v>
      </c>
      <c r="F27" s="31">
        <f t="shared" si="2"/>
        <v>34751854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26063892</v>
      </c>
      <c r="Y27" s="31">
        <f t="shared" si="2"/>
        <v>-26063892</v>
      </c>
      <c r="Z27" s="32">
        <f>+IF(X27&lt;&gt;0,+(Y27/X27)*100,0)</f>
        <v>-100</v>
      </c>
      <c r="AA27" s="33">
        <f>+AA14+AA26</f>
        <v>34751854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4088427240</v>
      </c>
      <c r="D46" s="42">
        <f t="shared" si="6"/>
        <v>0</v>
      </c>
      <c r="E46" s="43">
        <f t="shared" si="6"/>
        <v>34751854</v>
      </c>
      <c r="F46" s="44">
        <f t="shared" si="6"/>
        <v>34751854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26063892</v>
      </c>
      <c r="Y46" s="44">
        <f t="shared" si="6"/>
        <v>-26063892</v>
      </c>
      <c r="Z46" s="45">
        <f>+IF(X46&lt;&gt;0,+(Y46/X46)*100,0)</f>
        <v>-100</v>
      </c>
      <c r="AA46" s="46">
        <f>+AA27-AA45</f>
        <v>34751854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34751854</v>
      </c>
      <c r="F48" s="20">
        <v>34751854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26063892</v>
      </c>
      <c r="Y48" s="20">
        <v>-26063892</v>
      </c>
      <c r="Z48" s="47">
        <v>-100</v>
      </c>
      <c r="AA48" s="22">
        <v>34751854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34751854</v>
      </c>
      <c r="F51" s="52">
        <f t="shared" si="7"/>
        <v>34751854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26063892</v>
      </c>
      <c r="Y51" s="52">
        <f t="shared" si="7"/>
        <v>-26063892</v>
      </c>
      <c r="Z51" s="53">
        <f>+IF(X51&lt;&gt;0,+(Y51/X51)*100,0)</f>
        <v>-100</v>
      </c>
      <c r="AA51" s="54">
        <f>SUM(AA48:AA50)</f>
        <v>34751854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300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635531006</v>
      </c>
      <c r="D8" s="18"/>
      <c r="E8" s="19">
        <v>165540786</v>
      </c>
      <c r="F8" s="20">
        <v>165540786</v>
      </c>
      <c r="G8" s="20">
        <v>1104230938</v>
      </c>
      <c r="H8" s="20">
        <v>-51613596</v>
      </c>
      <c r="I8" s="20">
        <v>22659277</v>
      </c>
      <c r="J8" s="20">
        <v>1075276619</v>
      </c>
      <c r="K8" s="20">
        <v>21554394</v>
      </c>
      <c r="L8" s="20">
        <v>22290868</v>
      </c>
      <c r="M8" s="20">
        <v>21842762</v>
      </c>
      <c r="N8" s="20">
        <v>65688024</v>
      </c>
      <c r="O8" s="20">
        <v>21956170</v>
      </c>
      <c r="P8" s="20">
        <v>22091160</v>
      </c>
      <c r="Q8" s="20">
        <v>-80772628</v>
      </c>
      <c r="R8" s="20">
        <v>-36725298</v>
      </c>
      <c r="S8" s="20"/>
      <c r="T8" s="20"/>
      <c r="U8" s="20"/>
      <c r="V8" s="20"/>
      <c r="W8" s="20">
        <v>1104239345</v>
      </c>
      <c r="X8" s="20">
        <v>124155621</v>
      </c>
      <c r="Y8" s="20">
        <v>980083724</v>
      </c>
      <c r="Z8" s="21">
        <v>789.39939739015119</v>
      </c>
      <c r="AA8" s="22">
        <v>165540786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635531006</v>
      </c>
      <c r="D14" s="29">
        <f>SUM(D6:D13)</f>
        <v>0</v>
      </c>
      <c r="E14" s="30">
        <f t="shared" si="0"/>
        <v>165540786</v>
      </c>
      <c r="F14" s="31">
        <f t="shared" si="0"/>
        <v>165540786</v>
      </c>
      <c r="G14" s="31">
        <f t="shared" si="0"/>
        <v>1104230938</v>
      </c>
      <c r="H14" s="31">
        <f t="shared" si="0"/>
        <v>-51613596</v>
      </c>
      <c r="I14" s="31">
        <f t="shared" si="0"/>
        <v>22659277</v>
      </c>
      <c r="J14" s="31">
        <f t="shared" si="0"/>
        <v>1075276619</v>
      </c>
      <c r="K14" s="31">
        <f t="shared" si="0"/>
        <v>21554394</v>
      </c>
      <c r="L14" s="31">
        <f t="shared" si="0"/>
        <v>22290868</v>
      </c>
      <c r="M14" s="31">
        <f t="shared" si="0"/>
        <v>21842762</v>
      </c>
      <c r="N14" s="31">
        <f t="shared" si="0"/>
        <v>65688024</v>
      </c>
      <c r="O14" s="31">
        <f t="shared" si="0"/>
        <v>21956170</v>
      </c>
      <c r="P14" s="31">
        <f t="shared" si="0"/>
        <v>22091160</v>
      </c>
      <c r="Q14" s="31">
        <f t="shared" si="0"/>
        <v>-80772628</v>
      </c>
      <c r="R14" s="31">
        <f t="shared" si="0"/>
        <v>-36725298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1104239345</v>
      </c>
      <c r="X14" s="31">
        <f t="shared" si="0"/>
        <v>124155621</v>
      </c>
      <c r="Y14" s="31">
        <f t="shared" si="0"/>
        <v>980083724</v>
      </c>
      <c r="Z14" s="32">
        <f>+IF(X14&lt;&gt;0,+(Y14/X14)*100,0)</f>
        <v>789.39939739015119</v>
      </c>
      <c r="AA14" s="33">
        <f>SUM(AA6:AA13)</f>
        <v>165540786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5429174</v>
      </c>
      <c r="D18" s="18"/>
      <c r="E18" s="19">
        <v>78977091</v>
      </c>
      <c r="F18" s="20">
        <v>43189392</v>
      </c>
      <c r="G18" s="24">
        <v>96338225</v>
      </c>
      <c r="H18" s="24">
        <v>-90909052</v>
      </c>
      <c r="I18" s="24"/>
      <c r="J18" s="20">
        <v>5429173</v>
      </c>
      <c r="K18" s="24">
        <v>7140613</v>
      </c>
      <c r="L18" s="24"/>
      <c r="M18" s="20"/>
      <c r="N18" s="24">
        <v>7140613</v>
      </c>
      <c r="O18" s="24"/>
      <c r="P18" s="24">
        <v>5583104</v>
      </c>
      <c r="Q18" s="20">
        <v>7052245</v>
      </c>
      <c r="R18" s="24">
        <v>12635349</v>
      </c>
      <c r="S18" s="24"/>
      <c r="T18" s="20"/>
      <c r="U18" s="24"/>
      <c r="V18" s="24"/>
      <c r="W18" s="24">
        <v>25205135</v>
      </c>
      <c r="X18" s="20">
        <v>32392044</v>
      </c>
      <c r="Y18" s="24">
        <v>-7186909</v>
      </c>
      <c r="Z18" s="25">
        <v>-22.187266107689901</v>
      </c>
      <c r="AA18" s="26">
        <v>43189392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5429174</v>
      </c>
      <c r="D26" s="29">
        <f t="shared" ref="D26:Y26" si="1">SUM(D16:D25)</f>
        <v>0</v>
      </c>
      <c r="E26" s="35">
        <f t="shared" si="1"/>
        <v>78977091</v>
      </c>
      <c r="F26" s="36">
        <f t="shared" si="1"/>
        <v>43189392</v>
      </c>
      <c r="G26" s="36">
        <f t="shared" si="1"/>
        <v>96338225</v>
      </c>
      <c r="H26" s="36">
        <f t="shared" si="1"/>
        <v>-90909052</v>
      </c>
      <c r="I26" s="36">
        <f t="shared" si="1"/>
        <v>0</v>
      </c>
      <c r="J26" s="36">
        <f t="shared" si="1"/>
        <v>5429173</v>
      </c>
      <c r="K26" s="36">
        <f t="shared" si="1"/>
        <v>7140613</v>
      </c>
      <c r="L26" s="36">
        <f t="shared" si="1"/>
        <v>0</v>
      </c>
      <c r="M26" s="36">
        <f t="shared" si="1"/>
        <v>0</v>
      </c>
      <c r="N26" s="36">
        <f t="shared" si="1"/>
        <v>7140613</v>
      </c>
      <c r="O26" s="36">
        <f t="shared" si="1"/>
        <v>0</v>
      </c>
      <c r="P26" s="36">
        <f t="shared" si="1"/>
        <v>5583104</v>
      </c>
      <c r="Q26" s="36">
        <f t="shared" si="1"/>
        <v>7052245</v>
      </c>
      <c r="R26" s="36">
        <f t="shared" si="1"/>
        <v>12635349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25205135</v>
      </c>
      <c r="X26" s="36">
        <f t="shared" si="1"/>
        <v>32392044</v>
      </c>
      <c r="Y26" s="36">
        <f t="shared" si="1"/>
        <v>-7186909</v>
      </c>
      <c r="Z26" s="37">
        <f>+IF(X26&lt;&gt;0,+(Y26/X26)*100,0)</f>
        <v>-22.187266107689901</v>
      </c>
      <c r="AA26" s="38">
        <f>SUM(AA16:AA25)</f>
        <v>43189392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640960180</v>
      </c>
      <c r="D27" s="29">
        <f>+D14+D26</f>
        <v>0</v>
      </c>
      <c r="E27" s="30">
        <f t="shared" si="2"/>
        <v>244517877</v>
      </c>
      <c r="F27" s="31">
        <f t="shared" si="2"/>
        <v>208730178</v>
      </c>
      <c r="G27" s="31">
        <f t="shared" si="2"/>
        <v>1200569163</v>
      </c>
      <c r="H27" s="31">
        <f t="shared" si="2"/>
        <v>-142522648</v>
      </c>
      <c r="I27" s="31">
        <f t="shared" si="2"/>
        <v>22659277</v>
      </c>
      <c r="J27" s="31">
        <f t="shared" si="2"/>
        <v>1080705792</v>
      </c>
      <c r="K27" s="31">
        <f t="shared" si="2"/>
        <v>28695007</v>
      </c>
      <c r="L27" s="31">
        <f t="shared" si="2"/>
        <v>22290868</v>
      </c>
      <c r="M27" s="31">
        <f t="shared" si="2"/>
        <v>21842762</v>
      </c>
      <c r="N27" s="31">
        <f t="shared" si="2"/>
        <v>72828637</v>
      </c>
      <c r="O27" s="31">
        <f t="shared" si="2"/>
        <v>21956170</v>
      </c>
      <c r="P27" s="31">
        <f t="shared" si="2"/>
        <v>27674264</v>
      </c>
      <c r="Q27" s="31">
        <f t="shared" si="2"/>
        <v>-73720383</v>
      </c>
      <c r="R27" s="31">
        <f t="shared" si="2"/>
        <v>-24089949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1129444480</v>
      </c>
      <c r="X27" s="31">
        <f t="shared" si="2"/>
        <v>156547665</v>
      </c>
      <c r="Y27" s="31">
        <f t="shared" si="2"/>
        <v>972896815</v>
      </c>
      <c r="Z27" s="32">
        <f>+IF(X27&lt;&gt;0,+(Y27/X27)*100,0)</f>
        <v>621.47002639739151</v>
      </c>
      <c r="AA27" s="33">
        <f>+AA14+AA26</f>
        <v>208730178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96163374</v>
      </c>
      <c r="D33" s="18"/>
      <c r="E33" s="19"/>
      <c r="F33" s="20"/>
      <c r="G33" s="20">
        <v>97801458</v>
      </c>
      <c r="H33" s="20">
        <v>1530801</v>
      </c>
      <c r="I33" s="20">
        <v>1731349</v>
      </c>
      <c r="J33" s="20">
        <v>101063608</v>
      </c>
      <c r="K33" s="20">
        <v>1538003</v>
      </c>
      <c r="L33" s="20">
        <v>1578398</v>
      </c>
      <c r="M33" s="20">
        <v>1560352</v>
      </c>
      <c r="N33" s="20">
        <v>4676753</v>
      </c>
      <c r="O33" s="20">
        <v>1533653</v>
      </c>
      <c r="P33" s="20">
        <v>1539222</v>
      </c>
      <c r="Q33" s="20">
        <v>1530489</v>
      </c>
      <c r="R33" s="20">
        <v>4603364</v>
      </c>
      <c r="S33" s="20"/>
      <c r="T33" s="20"/>
      <c r="U33" s="20"/>
      <c r="V33" s="20"/>
      <c r="W33" s="20">
        <v>110343725</v>
      </c>
      <c r="X33" s="20"/>
      <c r="Y33" s="20">
        <v>110343725</v>
      </c>
      <c r="Z33" s="21"/>
      <c r="AA33" s="22"/>
    </row>
    <row r="34" spans="1:27" x14ac:dyDescent="0.25">
      <c r="A34" s="23" t="s">
        <v>62</v>
      </c>
      <c r="B34" s="17" t="s">
        <v>33</v>
      </c>
      <c r="C34" s="18">
        <v>-106193060</v>
      </c>
      <c r="D34" s="18"/>
      <c r="E34" s="19"/>
      <c r="F34" s="20"/>
      <c r="G34" s="20">
        <v>-106193061</v>
      </c>
      <c r="H34" s="20"/>
      <c r="I34" s="20"/>
      <c r="J34" s="20">
        <v>-106193061</v>
      </c>
      <c r="K34" s="20"/>
      <c r="L34" s="20">
        <v>-8211704</v>
      </c>
      <c r="M34" s="20"/>
      <c r="N34" s="20">
        <v>-8211704</v>
      </c>
      <c r="O34" s="20"/>
      <c r="P34" s="20"/>
      <c r="Q34" s="20"/>
      <c r="R34" s="20"/>
      <c r="S34" s="20"/>
      <c r="T34" s="20"/>
      <c r="U34" s="20"/>
      <c r="V34" s="20"/>
      <c r="W34" s="20">
        <v>-114404765</v>
      </c>
      <c r="X34" s="20"/>
      <c r="Y34" s="20">
        <v>-114404765</v>
      </c>
      <c r="Z34" s="21"/>
      <c r="AA34" s="22"/>
    </row>
    <row r="35" spans="1:27" x14ac:dyDescent="0.25">
      <c r="A35" s="23" t="s">
        <v>63</v>
      </c>
      <c r="B35" s="17" t="s">
        <v>33</v>
      </c>
      <c r="C35" s="18">
        <v>167578694</v>
      </c>
      <c r="D35" s="18"/>
      <c r="E35" s="19">
        <v>148960305</v>
      </c>
      <c r="F35" s="20">
        <v>148960305</v>
      </c>
      <c r="G35" s="20">
        <v>163293915</v>
      </c>
      <c r="H35" s="20">
        <v>4284779</v>
      </c>
      <c r="I35" s="20"/>
      <c r="J35" s="20">
        <v>167578694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167578694</v>
      </c>
      <c r="X35" s="20">
        <v>111720222</v>
      </c>
      <c r="Y35" s="20">
        <v>55858472</v>
      </c>
      <c r="Z35" s="21">
        <v>49.99853294240679</v>
      </c>
      <c r="AA35" s="22">
        <v>148960305</v>
      </c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157549008</v>
      </c>
      <c r="D38" s="29">
        <f t="shared" ref="D38:Y38" si="3">SUM(D30:D37)</f>
        <v>0</v>
      </c>
      <c r="E38" s="30">
        <f t="shared" si="3"/>
        <v>148960305</v>
      </c>
      <c r="F38" s="31">
        <f t="shared" si="3"/>
        <v>148960305</v>
      </c>
      <c r="G38" s="31">
        <f t="shared" si="3"/>
        <v>154902312</v>
      </c>
      <c r="H38" s="31">
        <f t="shared" si="3"/>
        <v>5815580</v>
      </c>
      <c r="I38" s="31">
        <f t="shared" si="3"/>
        <v>1731349</v>
      </c>
      <c r="J38" s="31">
        <f t="shared" si="3"/>
        <v>162449241</v>
      </c>
      <c r="K38" s="31">
        <f t="shared" si="3"/>
        <v>1538003</v>
      </c>
      <c r="L38" s="31">
        <f t="shared" si="3"/>
        <v>-6633306</v>
      </c>
      <c r="M38" s="31">
        <f t="shared" si="3"/>
        <v>1560352</v>
      </c>
      <c r="N38" s="31">
        <f t="shared" si="3"/>
        <v>-3534951</v>
      </c>
      <c r="O38" s="31">
        <f t="shared" si="3"/>
        <v>1533653</v>
      </c>
      <c r="P38" s="31">
        <f t="shared" si="3"/>
        <v>1539222</v>
      </c>
      <c r="Q38" s="31">
        <f t="shared" si="3"/>
        <v>1530489</v>
      </c>
      <c r="R38" s="31">
        <f t="shared" si="3"/>
        <v>4603364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163517654</v>
      </c>
      <c r="X38" s="31">
        <f t="shared" si="3"/>
        <v>111720222</v>
      </c>
      <c r="Y38" s="31">
        <f t="shared" si="3"/>
        <v>51797432</v>
      </c>
      <c r="Z38" s="32">
        <f>+IF(X38&lt;&gt;0,+(Y38/X38)*100,0)</f>
        <v>46.36352405386377</v>
      </c>
      <c r="AA38" s="33">
        <f>SUM(AA30:AA37)</f>
        <v>148960305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157549008</v>
      </c>
      <c r="D45" s="29">
        <f>+D38+D44</f>
        <v>0</v>
      </c>
      <c r="E45" s="30">
        <f t="shared" si="5"/>
        <v>148960305</v>
      </c>
      <c r="F45" s="31">
        <f t="shared" si="5"/>
        <v>148960305</v>
      </c>
      <c r="G45" s="31">
        <f t="shared" si="5"/>
        <v>154902312</v>
      </c>
      <c r="H45" s="31">
        <f t="shared" si="5"/>
        <v>5815580</v>
      </c>
      <c r="I45" s="31">
        <f t="shared" si="5"/>
        <v>1731349</v>
      </c>
      <c r="J45" s="31">
        <f t="shared" si="5"/>
        <v>162449241</v>
      </c>
      <c r="K45" s="31">
        <f t="shared" si="5"/>
        <v>1538003</v>
      </c>
      <c r="L45" s="31">
        <f t="shared" si="5"/>
        <v>-6633306</v>
      </c>
      <c r="M45" s="31">
        <f t="shared" si="5"/>
        <v>1560352</v>
      </c>
      <c r="N45" s="31">
        <f t="shared" si="5"/>
        <v>-3534951</v>
      </c>
      <c r="O45" s="31">
        <f t="shared" si="5"/>
        <v>1533653</v>
      </c>
      <c r="P45" s="31">
        <f t="shared" si="5"/>
        <v>1539222</v>
      </c>
      <c r="Q45" s="31">
        <f t="shared" si="5"/>
        <v>1530489</v>
      </c>
      <c r="R45" s="31">
        <f t="shared" si="5"/>
        <v>4603364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163517654</v>
      </c>
      <c r="X45" s="31">
        <f t="shared" si="5"/>
        <v>111720222</v>
      </c>
      <c r="Y45" s="31">
        <f t="shared" si="5"/>
        <v>51797432</v>
      </c>
      <c r="Z45" s="32">
        <f>+IF(X45&lt;&gt;0,+(Y45/X45)*100,0)</f>
        <v>46.36352405386377</v>
      </c>
      <c r="AA45" s="33">
        <f>+AA38+AA44</f>
        <v>148960305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483411172</v>
      </c>
      <c r="D46" s="42">
        <f t="shared" si="6"/>
        <v>0</v>
      </c>
      <c r="E46" s="43">
        <f t="shared" si="6"/>
        <v>95557572</v>
      </c>
      <c r="F46" s="44">
        <f t="shared" si="6"/>
        <v>59769873</v>
      </c>
      <c r="G46" s="44">
        <f t="shared" si="6"/>
        <v>1045666851</v>
      </c>
      <c r="H46" s="44">
        <f t="shared" si="6"/>
        <v>-148338228</v>
      </c>
      <c r="I46" s="44">
        <f t="shared" si="6"/>
        <v>20927928</v>
      </c>
      <c r="J46" s="44">
        <f t="shared" si="6"/>
        <v>918256551</v>
      </c>
      <c r="K46" s="44">
        <f t="shared" si="6"/>
        <v>27157004</v>
      </c>
      <c r="L46" s="44">
        <f t="shared" si="6"/>
        <v>28924174</v>
      </c>
      <c r="M46" s="44">
        <f t="shared" si="6"/>
        <v>20282410</v>
      </c>
      <c r="N46" s="44">
        <f t="shared" si="6"/>
        <v>76363588</v>
      </c>
      <c r="O46" s="44">
        <f t="shared" si="6"/>
        <v>20422517</v>
      </c>
      <c r="P46" s="44">
        <f t="shared" si="6"/>
        <v>26135042</v>
      </c>
      <c r="Q46" s="44">
        <f t="shared" si="6"/>
        <v>-75250872</v>
      </c>
      <c r="R46" s="44">
        <f t="shared" si="6"/>
        <v>-28693313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965926826</v>
      </c>
      <c r="X46" s="44">
        <f t="shared" si="6"/>
        <v>44827443</v>
      </c>
      <c r="Y46" s="44">
        <f t="shared" si="6"/>
        <v>921099383</v>
      </c>
      <c r="Z46" s="45">
        <f>+IF(X46&lt;&gt;0,+(Y46/X46)*100,0)</f>
        <v>2054.7667262663185</v>
      </c>
      <c r="AA46" s="46">
        <f>+AA27-AA45</f>
        <v>59769873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367533573</v>
      </c>
      <c r="D48" s="18"/>
      <c r="E48" s="19"/>
      <c r="F48" s="20"/>
      <c r="G48" s="20">
        <v>386626988</v>
      </c>
      <c r="H48" s="20">
        <v>-79376884</v>
      </c>
      <c r="I48" s="20">
        <v>21550917</v>
      </c>
      <c r="J48" s="20">
        <v>328801021</v>
      </c>
      <c r="K48" s="20">
        <v>24628835</v>
      </c>
      <c r="L48" s="20">
        <v>26220996</v>
      </c>
      <c r="M48" s="20">
        <v>20246643</v>
      </c>
      <c r="N48" s="20">
        <v>71096474</v>
      </c>
      <c r="O48" s="20">
        <v>22776606</v>
      </c>
      <c r="P48" s="20">
        <v>25401195</v>
      </c>
      <c r="Q48" s="20">
        <v>-83167220</v>
      </c>
      <c r="R48" s="20">
        <v>-34989419</v>
      </c>
      <c r="S48" s="20"/>
      <c r="T48" s="20"/>
      <c r="U48" s="20"/>
      <c r="V48" s="20"/>
      <c r="W48" s="20">
        <v>364908076</v>
      </c>
      <c r="X48" s="20"/>
      <c r="Y48" s="20">
        <v>364908076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367533573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386626988</v>
      </c>
      <c r="H51" s="52">
        <f t="shared" si="7"/>
        <v>-79376884</v>
      </c>
      <c r="I51" s="52">
        <f t="shared" si="7"/>
        <v>21550917</v>
      </c>
      <c r="J51" s="52">
        <f t="shared" si="7"/>
        <v>328801021</v>
      </c>
      <c r="K51" s="52">
        <f t="shared" si="7"/>
        <v>24628835</v>
      </c>
      <c r="L51" s="52">
        <f t="shared" si="7"/>
        <v>26220996</v>
      </c>
      <c r="M51" s="52">
        <f t="shared" si="7"/>
        <v>20246643</v>
      </c>
      <c r="N51" s="52">
        <f t="shared" si="7"/>
        <v>71096474</v>
      </c>
      <c r="O51" s="52">
        <f t="shared" si="7"/>
        <v>22776606</v>
      </c>
      <c r="P51" s="52">
        <f t="shared" si="7"/>
        <v>25401195</v>
      </c>
      <c r="Q51" s="52">
        <f t="shared" si="7"/>
        <v>-83167220</v>
      </c>
      <c r="R51" s="52">
        <f t="shared" si="7"/>
        <v>-34989419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364908076</v>
      </c>
      <c r="X51" s="52">
        <f t="shared" si="7"/>
        <v>0</v>
      </c>
      <c r="Y51" s="52">
        <f t="shared" si="7"/>
        <v>364908076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301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7244023</v>
      </c>
      <c r="D8" s="18"/>
      <c r="E8" s="19"/>
      <c r="F8" s="20"/>
      <c r="G8" s="20">
        <v>17865580</v>
      </c>
      <c r="H8" s="20">
        <v>16528730</v>
      </c>
      <c r="I8" s="20">
        <v>3022232</v>
      </c>
      <c r="J8" s="20">
        <v>37416542</v>
      </c>
      <c r="K8" s="20">
        <v>2919429</v>
      </c>
      <c r="L8" s="20">
        <v>-18119116</v>
      </c>
      <c r="M8" s="20">
        <v>3041760</v>
      </c>
      <c r="N8" s="20">
        <v>-12157927</v>
      </c>
      <c r="O8" s="20">
        <v>2964278</v>
      </c>
      <c r="P8" s="20">
        <v>2930177</v>
      </c>
      <c r="Q8" s="20">
        <v>3040476</v>
      </c>
      <c r="R8" s="20">
        <v>8934931</v>
      </c>
      <c r="S8" s="20"/>
      <c r="T8" s="20"/>
      <c r="U8" s="20"/>
      <c r="V8" s="20"/>
      <c r="W8" s="20">
        <v>34193546</v>
      </c>
      <c r="X8" s="20"/>
      <c r="Y8" s="20">
        <v>34193546</v>
      </c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7244023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17865580</v>
      </c>
      <c r="H14" s="31">
        <f t="shared" si="0"/>
        <v>16528730</v>
      </c>
      <c r="I14" s="31">
        <f t="shared" si="0"/>
        <v>3022232</v>
      </c>
      <c r="J14" s="31">
        <f t="shared" si="0"/>
        <v>37416542</v>
      </c>
      <c r="K14" s="31">
        <f t="shared" si="0"/>
        <v>2919429</v>
      </c>
      <c r="L14" s="31">
        <f t="shared" si="0"/>
        <v>-18119116</v>
      </c>
      <c r="M14" s="31">
        <f t="shared" si="0"/>
        <v>3041760</v>
      </c>
      <c r="N14" s="31">
        <f t="shared" si="0"/>
        <v>-12157927</v>
      </c>
      <c r="O14" s="31">
        <f t="shared" si="0"/>
        <v>2964278</v>
      </c>
      <c r="P14" s="31">
        <f t="shared" si="0"/>
        <v>2930177</v>
      </c>
      <c r="Q14" s="31">
        <f t="shared" si="0"/>
        <v>3040476</v>
      </c>
      <c r="R14" s="31">
        <f t="shared" si="0"/>
        <v>8934931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34193546</v>
      </c>
      <c r="X14" s="31">
        <f t="shared" si="0"/>
        <v>0</v>
      </c>
      <c r="Y14" s="31">
        <f t="shared" si="0"/>
        <v>34193546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868401</v>
      </c>
      <c r="D18" s="18"/>
      <c r="E18" s="19"/>
      <c r="F18" s="20"/>
      <c r="G18" s="24">
        <v>868401</v>
      </c>
      <c r="H18" s="24"/>
      <c r="I18" s="24"/>
      <c r="J18" s="20">
        <v>868401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868401</v>
      </c>
      <c r="X18" s="20"/>
      <c r="Y18" s="24">
        <v>868401</v>
      </c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868401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868401</v>
      </c>
      <c r="H26" s="36">
        <f t="shared" si="1"/>
        <v>0</v>
      </c>
      <c r="I26" s="36">
        <f t="shared" si="1"/>
        <v>0</v>
      </c>
      <c r="J26" s="36">
        <f t="shared" si="1"/>
        <v>868401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868401</v>
      </c>
      <c r="X26" s="36">
        <f t="shared" si="1"/>
        <v>0</v>
      </c>
      <c r="Y26" s="36">
        <f t="shared" si="1"/>
        <v>868401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8112424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18733981</v>
      </c>
      <c r="H27" s="31">
        <f t="shared" si="2"/>
        <v>16528730</v>
      </c>
      <c r="I27" s="31">
        <f t="shared" si="2"/>
        <v>3022232</v>
      </c>
      <c r="J27" s="31">
        <f t="shared" si="2"/>
        <v>38284943</v>
      </c>
      <c r="K27" s="31">
        <f t="shared" si="2"/>
        <v>2919429</v>
      </c>
      <c r="L27" s="31">
        <f t="shared" si="2"/>
        <v>-18119116</v>
      </c>
      <c r="M27" s="31">
        <f t="shared" si="2"/>
        <v>3041760</v>
      </c>
      <c r="N27" s="31">
        <f t="shared" si="2"/>
        <v>-12157927</v>
      </c>
      <c r="O27" s="31">
        <f t="shared" si="2"/>
        <v>2964278</v>
      </c>
      <c r="P27" s="31">
        <f t="shared" si="2"/>
        <v>2930177</v>
      </c>
      <c r="Q27" s="31">
        <f t="shared" si="2"/>
        <v>3040476</v>
      </c>
      <c r="R27" s="31">
        <f t="shared" si="2"/>
        <v>8934931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35061947</v>
      </c>
      <c r="X27" s="31">
        <f t="shared" si="2"/>
        <v>0</v>
      </c>
      <c r="Y27" s="31">
        <f t="shared" si="2"/>
        <v>35061947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11730911</v>
      </c>
      <c r="D33" s="18"/>
      <c r="E33" s="19"/>
      <c r="F33" s="20"/>
      <c r="G33" s="20">
        <v>11950211</v>
      </c>
      <c r="H33" s="20">
        <v>216172</v>
      </c>
      <c r="I33" s="20">
        <v>213216</v>
      </c>
      <c r="J33" s="20">
        <v>12379599</v>
      </c>
      <c r="K33" s="20">
        <v>198139</v>
      </c>
      <c r="L33" s="20">
        <v>194327</v>
      </c>
      <c r="M33" s="20">
        <v>206039</v>
      </c>
      <c r="N33" s="20">
        <v>598505</v>
      </c>
      <c r="O33" s="20">
        <v>196099</v>
      </c>
      <c r="P33" s="20">
        <v>189900</v>
      </c>
      <c r="Q33" s="20">
        <v>201726</v>
      </c>
      <c r="R33" s="20">
        <v>587725</v>
      </c>
      <c r="S33" s="20"/>
      <c r="T33" s="20"/>
      <c r="U33" s="20"/>
      <c r="V33" s="20"/>
      <c r="W33" s="20">
        <v>13565829</v>
      </c>
      <c r="X33" s="20"/>
      <c r="Y33" s="20">
        <v>13565829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>
        <v>104145475</v>
      </c>
      <c r="D35" s="18"/>
      <c r="E35" s="19"/>
      <c r="F35" s="20"/>
      <c r="G35" s="20">
        <v>63981907</v>
      </c>
      <c r="H35" s="20"/>
      <c r="I35" s="20"/>
      <c r="J35" s="20">
        <v>63981907</v>
      </c>
      <c r="K35" s="20"/>
      <c r="L35" s="20">
        <v>40163568</v>
      </c>
      <c r="M35" s="20"/>
      <c r="N35" s="20">
        <v>40163568</v>
      </c>
      <c r="O35" s="20"/>
      <c r="P35" s="20"/>
      <c r="Q35" s="20"/>
      <c r="R35" s="20"/>
      <c r="S35" s="20"/>
      <c r="T35" s="20"/>
      <c r="U35" s="20"/>
      <c r="V35" s="20"/>
      <c r="W35" s="20">
        <v>104145475</v>
      </c>
      <c r="X35" s="20"/>
      <c r="Y35" s="20">
        <v>104145475</v>
      </c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115876386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75932118</v>
      </c>
      <c r="H38" s="31">
        <f t="shared" si="3"/>
        <v>216172</v>
      </c>
      <c r="I38" s="31">
        <f t="shared" si="3"/>
        <v>213216</v>
      </c>
      <c r="J38" s="31">
        <f t="shared" si="3"/>
        <v>76361506</v>
      </c>
      <c r="K38" s="31">
        <f t="shared" si="3"/>
        <v>198139</v>
      </c>
      <c r="L38" s="31">
        <f t="shared" si="3"/>
        <v>40357895</v>
      </c>
      <c r="M38" s="31">
        <f t="shared" si="3"/>
        <v>206039</v>
      </c>
      <c r="N38" s="31">
        <f t="shared" si="3"/>
        <v>40762073</v>
      </c>
      <c r="O38" s="31">
        <f t="shared" si="3"/>
        <v>196099</v>
      </c>
      <c r="P38" s="31">
        <f t="shared" si="3"/>
        <v>189900</v>
      </c>
      <c r="Q38" s="31">
        <f t="shared" si="3"/>
        <v>201726</v>
      </c>
      <c r="R38" s="31">
        <f t="shared" si="3"/>
        <v>587725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117711304</v>
      </c>
      <c r="X38" s="31">
        <f t="shared" si="3"/>
        <v>0</v>
      </c>
      <c r="Y38" s="31">
        <f t="shared" si="3"/>
        <v>117711304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-23583883</v>
      </c>
      <c r="D41" s="18"/>
      <c r="E41" s="19"/>
      <c r="F41" s="20"/>
      <c r="G41" s="20">
        <v>16579685</v>
      </c>
      <c r="H41" s="20"/>
      <c r="I41" s="20"/>
      <c r="J41" s="20">
        <v>16579685</v>
      </c>
      <c r="K41" s="20"/>
      <c r="L41" s="20">
        <v>-40163568</v>
      </c>
      <c r="M41" s="20"/>
      <c r="N41" s="20">
        <v>-40163568</v>
      </c>
      <c r="O41" s="20"/>
      <c r="P41" s="20"/>
      <c r="Q41" s="20"/>
      <c r="R41" s="20"/>
      <c r="S41" s="20"/>
      <c r="T41" s="20"/>
      <c r="U41" s="20"/>
      <c r="V41" s="20"/>
      <c r="W41" s="20">
        <v>-23583883</v>
      </c>
      <c r="X41" s="20"/>
      <c r="Y41" s="20">
        <v>-23583883</v>
      </c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-23583883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16579685</v>
      </c>
      <c r="H44" s="36">
        <f t="shared" si="4"/>
        <v>0</v>
      </c>
      <c r="I44" s="36">
        <f t="shared" si="4"/>
        <v>0</v>
      </c>
      <c r="J44" s="36">
        <f t="shared" si="4"/>
        <v>16579685</v>
      </c>
      <c r="K44" s="36">
        <f t="shared" si="4"/>
        <v>0</v>
      </c>
      <c r="L44" s="36">
        <f t="shared" si="4"/>
        <v>-40163568</v>
      </c>
      <c r="M44" s="36">
        <f t="shared" si="4"/>
        <v>0</v>
      </c>
      <c r="N44" s="36">
        <f t="shared" si="4"/>
        <v>-40163568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-23583883</v>
      </c>
      <c r="X44" s="36">
        <f t="shared" si="4"/>
        <v>0</v>
      </c>
      <c r="Y44" s="36">
        <f t="shared" si="4"/>
        <v>-23583883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92292503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92511803</v>
      </c>
      <c r="H45" s="31">
        <f t="shared" si="5"/>
        <v>216172</v>
      </c>
      <c r="I45" s="31">
        <f t="shared" si="5"/>
        <v>213216</v>
      </c>
      <c r="J45" s="31">
        <f t="shared" si="5"/>
        <v>92941191</v>
      </c>
      <c r="K45" s="31">
        <f t="shared" si="5"/>
        <v>198139</v>
      </c>
      <c r="L45" s="31">
        <f t="shared" si="5"/>
        <v>194327</v>
      </c>
      <c r="M45" s="31">
        <f t="shared" si="5"/>
        <v>206039</v>
      </c>
      <c r="N45" s="31">
        <f t="shared" si="5"/>
        <v>598505</v>
      </c>
      <c r="O45" s="31">
        <f t="shared" si="5"/>
        <v>196099</v>
      </c>
      <c r="P45" s="31">
        <f t="shared" si="5"/>
        <v>189900</v>
      </c>
      <c r="Q45" s="31">
        <f t="shared" si="5"/>
        <v>201726</v>
      </c>
      <c r="R45" s="31">
        <f t="shared" si="5"/>
        <v>587725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94127421</v>
      </c>
      <c r="X45" s="31">
        <f t="shared" si="5"/>
        <v>0</v>
      </c>
      <c r="Y45" s="31">
        <f t="shared" si="5"/>
        <v>94127421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-84180079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-73777822</v>
      </c>
      <c r="H46" s="44">
        <f t="shared" si="6"/>
        <v>16312558</v>
      </c>
      <c r="I46" s="44">
        <f t="shared" si="6"/>
        <v>2809016</v>
      </c>
      <c r="J46" s="44">
        <f t="shared" si="6"/>
        <v>-54656248</v>
      </c>
      <c r="K46" s="44">
        <f t="shared" si="6"/>
        <v>2721290</v>
      </c>
      <c r="L46" s="44">
        <f t="shared" si="6"/>
        <v>-18313443</v>
      </c>
      <c r="M46" s="44">
        <f t="shared" si="6"/>
        <v>2835721</v>
      </c>
      <c r="N46" s="44">
        <f t="shared" si="6"/>
        <v>-12756432</v>
      </c>
      <c r="O46" s="44">
        <f t="shared" si="6"/>
        <v>2768179</v>
      </c>
      <c r="P46" s="44">
        <f t="shared" si="6"/>
        <v>2740277</v>
      </c>
      <c r="Q46" s="44">
        <f t="shared" si="6"/>
        <v>2838750</v>
      </c>
      <c r="R46" s="44">
        <f t="shared" si="6"/>
        <v>8347206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-59065474</v>
      </c>
      <c r="X46" s="44">
        <f t="shared" si="6"/>
        <v>0</v>
      </c>
      <c r="Y46" s="44">
        <f t="shared" si="6"/>
        <v>-59065474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120306192</v>
      </c>
      <c r="D48" s="18"/>
      <c r="E48" s="19">
        <v>30898692</v>
      </c>
      <c r="F48" s="20">
        <v>30898692</v>
      </c>
      <c r="G48" s="20">
        <v>122552316</v>
      </c>
      <c r="H48" s="20">
        <v>7790673</v>
      </c>
      <c r="I48" s="20">
        <v>2171673</v>
      </c>
      <c r="J48" s="20">
        <v>132514662</v>
      </c>
      <c r="K48" s="20">
        <v>2012773</v>
      </c>
      <c r="L48" s="20">
        <v>-3947582</v>
      </c>
      <c r="M48" s="20">
        <v>1675733</v>
      </c>
      <c r="N48" s="20">
        <v>-259076</v>
      </c>
      <c r="O48" s="20">
        <v>2038940</v>
      </c>
      <c r="P48" s="20">
        <v>1943327</v>
      </c>
      <c r="Q48" s="20">
        <v>2128784</v>
      </c>
      <c r="R48" s="20">
        <v>6111051</v>
      </c>
      <c r="S48" s="20"/>
      <c r="T48" s="20"/>
      <c r="U48" s="20"/>
      <c r="V48" s="20"/>
      <c r="W48" s="20">
        <v>138366637</v>
      </c>
      <c r="X48" s="20">
        <v>23174019</v>
      </c>
      <c r="Y48" s="20">
        <v>115192618</v>
      </c>
      <c r="Z48" s="47">
        <v>497.07656664991947</v>
      </c>
      <c r="AA48" s="22">
        <v>30898692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120306192</v>
      </c>
      <c r="D51" s="50">
        <f t="shared" ref="D51:Y51" si="7">SUM(D48:D50)</f>
        <v>0</v>
      </c>
      <c r="E51" s="51">
        <f t="shared" si="7"/>
        <v>30898692</v>
      </c>
      <c r="F51" s="52">
        <f t="shared" si="7"/>
        <v>30898692</v>
      </c>
      <c r="G51" s="52">
        <f t="shared" si="7"/>
        <v>122552316</v>
      </c>
      <c r="H51" s="52">
        <f t="shared" si="7"/>
        <v>7790673</v>
      </c>
      <c r="I51" s="52">
        <f t="shared" si="7"/>
        <v>2171673</v>
      </c>
      <c r="J51" s="52">
        <f t="shared" si="7"/>
        <v>132514662</v>
      </c>
      <c r="K51" s="52">
        <f t="shared" si="7"/>
        <v>2012773</v>
      </c>
      <c r="L51" s="52">
        <f t="shared" si="7"/>
        <v>-3947582</v>
      </c>
      <c r="M51" s="52">
        <f t="shared" si="7"/>
        <v>1675733</v>
      </c>
      <c r="N51" s="52">
        <f t="shared" si="7"/>
        <v>-259076</v>
      </c>
      <c r="O51" s="52">
        <f t="shared" si="7"/>
        <v>2038940</v>
      </c>
      <c r="P51" s="52">
        <f t="shared" si="7"/>
        <v>1943327</v>
      </c>
      <c r="Q51" s="52">
        <f t="shared" si="7"/>
        <v>2128784</v>
      </c>
      <c r="R51" s="52">
        <f t="shared" si="7"/>
        <v>6111051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138366637</v>
      </c>
      <c r="X51" s="52">
        <f t="shared" si="7"/>
        <v>23174019</v>
      </c>
      <c r="Y51" s="52">
        <f t="shared" si="7"/>
        <v>115192618</v>
      </c>
      <c r="Z51" s="53">
        <f>+IF(X51&lt;&gt;0,+(Y51/X51)*100,0)</f>
        <v>497.07656664991947</v>
      </c>
      <c r="AA51" s="54">
        <f>SUM(AA48:AA50)</f>
        <v>30898692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302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-16291353</v>
      </c>
      <c r="D6" s="18"/>
      <c r="E6" s="19">
        <v>13420562</v>
      </c>
      <c r="F6" s="20">
        <v>23599433</v>
      </c>
      <c r="G6" s="20">
        <v>1545830</v>
      </c>
      <c r="H6" s="20">
        <v>3226508</v>
      </c>
      <c r="I6" s="20">
        <v>2559467</v>
      </c>
      <c r="J6" s="20">
        <v>7331805</v>
      </c>
      <c r="K6" s="20">
        <v>1761690</v>
      </c>
      <c r="L6" s="20">
        <v>2944913</v>
      </c>
      <c r="M6" s="20">
        <v>2268675</v>
      </c>
      <c r="N6" s="20">
        <v>6975278</v>
      </c>
      <c r="O6" s="20">
        <v>3716899</v>
      </c>
      <c r="P6" s="20">
        <v>-4664958</v>
      </c>
      <c r="Q6" s="20">
        <v>-628241</v>
      </c>
      <c r="R6" s="20">
        <v>-1576300</v>
      </c>
      <c r="S6" s="20"/>
      <c r="T6" s="20"/>
      <c r="U6" s="20"/>
      <c r="V6" s="20"/>
      <c r="W6" s="20">
        <v>12730783</v>
      </c>
      <c r="X6" s="20">
        <v>18105105</v>
      </c>
      <c r="Y6" s="20">
        <v>-5374322</v>
      </c>
      <c r="Z6" s="21">
        <v>-29.684014536231633</v>
      </c>
      <c r="AA6" s="22">
        <v>23599433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-239477083</v>
      </c>
      <c r="D8" s="18"/>
      <c r="E8" s="19">
        <v>-171731509</v>
      </c>
      <c r="F8" s="20">
        <v>-235334591</v>
      </c>
      <c r="G8" s="20">
        <v>-306471621</v>
      </c>
      <c r="H8" s="20">
        <v>3658017</v>
      </c>
      <c r="I8" s="20">
        <v>3530385</v>
      </c>
      <c r="J8" s="20">
        <v>-299283219</v>
      </c>
      <c r="K8" s="20">
        <v>3573551</v>
      </c>
      <c r="L8" s="20">
        <v>3471435</v>
      </c>
      <c r="M8" s="20">
        <v>3863158</v>
      </c>
      <c r="N8" s="20">
        <v>10908144</v>
      </c>
      <c r="O8" s="20">
        <v>3015221</v>
      </c>
      <c r="P8" s="20">
        <v>4023063</v>
      </c>
      <c r="Q8" s="20">
        <v>3972737</v>
      </c>
      <c r="R8" s="20">
        <v>11011021</v>
      </c>
      <c r="S8" s="20"/>
      <c r="T8" s="20"/>
      <c r="U8" s="20"/>
      <c r="V8" s="20"/>
      <c r="W8" s="20">
        <v>-277364054</v>
      </c>
      <c r="X8" s="20">
        <v>-236370209</v>
      </c>
      <c r="Y8" s="20">
        <v>-40993845</v>
      </c>
      <c r="Z8" s="21">
        <v>17.343067543676792</v>
      </c>
      <c r="AA8" s="22">
        <v>-235334591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-255768436</v>
      </c>
      <c r="D14" s="29">
        <f>SUM(D6:D13)</f>
        <v>0</v>
      </c>
      <c r="E14" s="30">
        <f t="shared" si="0"/>
        <v>-158310947</v>
      </c>
      <c r="F14" s="31">
        <f t="shared" si="0"/>
        <v>-211735158</v>
      </c>
      <c r="G14" s="31">
        <f t="shared" si="0"/>
        <v>-304925791</v>
      </c>
      <c r="H14" s="31">
        <f t="shared" si="0"/>
        <v>6884525</v>
      </c>
      <c r="I14" s="31">
        <f t="shared" si="0"/>
        <v>6089852</v>
      </c>
      <c r="J14" s="31">
        <f t="shared" si="0"/>
        <v>-291951414</v>
      </c>
      <c r="K14" s="31">
        <f t="shared" si="0"/>
        <v>5335241</v>
      </c>
      <c r="L14" s="31">
        <f t="shared" si="0"/>
        <v>6416348</v>
      </c>
      <c r="M14" s="31">
        <f t="shared" si="0"/>
        <v>6131833</v>
      </c>
      <c r="N14" s="31">
        <f t="shared" si="0"/>
        <v>17883422</v>
      </c>
      <c r="O14" s="31">
        <f t="shared" si="0"/>
        <v>6732120</v>
      </c>
      <c r="P14" s="31">
        <f t="shared" si="0"/>
        <v>-641895</v>
      </c>
      <c r="Q14" s="31">
        <f t="shared" si="0"/>
        <v>3344496</v>
      </c>
      <c r="R14" s="31">
        <f t="shared" si="0"/>
        <v>9434721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-264633271</v>
      </c>
      <c r="X14" s="31">
        <f t="shared" si="0"/>
        <v>-218265104</v>
      </c>
      <c r="Y14" s="31">
        <f t="shared" si="0"/>
        <v>-46368167</v>
      </c>
      <c r="Z14" s="32">
        <f>+IF(X14&lt;&gt;0,+(Y14/X14)*100,0)</f>
        <v>21.243967152898616</v>
      </c>
      <c r="AA14" s="33">
        <f>SUM(AA6:AA13)</f>
        <v>-211735158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42175375</v>
      </c>
      <c r="D18" s="18"/>
      <c r="E18" s="19">
        <v>48773020</v>
      </c>
      <c r="F18" s="20">
        <v>42175375</v>
      </c>
      <c r="G18" s="24">
        <v>40605667</v>
      </c>
      <c r="H18" s="24">
        <v>1569708</v>
      </c>
      <c r="I18" s="24"/>
      <c r="J18" s="20">
        <v>42175375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42175375</v>
      </c>
      <c r="X18" s="20">
        <v>42175375</v>
      </c>
      <c r="Y18" s="24"/>
      <c r="Z18" s="25"/>
      <c r="AA18" s="26">
        <v>42175375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42175375</v>
      </c>
      <c r="D26" s="29">
        <f t="shared" ref="D26:Y26" si="1">SUM(D16:D25)</f>
        <v>0</v>
      </c>
      <c r="E26" s="35">
        <f t="shared" si="1"/>
        <v>48773020</v>
      </c>
      <c r="F26" s="36">
        <f t="shared" si="1"/>
        <v>42175375</v>
      </c>
      <c r="G26" s="36">
        <f t="shared" si="1"/>
        <v>40605667</v>
      </c>
      <c r="H26" s="36">
        <f t="shared" si="1"/>
        <v>1569708</v>
      </c>
      <c r="I26" s="36">
        <f t="shared" si="1"/>
        <v>0</v>
      </c>
      <c r="J26" s="36">
        <f t="shared" si="1"/>
        <v>42175375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42175375</v>
      </c>
      <c r="X26" s="36">
        <f t="shared" si="1"/>
        <v>42175375</v>
      </c>
      <c r="Y26" s="36">
        <f t="shared" si="1"/>
        <v>0</v>
      </c>
      <c r="Z26" s="37">
        <f>+IF(X26&lt;&gt;0,+(Y26/X26)*100,0)</f>
        <v>0</v>
      </c>
      <c r="AA26" s="38">
        <f>SUM(AA16:AA25)</f>
        <v>42175375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-213593061</v>
      </c>
      <c r="D27" s="29">
        <f>+D14+D26</f>
        <v>0</v>
      </c>
      <c r="E27" s="30">
        <f t="shared" si="2"/>
        <v>-109537927</v>
      </c>
      <c r="F27" s="31">
        <f t="shared" si="2"/>
        <v>-169559783</v>
      </c>
      <c r="G27" s="31">
        <f t="shared" si="2"/>
        <v>-264320124</v>
      </c>
      <c r="H27" s="31">
        <f t="shared" si="2"/>
        <v>8454233</v>
      </c>
      <c r="I27" s="31">
        <f t="shared" si="2"/>
        <v>6089852</v>
      </c>
      <c r="J27" s="31">
        <f t="shared" si="2"/>
        <v>-249776039</v>
      </c>
      <c r="K27" s="31">
        <f t="shared" si="2"/>
        <v>5335241</v>
      </c>
      <c r="L27" s="31">
        <f t="shared" si="2"/>
        <v>6416348</v>
      </c>
      <c r="M27" s="31">
        <f t="shared" si="2"/>
        <v>6131833</v>
      </c>
      <c r="N27" s="31">
        <f t="shared" si="2"/>
        <v>17883422</v>
      </c>
      <c r="O27" s="31">
        <f t="shared" si="2"/>
        <v>6732120</v>
      </c>
      <c r="P27" s="31">
        <f t="shared" si="2"/>
        <v>-641895</v>
      </c>
      <c r="Q27" s="31">
        <f t="shared" si="2"/>
        <v>3344496</v>
      </c>
      <c r="R27" s="31">
        <f t="shared" si="2"/>
        <v>9434721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-222457896</v>
      </c>
      <c r="X27" s="31">
        <f t="shared" si="2"/>
        <v>-176089729</v>
      </c>
      <c r="Y27" s="31">
        <f t="shared" si="2"/>
        <v>-46368167</v>
      </c>
      <c r="Z27" s="32">
        <f>+IF(X27&lt;&gt;0,+(Y27/X27)*100,0)</f>
        <v>26.332124686272874</v>
      </c>
      <c r="AA27" s="33">
        <f>+AA14+AA26</f>
        <v>-169559783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>
        <v>-259227</v>
      </c>
      <c r="J33" s="20">
        <v>-259227</v>
      </c>
      <c r="K33" s="20"/>
      <c r="L33" s="20">
        <v>274227</v>
      </c>
      <c r="M33" s="20">
        <v>-289227</v>
      </c>
      <c r="N33" s="20">
        <v>-15000</v>
      </c>
      <c r="O33" s="20">
        <v>127643</v>
      </c>
      <c r="P33" s="20">
        <v>-234185</v>
      </c>
      <c r="Q33" s="20">
        <v>274227</v>
      </c>
      <c r="R33" s="20">
        <v>167685</v>
      </c>
      <c r="S33" s="20"/>
      <c r="T33" s="20"/>
      <c r="U33" s="20"/>
      <c r="V33" s="20"/>
      <c r="W33" s="20">
        <v>-106542</v>
      </c>
      <c r="X33" s="20"/>
      <c r="Y33" s="20">
        <v>-106542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-259227</v>
      </c>
      <c r="J38" s="31">
        <f t="shared" si="3"/>
        <v>-259227</v>
      </c>
      <c r="K38" s="31">
        <f t="shared" si="3"/>
        <v>0</v>
      </c>
      <c r="L38" s="31">
        <f t="shared" si="3"/>
        <v>274227</v>
      </c>
      <c r="M38" s="31">
        <f t="shared" si="3"/>
        <v>-289227</v>
      </c>
      <c r="N38" s="31">
        <f t="shared" si="3"/>
        <v>-15000</v>
      </c>
      <c r="O38" s="31">
        <f t="shared" si="3"/>
        <v>127643</v>
      </c>
      <c r="P38" s="31">
        <f t="shared" si="3"/>
        <v>-234185</v>
      </c>
      <c r="Q38" s="31">
        <f t="shared" si="3"/>
        <v>274227</v>
      </c>
      <c r="R38" s="31">
        <f t="shared" si="3"/>
        <v>167685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-106542</v>
      </c>
      <c r="X38" s="31">
        <f t="shared" si="3"/>
        <v>0</v>
      </c>
      <c r="Y38" s="31">
        <f t="shared" si="3"/>
        <v>-106542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-259227</v>
      </c>
      <c r="J45" s="31">
        <f t="shared" si="5"/>
        <v>-259227</v>
      </c>
      <c r="K45" s="31">
        <f t="shared" si="5"/>
        <v>0</v>
      </c>
      <c r="L45" s="31">
        <f t="shared" si="5"/>
        <v>274227</v>
      </c>
      <c r="M45" s="31">
        <f t="shared" si="5"/>
        <v>-289227</v>
      </c>
      <c r="N45" s="31">
        <f t="shared" si="5"/>
        <v>-15000</v>
      </c>
      <c r="O45" s="31">
        <f t="shared" si="5"/>
        <v>127643</v>
      </c>
      <c r="P45" s="31">
        <f t="shared" si="5"/>
        <v>-234185</v>
      </c>
      <c r="Q45" s="31">
        <f t="shared" si="5"/>
        <v>274227</v>
      </c>
      <c r="R45" s="31">
        <f t="shared" si="5"/>
        <v>167685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-106542</v>
      </c>
      <c r="X45" s="31">
        <f t="shared" si="5"/>
        <v>0</v>
      </c>
      <c r="Y45" s="31">
        <f t="shared" si="5"/>
        <v>-106542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-213593061</v>
      </c>
      <c r="D46" s="42">
        <f t="shared" si="6"/>
        <v>0</v>
      </c>
      <c r="E46" s="43">
        <f t="shared" si="6"/>
        <v>-109537927</v>
      </c>
      <c r="F46" s="44">
        <f t="shared" si="6"/>
        <v>-169559783</v>
      </c>
      <c r="G46" s="44">
        <f t="shared" si="6"/>
        <v>-264320124</v>
      </c>
      <c r="H46" s="44">
        <f t="shared" si="6"/>
        <v>8454233</v>
      </c>
      <c r="I46" s="44">
        <f t="shared" si="6"/>
        <v>6349079</v>
      </c>
      <c r="J46" s="44">
        <f t="shared" si="6"/>
        <v>-249516812</v>
      </c>
      <c r="K46" s="44">
        <f t="shared" si="6"/>
        <v>5335241</v>
      </c>
      <c r="L46" s="44">
        <f t="shared" si="6"/>
        <v>6142121</v>
      </c>
      <c r="M46" s="44">
        <f t="shared" si="6"/>
        <v>6421060</v>
      </c>
      <c r="N46" s="44">
        <f t="shared" si="6"/>
        <v>17898422</v>
      </c>
      <c r="O46" s="44">
        <f t="shared" si="6"/>
        <v>6604477</v>
      </c>
      <c r="P46" s="44">
        <f t="shared" si="6"/>
        <v>-407710</v>
      </c>
      <c r="Q46" s="44">
        <f t="shared" si="6"/>
        <v>3070269</v>
      </c>
      <c r="R46" s="44">
        <f t="shared" si="6"/>
        <v>9267036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-222351354</v>
      </c>
      <c r="X46" s="44">
        <f t="shared" si="6"/>
        <v>-176089729</v>
      </c>
      <c r="Y46" s="44">
        <f t="shared" si="6"/>
        <v>-46261625</v>
      </c>
      <c r="Z46" s="45">
        <f>+IF(X46&lt;&gt;0,+(Y46/X46)*100,0)</f>
        <v>26.271620305577276</v>
      </c>
      <c r="AA46" s="46">
        <f>+AA27-AA45</f>
        <v>-169559783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15136306</v>
      </c>
      <c r="F48" s="20">
        <v>27741922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21211976</v>
      </c>
      <c r="Y48" s="20">
        <v>-21211976</v>
      </c>
      <c r="Z48" s="47">
        <v>-100</v>
      </c>
      <c r="AA48" s="22">
        <v>27741922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15136306</v>
      </c>
      <c r="F51" s="52">
        <f t="shared" si="7"/>
        <v>27741922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21211976</v>
      </c>
      <c r="Y51" s="52">
        <f t="shared" si="7"/>
        <v>-21211976</v>
      </c>
      <c r="Z51" s="53">
        <f>+IF(X51&lt;&gt;0,+(Y51/X51)*100,0)</f>
        <v>-100</v>
      </c>
      <c r="AA51" s="54">
        <f>SUM(AA48:AA50)</f>
        <v>27741922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303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304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-38393731</v>
      </c>
      <c r="D8" s="18"/>
      <c r="E8" s="19">
        <v>374100113</v>
      </c>
      <c r="F8" s="20">
        <v>-398332509</v>
      </c>
      <c r="G8" s="20">
        <v>36201345</v>
      </c>
      <c r="H8" s="20">
        <v>18751757</v>
      </c>
      <c r="I8" s="20">
        <v>23017901</v>
      </c>
      <c r="J8" s="20">
        <v>77971003</v>
      </c>
      <c r="K8" s="20">
        <v>-550071329</v>
      </c>
      <c r="L8" s="20">
        <v>22424591</v>
      </c>
      <c r="M8" s="20">
        <v>7471099</v>
      </c>
      <c r="N8" s="20">
        <v>-520175639</v>
      </c>
      <c r="O8" s="20">
        <v>-28054286</v>
      </c>
      <c r="P8" s="20">
        <v>15490092</v>
      </c>
      <c r="Q8" s="20">
        <v>-18581854</v>
      </c>
      <c r="R8" s="20">
        <v>-31146048</v>
      </c>
      <c r="S8" s="20"/>
      <c r="T8" s="20"/>
      <c r="U8" s="20"/>
      <c r="V8" s="20"/>
      <c r="W8" s="20">
        <v>-473350684</v>
      </c>
      <c r="X8" s="20"/>
      <c r="Y8" s="20">
        <v>-473350684</v>
      </c>
      <c r="Z8" s="21"/>
      <c r="AA8" s="22">
        <v>-398332509</v>
      </c>
    </row>
    <row r="9" spans="1:27" x14ac:dyDescent="0.25">
      <c r="A9" s="23" t="s">
        <v>38</v>
      </c>
      <c r="B9" s="17" t="s">
        <v>33</v>
      </c>
      <c r="C9" s="18">
        <v>-1092</v>
      </c>
      <c r="D9" s="18"/>
      <c r="E9" s="19"/>
      <c r="F9" s="20">
        <v>-1093</v>
      </c>
      <c r="G9" s="20">
        <v>-3516658</v>
      </c>
      <c r="H9" s="20">
        <v>-3515824</v>
      </c>
      <c r="I9" s="20">
        <v>-3469804</v>
      </c>
      <c r="J9" s="20">
        <v>-10502286</v>
      </c>
      <c r="K9" s="20">
        <v>-3492124</v>
      </c>
      <c r="L9" s="20">
        <v>-3439698</v>
      </c>
      <c r="M9" s="20">
        <v>-3510002</v>
      </c>
      <c r="N9" s="20">
        <v>-10441824</v>
      </c>
      <c r="O9" s="20">
        <v>-32586180</v>
      </c>
      <c r="P9" s="20">
        <v>-7383087</v>
      </c>
      <c r="Q9" s="20">
        <v>-7499322</v>
      </c>
      <c r="R9" s="20">
        <v>-47468589</v>
      </c>
      <c r="S9" s="20"/>
      <c r="T9" s="20"/>
      <c r="U9" s="20"/>
      <c r="V9" s="20"/>
      <c r="W9" s="20">
        <v>-68412699</v>
      </c>
      <c r="X9" s="20"/>
      <c r="Y9" s="20">
        <v>-68412699</v>
      </c>
      <c r="Z9" s="21"/>
      <c r="AA9" s="22">
        <v>-1093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4499249</v>
      </c>
      <c r="D11" s="18"/>
      <c r="E11" s="19">
        <v>29515576</v>
      </c>
      <c r="F11" s="20">
        <v>32838585</v>
      </c>
      <c r="G11" s="20"/>
      <c r="H11" s="20"/>
      <c r="I11" s="20"/>
      <c r="J11" s="20"/>
      <c r="K11" s="20">
        <v>31424483</v>
      </c>
      <c r="L11" s="20"/>
      <c r="M11" s="20"/>
      <c r="N11" s="20">
        <v>31424483</v>
      </c>
      <c r="O11" s="20"/>
      <c r="P11" s="20"/>
      <c r="Q11" s="20"/>
      <c r="R11" s="20"/>
      <c r="S11" s="20"/>
      <c r="T11" s="20"/>
      <c r="U11" s="20"/>
      <c r="V11" s="20"/>
      <c r="W11" s="20">
        <v>31424483</v>
      </c>
      <c r="X11" s="20"/>
      <c r="Y11" s="20">
        <v>31424483</v>
      </c>
      <c r="Z11" s="21"/>
      <c r="AA11" s="22">
        <v>32838585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>
        <v>-21507</v>
      </c>
      <c r="D13" s="18"/>
      <c r="E13" s="19"/>
      <c r="F13" s="20">
        <v>-21507</v>
      </c>
      <c r="G13" s="20"/>
      <c r="H13" s="20"/>
      <c r="I13" s="20"/>
      <c r="J13" s="20"/>
      <c r="K13" s="20">
        <v>-21507</v>
      </c>
      <c r="L13" s="20"/>
      <c r="M13" s="20"/>
      <c r="N13" s="20">
        <v>-21507</v>
      </c>
      <c r="O13" s="20"/>
      <c r="P13" s="20"/>
      <c r="Q13" s="20"/>
      <c r="R13" s="20"/>
      <c r="S13" s="20"/>
      <c r="T13" s="20"/>
      <c r="U13" s="20"/>
      <c r="V13" s="20"/>
      <c r="W13" s="20">
        <v>-21507</v>
      </c>
      <c r="X13" s="20"/>
      <c r="Y13" s="20">
        <v>-21507</v>
      </c>
      <c r="Z13" s="21"/>
      <c r="AA13" s="22">
        <v>-21507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-33917081</v>
      </c>
      <c r="D14" s="29">
        <f>SUM(D6:D13)</f>
        <v>0</v>
      </c>
      <c r="E14" s="30">
        <f t="shared" si="0"/>
        <v>403615689</v>
      </c>
      <c r="F14" s="31">
        <f t="shared" si="0"/>
        <v>-365516524</v>
      </c>
      <c r="G14" s="31">
        <f t="shared" si="0"/>
        <v>32684687</v>
      </c>
      <c r="H14" s="31">
        <f t="shared" si="0"/>
        <v>15235933</v>
      </c>
      <c r="I14" s="31">
        <f t="shared" si="0"/>
        <v>19548097</v>
      </c>
      <c r="J14" s="31">
        <f t="shared" si="0"/>
        <v>67468717</v>
      </c>
      <c r="K14" s="31">
        <f t="shared" si="0"/>
        <v>-522160477</v>
      </c>
      <c r="L14" s="31">
        <f t="shared" si="0"/>
        <v>18984893</v>
      </c>
      <c r="M14" s="31">
        <f t="shared" si="0"/>
        <v>3961097</v>
      </c>
      <c r="N14" s="31">
        <f t="shared" si="0"/>
        <v>-499214487</v>
      </c>
      <c r="O14" s="31">
        <f t="shared" si="0"/>
        <v>-60640466</v>
      </c>
      <c r="P14" s="31">
        <f t="shared" si="0"/>
        <v>8107005</v>
      </c>
      <c r="Q14" s="31">
        <f t="shared" si="0"/>
        <v>-26081176</v>
      </c>
      <c r="R14" s="31">
        <f t="shared" si="0"/>
        <v>-78614637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-510360407</v>
      </c>
      <c r="X14" s="31">
        <f t="shared" si="0"/>
        <v>0</v>
      </c>
      <c r="Y14" s="31">
        <f t="shared" si="0"/>
        <v>-510360407</v>
      </c>
      <c r="Z14" s="32">
        <f>+IF(X14&lt;&gt;0,+(Y14/X14)*100,0)</f>
        <v>0</v>
      </c>
      <c r="AA14" s="33">
        <f>SUM(AA6:AA13)</f>
        <v>-365516524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2130029748</v>
      </c>
      <c r="D18" s="18"/>
      <c r="E18" s="19">
        <v>-29555401</v>
      </c>
      <c r="F18" s="20">
        <v>2098963325</v>
      </c>
      <c r="G18" s="24">
        <v>-7975698</v>
      </c>
      <c r="H18" s="24">
        <v>-5224331</v>
      </c>
      <c r="I18" s="24">
        <v>-5384089</v>
      </c>
      <c r="J18" s="20">
        <v>-18584118</v>
      </c>
      <c r="K18" s="24">
        <v>2131441478</v>
      </c>
      <c r="L18" s="24">
        <v>-3691769</v>
      </c>
      <c r="M18" s="20">
        <v>-1395479</v>
      </c>
      <c r="N18" s="24">
        <v>2126354230</v>
      </c>
      <c r="O18" s="24">
        <v>-4164938</v>
      </c>
      <c r="P18" s="24">
        <v>-5677421</v>
      </c>
      <c r="Q18" s="20">
        <v>-5409058</v>
      </c>
      <c r="R18" s="24">
        <v>-15251417</v>
      </c>
      <c r="S18" s="24"/>
      <c r="T18" s="20"/>
      <c r="U18" s="24"/>
      <c r="V18" s="24"/>
      <c r="W18" s="24">
        <v>2092518695</v>
      </c>
      <c r="X18" s="20">
        <v>61232700</v>
      </c>
      <c r="Y18" s="24">
        <v>2031285995</v>
      </c>
      <c r="Z18" s="25">
        <v>3317.3222722499581</v>
      </c>
      <c r="AA18" s="26">
        <v>2098963325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>
        <v>340</v>
      </c>
      <c r="D22" s="18"/>
      <c r="E22" s="19"/>
      <c r="F22" s="20">
        <v>340</v>
      </c>
      <c r="G22" s="20"/>
      <c r="H22" s="20"/>
      <c r="I22" s="20"/>
      <c r="J22" s="20"/>
      <c r="K22" s="20">
        <v>340</v>
      </c>
      <c r="L22" s="20"/>
      <c r="M22" s="20"/>
      <c r="N22" s="20">
        <v>340</v>
      </c>
      <c r="O22" s="20"/>
      <c r="P22" s="20"/>
      <c r="Q22" s="20"/>
      <c r="R22" s="20"/>
      <c r="S22" s="20"/>
      <c r="T22" s="20"/>
      <c r="U22" s="20"/>
      <c r="V22" s="20"/>
      <c r="W22" s="20">
        <v>340</v>
      </c>
      <c r="X22" s="20"/>
      <c r="Y22" s="20">
        <v>340</v>
      </c>
      <c r="Z22" s="21"/>
      <c r="AA22" s="22">
        <v>340</v>
      </c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2130030088</v>
      </c>
      <c r="D26" s="29">
        <f t="shared" ref="D26:Y26" si="1">SUM(D16:D25)</f>
        <v>0</v>
      </c>
      <c r="E26" s="35">
        <f t="shared" si="1"/>
        <v>-29555401</v>
      </c>
      <c r="F26" s="36">
        <f t="shared" si="1"/>
        <v>2098963665</v>
      </c>
      <c r="G26" s="36">
        <f t="shared" si="1"/>
        <v>-7975698</v>
      </c>
      <c r="H26" s="36">
        <f t="shared" si="1"/>
        <v>-5224331</v>
      </c>
      <c r="I26" s="36">
        <f t="shared" si="1"/>
        <v>-5384089</v>
      </c>
      <c r="J26" s="36">
        <f t="shared" si="1"/>
        <v>-18584118</v>
      </c>
      <c r="K26" s="36">
        <f t="shared" si="1"/>
        <v>2131441818</v>
      </c>
      <c r="L26" s="36">
        <f t="shared" si="1"/>
        <v>-3691769</v>
      </c>
      <c r="M26" s="36">
        <f t="shared" si="1"/>
        <v>-1395479</v>
      </c>
      <c r="N26" s="36">
        <f t="shared" si="1"/>
        <v>2126354570</v>
      </c>
      <c r="O26" s="36">
        <f t="shared" si="1"/>
        <v>-4164938</v>
      </c>
      <c r="P26" s="36">
        <f t="shared" si="1"/>
        <v>-5677421</v>
      </c>
      <c r="Q26" s="36">
        <f t="shared" si="1"/>
        <v>-5409058</v>
      </c>
      <c r="R26" s="36">
        <f t="shared" si="1"/>
        <v>-15251417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2092519035</v>
      </c>
      <c r="X26" s="36">
        <f t="shared" si="1"/>
        <v>61232700</v>
      </c>
      <c r="Y26" s="36">
        <f t="shared" si="1"/>
        <v>2031286335</v>
      </c>
      <c r="Z26" s="37">
        <f>+IF(X26&lt;&gt;0,+(Y26/X26)*100,0)</f>
        <v>3317.3228275088313</v>
      </c>
      <c r="AA26" s="38">
        <f>SUM(AA16:AA25)</f>
        <v>2098963665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2096113007</v>
      </c>
      <c r="D27" s="29">
        <f>+D14+D26</f>
        <v>0</v>
      </c>
      <c r="E27" s="30">
        <f t="shared" si="2"/>
        <v>374060288</v>
      </c>
      <c r="F27" s="31">
        <f t="shared" si="2"/>
        <v>1733447141</v>
      </c>
      <c r="G27" s="31">
        <f t="shared" si="2"/>
        <v>24708989</v>
      </c>
      <c r="H27" s="31">
        <f t="shared" si="2"/>
        <v>10011602</v>
      </c>
      <c r="I27" s="31">
        <f t="shared" si="2"/>
        <v>14164008</v>
      </c>
      <c r="J27" s="31">
        <f t="shared" si="2"/>
        <v>48884599</v>
      </c>
      <c r="K27" s="31">
        <f t="shared" si="2"/>
        <v>1609281341</v>
      </c>
      <c r="L27" s="31">
        <f t="shared" si="2"/>
        <v>15293124</v>
      </c>
      <c r="M27" s="31">
        <f t="shared" si="2"/>
        <v>2565618</v>
      </c>
      <c r="N27" s="31">
        <f t="shared" si="2"/>
        <v>1627140083</v>
      </c>
      <c r="O27" s="31">
        <f t="shared" si="2"/>
        <v>-64805404</v>
      </c>
      <c r="P27" s="31">
        <f t="shared" si="2"/>
        <v>2429584</v>
      </c>
      <c r="Q27" s="31">
        <f t="shared" si="2"/>
        <v>-31490234</v>
      </c>
      <c r="R27" s="31">
        <f t="shared" si="2"/>
        <v>-93866054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1582158628</v>
      </c>
      <c r="X27" s="31">
        <f t="shared" si="2"/>
        <v>61232700</v>
      </c>
      <c r="Y27" s="31">
        <f t="shared" si="2"/>
        <v>1520925928</v>
      </c>
      <c r="Z27" s="32">
        <f>+IF(X27&lt;&gt;0,+(Y27/X27)*100,0)</f>
        <v>2483.8459319938529</v>
      </c>
      <c r="AA27" s="33">
        <f>+AA14+AA26</f>
        <v>1733447141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299904</v>
      </c>
      <c r="D32" s="18"/>
      <c r="E32" s="19">
        <v>331670</v>
      </c>
      <c r="F32" s="20">
        <v>171685</v>
      </c>
      <c r="G32" s="20"/>
      <c r="H32" s="20"/>
      <c r="I32" s="20">
        <v>4298</v>
      </c>
      <c r="J32" s="20">
        <v>4298</v>
      </c>
      <c r="K32" s="20">
        <v>94668</v>
      </c>
      <c r="L32" s="20"/>
      <c r="M32" s="20"/>
      <c r="N32" s="20">
        <v>94668</v>
      </c>
      <c r="O32" s="20"/>
      <c r="P32" s="20">
        <v>-4298</v>
      </c>
      <c r="Q32" s="20"/>
      <c r="R32" s="20">
        <v>-4298</v>
      </c>
      <c r="S32" s="20"/>
      <c r="T32" s="20"/>
      <c r="U32" s="20"/>
      <c r="V32" s="20"/>
      <c r="W32" s="20">
        <v>94668</v>
      </c>
      <c r="X32" s="20"/>
      <c r="Y32" s="20">
        <v>94668</v>
      </c>
      <c r="Z32" s="21"/>
      <c r="AA32" s="22">
        <v>171685</v>
      </c>
    </row>
    <row r="33" spans="1:27" x14ac:dyDescent="0.25">
      <c r="A33" s="23" t="s">
        <v>61</v>
      </c>
      <c r="B33" s="17" t="s">
        <v>33</v>
      </c>
      <c r="C33" s="18">
        <v>66297199</v>
      </c>
      <c r="D33" s="18"/>
      <c r="E33" s="19"/>
      <c r="F33" s="20">
        <v>-58068406</v>
      </c>
      <c r="G33" s="20">
        <v>-340631490</v>
      </c>
      <c r="H33" s="20">
        <v>17539605</v>
      </c>
      <c r="I33" s="20">
        <v>21922201</v>
      </c>
      <c r="J33" s="20">
        <v>-301169684</v>
      </c>
      <c r="K33" s="20">
        <v>-43012292</v>
      </c>
      <c r="L33" s="20">
        <v>119575831</v>
      </c>
      <c r="M33" s="20">
        <v>-144502857</v>
      </c>
      <c r="N33" s="20">
        <v>-67939318</v>
      </c>
      <c r="O33" s="20">
        <v>41025051</v>
      </c>
      <c r="P33" s="20">
        <v>63396510</v>
      </c>
      <c r="Q33" s="20">
        <v>-136506241</v>
      </c>
      <c r="R33" s="20">
        <v>-32084680</v>
      </c>
      <c r="S33" s="20"/>
      <c r="T33" s="20"/>
      <c r="U33" s="20"/>
      <c r="V33" s="20"/>
      <c r="W33" s="20">
        <v>-401193682</v>
      </c>
      <c r="X33" s="20"/>
      <c r="Y33" s="20">
        <v>-401193682</v>
      </c>
      <c r="Z33" s="21"/>
      <c r="AA33" s="22">
        <v>-58068406</v>
      </c>
    </row>
    <row r="34" spans="1:27" x14ac:dyDescent="0.25">
      <c r="A34" s="23" t="s">
        <v>62</v>
      </c>
      <c r="B34" s="17" t="s">
        <v>33</v>
      </c>
      <c r="C34" s="18">
        <v>-19492260</v>
      </c>
      <c r="D34" s="18"/>
      <c r="E34" s="19"/>
      <c r="F34" s="20">
        <v>-33587239</v>
      </c>
      <c r="G34" s="20">
        <v>-460</v>
      </c>
      <c r="H34" s="20">
        <v>460</v>
      </c>
      <c r="I34" s="20"/>
      <c r="J34" s="20"/>
      <c r="K34" s="20">
        <v>-33587239</v>
      </c>
      <c r="L34" s="20"/>
      <c r="M34" s="20"/>
      <c r="N34" s="20">
        <v>-33587239</v>
      </c>
      <c r="O34" s="20"/>
      <c r="P34" s="20">
        <v>325</v>
      </c>
      <c r="Q34" s="20">
        <v>120</v>
      </c>
      <c r="R34" s="20">
        <v>445</v>
      </c>
      <c r="S34" s="20"/>
      <c r="T34" s="20"/>
      <c r="U34" s="20"/>
      <c r="V34" s="20"/>
      <c r="W34" s="20">
        <v>-33586794</v>
      </c>
      <c r="X34" s="20"/>
      <c r="Y34" s="20">
        <v>-33586794</v>
      </c>
      <c r="Z34" s="21"/>
      <c r="AA34" s="22">
        <v>-33587239</v>
      </c>
    </row>
    <row r="35" spans="1:27" x14ac:dyDescent="0.25">
      <c r="A35" s="23" t="s">
        <v>63</v>
      </c>
      <c r="B35" s="17" t="s">
        <v>33</v>
      </c>
      <c r="C35" s="18">
        <v>7076059</v>
      </c>
      <c r="D35" s="18"/>
      <c r="E35" s="19"/>
      <c r="F35" s="20">
        <v>7076055</v>
      </c>
      <c r="G35" s="20"/>
      <c r="H35" s="20"/>
      <c r="I35" s="20"/>
      <c r="J35" s="20"/>
      <c r="K35" s="20">
        <v>7076055</v>
      </c>
      <c r="L35" s="20"/>
      <c r="M35" s="20"/>
      <c r="N35" s="20">
        <v>7076055</v>
      </c>
      <c r="O35" s="20"/>
      <c r="P35" s="20"/>
      <c r="Q35" s="20"/>
      <c r="R35" s="20"/>
      <c r="S35" s="20"/>
      <c r="T35" s="20"/>
      <c r="U35" s="20"/>
      <c r="V35" s="20"/>
      <c r="W35" s="20">
        <v>7076055</v>
      </c>
      <c r="X35" s="20"/>
      <c r="Y35" s="20">
        <v>7076055</v>
      </c>
      <c r="Z35" s="21"/>
      <c r="AA35" s="22">
        <v>7076055</v>
      </c>
    </row>
    <row r="36" spans="1:27" x14ac:dyDescent="0.25">
      <c r="A36" s="23" t="s">
        <v>64</v>
      </c>
      <c r="B36" s="17" t="s">
        <v>33</v>
      </c>
      <c r="C36" s="18">
        <v>-1557874</v>
      </c>
      <c r="D36" s="18"/>
      <c r="E36" s="19"/>
      <c r="F36" s="20"/>
      <c r="G36" s="20">
        <v>11409373</v>
      </c>
      <c r="H36" s="20">
        <v>8458844</v>
      </c>
      <c r="I36" s="20">
        <v>9089967</v>
      </c>
      <c r="J36" s="20">
        <v>28958184</v>
      </c>
      <c r="K36" s="20">
        <v>7496683</v>
      </c>
      <c r="L36" s="20">
        <v>4138894</v>
      </c>
      <c r="M36" s="20">
        <v>1919367</v>
      </c>
      <c r="N36" s="20">
        <v>13554944</v>
      </c>
      <c r="O36" s="20">
        <v>1400154</v>
      </c>
      <c r="P36" s="20">
        <v>2246647</v>
      </c>
      <c r="Q36" s="20">
        <v>-1106135</v>
      </c>
      <c r="R36" s="20">
        <v>2540666</v>
      </c>
      <c r="S36" s="20"/>
      <c r="T36" s="20"/>
      <c r="U36" s="20"/>
      <c r="V36" s="20"/>
      <c r="W36" s="20">
        <v>45053794</v>
      </c>
      <c r="X36" s="20"/>
      <c r="Y36" s="20">
        <v>45053794</v>
      </c>
      <c r="Z36" s="21"/>
      <c r="AA36" s="22"/>
    </row>
    <row r="37" spans="1:27" x14ac:dyDescent="0.25">
      <c r="A37" s="23" t="s">
        <v>65</v>
      </c>
      <c r="B37" s="17" t="s">
        <v>33</v>
      </c>
      <c r="C37" s="18">
        <v>-29938</v>
      </c>
      <c r="D37" s="18"/>
      <c r="E37" s="19"/>
      <c r="F37" s="20">
        <v>-29938</v>
      </c>
      <c r="G37" s="20"/>
      <c r="H37" s="20"/>
      <c r="I37" s="20"/>
      <c r="J37" s="20"/>
      <c r="K37" s="20">
        <v>-29938</v>
      </c>
      <c r="L37" s="20"/>
      <c r="M37" s="20"/>
      <c r="N37" s="20">
        <v>-29938</v>
      </c>
      <c r="O37" s="20"/>
      <c r="P37" s="20"/>
      <c r="Q37" s="20"/>
      <c r="R37" s="20"/>
      <c r="S37" s="20"/>
      <c r="T37" s="20"/>
      <c r="U37" s="20"/>
      <c r="V37" s="20"/>
      <c r="W37" s="20">
        <v>-29938</v>
      </c>
      <c r="X37" s="20"/>
      <c r="Y37" s="20">
        <v>-29938</v>
      </c>
      <c r="Z37" s="21"/>
      <c r="AA37" s="22">
        <v>-29938</v>
      </c>
    </row>
    <row r="38" spans="1:27" x14ac:dyDescent="0.25">
      <c r="A38" s="27" t="s">
        <v>66</v>
      </c>
      <c r="B38" s="28" t="s">
        <v>33</v>
      </c>
      <c r="C38" s="29">
        <f>SUM(C30:C37)</f>
        <v>52593090</v>
      </c>
      <c r="D38" s="29">
        <f t="shared" ref="D38:Y38" si="3">SUM(D30:D37)</f>
        <v>0</v>
      </c>
      <c r="E38" s="30">
        <f t="shared" si="3"/>
        <v>331670</v>
      </c>
      <c r="F38" s="31">
        <f t="shared" si="3"/>
        <v>-84437843</v>
      </c>
      <c r="G38" s="31">
        <f t="shared" si="3"/>
        <v>-329222577</v>
      </c>
      <c r="H38" s="31">
        <f t="shared" si="3"/>
        <v>25998909</v>
      </c>
      <c r="I38" s="31">
        <f t="shared" si="3"/>
        <v>31016466</v>
      </c>
      <c r="J38" s="31">
        <f t="shared" si="3"/>
        <v>-272207202</v>
      </c>
      <c r="K38" s="31">
        <f t="shared" si="3"/>
        <v>-61962063</v>
      </c>
      <c r="L38" s="31">
        <f t="shared" si="3"/>
        <v>123714725</v>
      </c>
      <c r="M38" s="31">
        <f t="shared" si="3"/>
        <v>-142583490</v>
      </c>
      <c r="N38" s="31">
        <f t="shared" si="3"/>
        <v>-80830828</v>
      </c>
      <c r="O38" s="31">
        <f t="shared" si="3"/>
        <v>42425205</v>
      </c>
      <c r="P38" s="31">
        <f t="shared" si="3"/>
        <v>65639184</v>
      </c>
      <c r="Q38" s="31">
        <f t="shared" si="3"/>
        <v>-137612256</v>
      </c>
      <c r="R38" s="31">
        <f t="shared" si="3"/>
        <v>-29547867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-382585897</v>
      </c>
      <c r="X38" s="31">
        <f t="shared" si="3"/>
        <v>0</v>
      </c>
      <c r="Y38" s="31">
        <f t="shared" si="3"/>
        <v>-382585897</v>
      </c>
      <c r="Z38" s="32">
        <f>+IF(X38&lt;&gt;0,+(Y38/X38)*100,0)</f>
        <v>0</v>
      </c>
      <c r="AA38" s="33">
        <f>SUM(AA30:AA37)</f>
        <v>-84437843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-79707585</v>
      </c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>
        <v>19260880</v>
      </c>
      <c r="D43" s="18"/>
      <c r="E43" s="19"/>
      <c r="F43" s="20">
        <v>19260882</v>
      </c>
      <c r="G43" s="20"/>
      <c r="H43" s="20"/>
      <c r="I43" s="20"/>
      <c r="J43" s="20"/>
      <c r="K43" s="20">
        <v>19260882</v>
      </c>
      <c r="L43" s="20"/>
      <c r="M43" s="20"/>
      <c r="N43" s="20">
        <v>19260882</v>
      </c>
      <c r="O43" s="20"/>
      <c r="P43" s="20"/>
      <c r="Q43" s="20"/>
      <c r="R43" s="20"/>
      <c r="S43" s="20"/>
      <c r="T43" s="20"/>
      <c r="U43" s="20"/>
      <c r="V43" s="20"/>
      <c r="W43" s="20">
        <v>19260882</v>
      </c>
      <c r="X43" s="20"/>
      <c r="Y43" s="20">
        <v>19260882</v>
      </c>
      <c r="Z43" s="21"/>
      <c r="AA43" s="22">
        <v>19260882</v>
      </c>
    </row>
    <row r="44" spans="1:27" x14ac:dyDescent="0.25">
      <c r="A44" s="27" t="s">
        <v>70</v>
      </c>
      <c r="B44" s="34" t="s">
        <v>33</v>
      </c>
      <c r="C44" s="29">
        <f>SUM(C40:C43)</f>
        <v>-60446705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19260882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19260882</v>
      </c>
      <c r="L44" s="36">
        <f t="shared" si="4"/>
        <v>0</v>
      </c>
      <c r="M44" s="36">
        <f t="shared" si="4"/>
        <v>0</v>
      </c>
      <c r="N44" s="36">
        <f t="shared" si="4"/>
        <v>19260882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19260882</v>
      </c>
      <c r="X44" s="36">
        <f t="shared" si="4"/>
        <v>0</v>
      </c>
      <c r="Y44" s="36">
        <f t="shared" si="4"/>
        <v>19260882</v>
      </c>
      <c r="Z44" s="37">
        <f>+IF(X44&lt;&gt;0,+(Y44/X44)*100,0)</f>
        <v>0</v>
      </c>
      <c r="AA44" s="38">
        <f>SUM(AA40:AA43)</f>
        <v>19260882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-7853615</v>
      </c>
      <c r="D45" s="29">
        <f>+D38+D44</f>
        <v>0</v>
      </c>
      <c r="E45" s="30">
        <f t="shared" si="5"/>
        <v>331670</v>
      </c>
      <c r="F45" s="31">
        <f t="shared" si="5"/>
        <v>-65176961</v>
      </c>
      <c r="G45" s="31">
        <f t="shared" si="5"/>
        <v>-329222577</v>
      </c>
      <c r="H45" s="31">
        <f t="shared" si="5"/>
        <v>25998909</v>
      </c>
      <c r="I45" s="31">
        <f t="shared" si="5"/>
        <v>31016466</v>
      </c>
      <c r="J45" s="31">
        <f t="shared" si="5"/>
        <v>-272207202</v>
      </c>
      <c r="K45" s="31">
        <f t="shared" si="5"/>
        <v>-42701181</v>
      </c>
      <c r="L45" s="31">
        <f t="shared" si="5"/>
        <v>123714725</v>
      </c>
      <c r="M45" s="31">
        <f t="shared" si="5"/>
        <v>-142583490</v>
      </c>
      <c r="N45" s="31">
        <f t="shared" si="5"/>
        <v>-61569946</v>
      </c>
      <c r="O45" s="31">
        <f t="shared" si="5"/>
        <v>42425205</v>
      </c>
      <c r="P45" s="31">
        <f t="shared" si="5"/>
        <v>65639184</v>
      </c>
      <c r="Q45" s="31">
        <f t="shared" si="5"/>
        <v>-137612256</v>
      </c>
      <c r="R45" s="31">
        <f t="shared" si="5"/>
        <v>-29547867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-363325015</v>
      </c>
      <c r="X45" s="31">
        <f t="shared" si="5"/>
        <v>0</v>
      </c>
      <c r="Y45" s="31">
        <f t="shared" si="5"/>
        <v>-363325015</v>
      </c>
      <c r="Z45" s="32">
        <f>+IF(X45&lt;&gt;0,+(Y45/X45)*100,0)</f>
        <v>0</v>
      </c>
      <c r="AA45" s="33">
        <f>+AA38+AA44</f>
        <v>-65176961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2103966622</v>
      </c>
      <c r="D46" s="42">
        <f t="shared" si="6"/>
        <v>0</v>
      </c>
      <c r="E46" s="43">
        <f t="shared" si="6"/>
        <v>373728618</v>
      </c>
      <c r="F46" s="44">
        <f t="shared" si="6"/>
        <v>1798624102</v>
      </c>
      <c r="G46" s="44">
        <f t="shared" si="6"/>
        <v>353931566</v>
      </c>
      <c r="H46" s="44">
        <f t="shared" si="6"/>
        <v>-15987307</v>
      </c>
      <c r="I46" s="44">
        <f t="shared" si="6"/>
        <v>-16852458</v>
      </c>
      <c r="J46" s="44">
        <f t="shared" si="6"/>
        <v>321091801</v>
      </c>
      <c r="K46" s="44">
        <f t="shared" si="6"/>
        <v>1651982522</v>
      </c>
      <c r="L46" s="44">
        <f t="shared" si="6"/>
        <v>-108421601</v>
      </c>
      <c r="M46" s="44">
        <f t="shared" si="6"/>
        <v>145149108</v>
      </c>
      <c r="N46" s="44">
        <f t="shared" si="6"/>
        <v>1688710029</v>
      </c>
      <c r="O46" s="44">
        <f t="shared" si="6"/>
        <v>-107230609</v>
      </c>
      <c r="P46" s="44">
        <f t="shared" si="6"/>
        <v>-63209600</v>
      </c>
      <c r="Q46" s="44">
        <f t="shared" si="6"/>
        <v>106122022</v>
      </c>
      <c r="R46" s="44">
        <f t="shared" si="6"/>
        <v>-64318187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1945483643</v>
      </c>
      <c r="X46" s="44">
        <f t="shared" si="6"/>
        <v>61232700</v>
      </c>
      <c r="Y46" s="44">
        <f t="shared" si="6"/>
        <v>1884250943</v>
      </c>
      <c r="Z46" s="45">
        <f>+IF(X46&lt;&gt;0,+(Y46/X46)*100,0)</f>
        <v>3077.1972214192742</v>
      </c>
      <c r="AA46" s="46">
        <f>+AA27-AA45</f>
        <v>1798624102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-6272718</v>
      </c>
      <c r="D48" s="18"/>
      <c r="E48" s="19">
        <v>-137447197</v>
      </c>
      <c r="F48" s="20">
        <v>-6419928</v>
      </c>
      <c r="G48" s="20">
        <v>2</v>
      </c>
      <c r="H48" s="20">
        <v>-2140009</v>
      </c>
      <c r="I48" s="20">
        <v>-692621</v>
      </c>
      <c r="J48" s="20">
        <v>-2832628</v>
      </c>
      <c r="K48" s="20">
        <v>-2511280</v>
      </c>
      <c r="L48" s="20">
        <v>-1307128</v>
      </c>
      <c r="M48" s="20">
        <v>-109113</v>
      </c>
      <c r="N48" s="20">
        <v>-3927521</v>
      </c>
      <c r="O48" s="20">
        <v>-2202098</v>
      </c>
      <c r="P48" s="20">
        <v>-1650674</v>
      </c>
      <c r="Q48" s="20">
        <v>-807772</v>
      </c>
      <c r="R48" s="20">
        <v>-4660544</v>
      </c>
      <c r="S48" s="20"/>
      <c r="T48" s="20"/>
      <c r="U48" s="20"/>
      <c r="V48" s="20"/>
      <c r="W48" s="20">
        <v>-11420693</v>
      </c>
      <c r="X48" s="20">
        <v>-4843809</v>
      </c>
      <c r="Y48" s="20">
        <v>-6576884</v>
      </c>
      <c r="Z48" s="47">
        <v>135.77917708976551</v>
      </c>
      <c r="AA48" s="22">
        <v>-6419928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-6272718</v>
      </c>
      <c r="D51" s="50">
        <f t="shared" ref="D51:Y51" si="7">SUM(D48:D50)</f>
        <v>0</v>
      </c>
      <c r="E51" s="51">
        <f t="shared" si="7"/>
        <v>-137447197</v>
      </c>
      <c r="F51" s="52">
        <f t="shared" si="7"/>
        <v>-6419928</v>
      </c>
      <c r="G51" s="52">
        <f t="shared" si="7"/>
        <v>2</v>
      </c>
      <c r="H51" s="52">
        <f t="shared" si="7"/>
        <v>-2140009</v>
      </c>
      <c r="I51" s="52">
        <f t="shared" si="7"/>
        <v>-692621</v>
      </c>
      <c r="J51" s="52">
        <f t="shared" si="7"/>
        <v>-2832628</v>
      </c>
      <c r="K51" s="52">
        <f t="shared" si="7"/>
        <v>-2511280</v>
      </c>
      <c r="L51" s="52">
        <f t="shared" si="7"/>
        <v>-1307128</v>
      </c>
      <c r="M51" s="52">
        <f t="shared" si="7"/>
        <v>-109113</v>
      </c>
      <c r="N51" s="52">
        <f t="shared" si="7"/>
        <v>-3927521</v>
      </c>
      <c r="O51" s="52">
        <f t="shared" si="7"/>
        <v>-2202098</v>
      </c>
      <c r="P51" s="52">
        <f t="shared" si="7"/>
        <v>-1650674</v>
      </c>
      <c r="Q51" s="52">
        <f t="shared" si="7"/>
        <v>-807772</v>
      </c>
      <c r="R51" s="52">
        <f t="shared" si="7"/>
        <v>-4660544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-11420693</v>
      </c>
      <c r="X51" s="52">
        <f t="shared" si="7"/>
        <v>-4843809</v>
      </c>
      <c r="Y51" s="52">
        <f t="shared" si="7"/>
        <v>-6576884</v>
      </c>
      <c r="Z51" s="53">
        <f>+IF(X51&lt;&gt;0,+(Y51/X51)*100,0)</f>
        <v>135.77917708976551</v>
      </c>
      <c r="AA51" s="54">
        <f>SUM(AA48:AA50)</f>
        <v>-6419928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305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8452235</v>
      </c>
      <c r="D6" s="18"/>
      <c r="E6" s="19">
        <v>26992457</v>
      </c>
      <c r="F6" s="20">
        <v>23467180</v>
      </c>
      <c r="G6" s="20">
        <v>1990487</v>
      </c>
      <c r="H6" s="20">
        <v>-1317995</v>
      </c>
      <c r="I6" s="20">
        <v>2185130</v>
      </c>
      <c r="J6" s="20">
        <v>2857622</v>
      </c>
      <c r="K6" s="20">
        <v>1942031</v>
      </c>
      <c r="L6" s="20">
        <v>2012612</v>
      </c>
      <c r="M6" s="20">
        <v>888270</v>
      </c>
      <c r="N6" s="20">
        <v>4842913</v>
      </c>
      <c r="O6" s="20">
        <v>2232002</v>
      </c>
      <c r="P6" s="20">
        <v>2080943</v>
      </c>
      <c r="Q6" s="20">
        <v>2415353</v>
      </c>
      <c r="R6" s="20">
        <v>6728298</v>
      </c>
      <c r="S6" s="20"/>
      <c r="T6" s="20"/>
      <c r="U6" s="20"/>
      <c r="V6" s="20"/>
      <c r="W6" s="20">
        <v>14428833</v>
      </c>
      <c r="X6" s="20">
        <v>16123736</v>
      </c>
      <c r="Y6" s="20">
        <v>-1694903</v>
      </c>
      <c r="Z6" s="21">
        <v>-10.511850355277462</v>
      </c>
      <c r="AA6" s="22">
        <v>23467180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17810395</v>
      </c>
      <c r="D8" s="18"/>
      <c r="E8" s="19">
        <v>10067792</v>
      </c>
      <c r="F8" s="20">
        <v>32368586</v>
      </c>
      <c r="G8" s="20">
        <v>19805850</v>
      </c>
      <c r="H8" s="20">
        <v>2043086</v>
      </c>
      <c r="I8" s="20">
        <v>2217684</v>
      </c>
      <c r="J8" s="20">
        <v>24066620</v>
      </c>
      <c r="K8" s="20">
        <v>2593734</v>
      </c>
      <c r="L8" s="20">
        <v>2387400</v>
      </c>
      <c r="M8" s="20">
        <v>1590149</v>
      </c>
      <c r="N8" s="20">
        <v>6571283</v>
      </c>
      <c r="O8" s="20">
        <v>2188522</v>
      </c>
      <c r="P8" s="20">
        <v>2436912</v>
      </c>
      <c r="Q8" s="20">
        <v>1984800</v>
      </c>
      <c r="R8" s="20">
        <v>6610234</v>
      </c>
      <c r="S8" s="20"/>
      <c r="T8" s="20"/>
      <c r="U8" s="20"/>
      <c r="V8" s="20"/>
      <c r="W8" s="20">
        <v>37248137</v>
      </c>
      <c r="X8" s="20">
        <v>28520809</v>
      </c>
      <c r="Y8" s="20">
        <v>8727328</v>
      </c>
      <c r="Z8" s="21">
        <v>30.599861315294387</v>
      </c>
      <c r="AA8" s="22">
        <v>32368586</v>
      </c>
    </row>
    <row r="9" spans="1:27" x14ac:dyDescent="0.25">
      <c r="A9" s="23" t="s">
        <v>38</v>
      </c>
      <c r="B9" s="17" t="s">
        <v>33</v>
      </c>
      <c r="C9" s="18">
        <v>863</v>
      </c>
      <c r="D9" s="18"/>
      <c r="E9" s="19"/>
      <c r="F9" s="20">
        <v>863</v>
      </c>
      <c r="G9" s="20">
        <v>4690</v>
      </c>
      <c r="H9" s="20">
        <v>450</v>
      </c>
      <c r="I9" s="20">
        <v>8211</v>
      </c>
      <c r="J9" s="20">
        <v>13351</v>
      </c>
      <c r="K9" s="20">
        <v>-8307</v>
      </c>
      <c r="L9" s="20">
        <v>8255</v>
      </c>
      <c r="M9" s="20">
        <v>4303</v>
      </c>
      <c r="N9" s="20">
        <v>4251</v>
      </c>
      <c r="O9" s="20">
        <v>-11994</v>
      </c>
      <c r="P9" s="20">
        <v>87</v>
      </c>
      <c r="Q9" s="20">
        <v>-5994</v>
      </c>
      <c r="R9" s="20">
        <v>-17901</v>
      </c>
      <c r="S9" s="20"/>
      <c r="T9" s="20"/>
      <c r="U9" s="20"/>
      <c r="V9" s="20"/>
      <c r="W9" s="20">
        <v>-299</v>
      </c>
      <c r="X9" s="20">
        <v>863</v>
      </c>
      <c r="Y9" s="20">
        <v>-1162</v>
      </c>
      <c r="Z9" s="21">
        <v>-134.64658169177289</v>
      </c>
      <c r="AA9" s="22">
        <v>863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26263493</v>
      </c>
      <c r="D14" s="29">
        <f>SUM(D6:D13)</f>
        <v>0</v>
      </c>
      <c r="E14" s="30">
        <f t="shared" si="0"/>
        <v>37060249</v>
      </c>
      <c r="F14" s="31">
        <f t="shared" si="0"/>
        <v>55836629</v>
      </c>
      <c r="G14" s="31">
        <f t="shared" si="0"/>
        <v>21801027</v>
      </c>
      <c r="H14" s="31">
        <f t="shared" si="0"/>
        <v>725541</v>
      </c>
      <c r="I14" s="31">
        <f t="shared" si="0"/>
        <v>4411025</v>
      </c>
      <c r="J14" s="31">
        <f t="shared" si="0"/>
        <v>26937593</v>
      </c>
      <c r="K14" s="31">
        <f t="shared" si="0"/>
        <v>4527458</v>
      </c>
      <c r="L14" s="31">
        <f t="shared" si="0"/>
        <v>4408267</v>
      </c>
      <c r="M14" s="31">
        <f t="shared" si="0"/>
        <v>2482722</v>
      </c>
      <c r="N14" s="31">
        <f t="shared" si="0"/>
        <v>11418447</v>
      </c>
      <c r="O14" s="31">
        <f t="shared" si="0"/>
        <v>4408530</v>
      </c>
      <c r="P14" s="31">
        <f t="shared" si="0"/>
        <v>4517942</v>
      </c>
      <c r="Q14" s="31">
        <f t="shared" si="0"/>
        <v>4394159</v>
      </c>
      <c r="R14" s="31">
        <f t="shared" si="0"/>
        <v>13320631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51676671</v>
      </c>
      <c r="X14" s="31">
        <f t="shared" si="0"/>
        <v>44645408</v>
      </c>
      <c r="Y14" s="31">
        <f t="shared" si="0"/>
        <v>7031263</v>
      </c>
      <c r="Z14" s="32">
        <f>+IF(X14&lt;&gt;0,+(Y14/X14)*100,0)</f>
        <v>15.749129227355251</v>
      </c>
      <c r="AA14" s="33">
        <f>SUM(AA6:AA13)</f>
        <v>55836629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11950315</v>
      </c>
      <c r="D18" s="18"/>
      <c r="E18" s="19">
        <v>4112612</v>
      </c>
      <c r="F18" s="20">
        <v>1128642</v>
      </c>
      <c r="G18" s="24">
        <v>3014283</v>
      </c>
      <c r="H18" s="24"/>
      <c r="I18" s="24"/>
      <c r="J18" s="20">
        <v>3014283</v>
      </c>
      <c r="K18" s="24"/>
      <c r="L18" s="24">
        <v>1355197</v>
      </c>
      <c r="M18" s="20"/>
      <c r="N18" s="24">
        <v>1355197</v>
      </c>
      <c r="O18" s="24">
        <v>-1428968</v>
      </c>
      <c r="P18" s="24"/>
      <c r="Q18" s="20"/>
      <c r="R18" s="24">
        <v>-1428968</v>
      </c>
      <c r="S18" s="24"/>
      <c r="T18" s="20"/>
      <c r="U18" s="24"/>
      <c r="V18" s="24"/>
      <c r="W18" s="24">
        <v>2940512</v>
      </c>
      <c r="X18" s="20">
        <v>1442311</v>
      </c>
      <c r="Y18" s="24">
        <v>1498201</v>
      </c>
      <c r="Z18" s="25">
        <v>103.87503111326197</v>
      </c>
      <c r="AA18" s="26">
        <v>1128642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11950315</v>
      </c>
      <c r="D26" s="29">
        <f t="shared" ref="D26:Y26" si="1">SUM(D16:D25)</f>
        <v>0</v>
      </c>
      <c r="E26" s="35">
        <f t="shared" si="1"/>
        <v>4112612</v>
      </c>
      <c r="F26" s="36">
        <f t="shared" si="1"/>
        <v>1128642</v>
      </c>
      <c r="G26" s="36">
        <f t="shared" si="1"/>
        <v>3014283</v>
      </c>
      <c r="H26" s="36">
        <f t="shared" si="1"/>
        <v>0</v>
      </c>
      <c r="I26" s="36">
        <f t="shared" si="1"/>
        <v>0</v>
      </c>
      <c r="J26" s="36">
        <f t="shared" si="1"/>
        <v>3014283</v>
      </c>
      <c r="K26" s="36">
        <f t="shared" si="1"/>
        <v>0</v>
      </c>
      <c r="L26" s="36">
        <f t="shared" si="1"/>
        <v>1355197</v>
      </c>
      <c r="M26" s="36">
        <f t="shared" si="1"/>
        <v>0</v>
      </c>
      <c r="N26" s="36">
        <f t="shared" si="1"/>
        <v>1355197</v>
      </c>
      <c r="O26" s="36">
        <f t="shared" si="1"/>
        <v>-1428968</v>
      </c>
      <c r="P26" s="36">
        <f t="shared" si="1"/>
        <v>0</v>
      </c>
      <c r="Q26" s="36">
        <f t="shared" si="1"/>
        <v>0</v>
      </c>
      <c r="R26" s="36">
        <f t="shared" si="1"/>
        <v>-1428968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2940512</v>
      </c>
      <c r="X26" s="36">
        <f t="shared" si="1"/>
        <v>1442311</v>
      </c>
      <c r="Y26" s="36">
        <f t="shared" si="1"/>
        <v>1498201</v>
      </c>
      <c r="Z26" s="37">
        <f>+IF(X26&lt;&gt;0,+(Y26/X26)*100,0)</f>
        <v>103.87503111326197</v>
      </c>
      <c r="AA26" s="38">
        <f>SUM(AA16:AA25)</f>
        <v>1128642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38213808</v>
      </c>
      <c r="D27" s="29">
        <f>+D14+D26</f>
        <v>0</v>
      </c>
      <c r="E27" s="30">
        <f t="shared" si="2"/>
        <v>41172861</v>
      </c>
      <c r="F27" s="31">
        <f t="shared" si="2"/>
        <v>56965271</v>
      </c>
      <c r="G27" s="31">
        <f t="shared" si="2"/>
        <v>24815310</v>
      </c>
      <c r="H27" s="31">
        <f t="shared" si="2"/>
        <v>725541</v>
      </c>
      <c r="I27" s="31">
        <f t="shared" si="2"/>
        <v>4411025</v>
      </c>
      <c r="J27" s="31">
        <f t="shared" si="2"/>
        <v>29951876</v>
      </c>
      <c r="K27" s="31">
        <f t="shared" si="2"/>
        <v>4527458</v>
      </c>
      <c r="L27" s="31">
        <f t="shared" si="2"/>
        <v>5763464</v>
      </c>
      <c r="M27" s="31">
        <f t="shared" si="2"/>
        <v>2482722</v>
      </c>
      <c r="N27" s="31">
        <f t="shared" si="2"/>
        <v>12773644</v>
      </c>
      <c r="O27" s="31">
        <f t="shared" si="2"/>
        <v>2979562</v>
      </c>
      <c r="P27" s="31">
        <f t="shared" si="2"/>
        <v>4517942</v>
      </c>
      <c r="Q27" s="31">
        <f t="shared" si="2"/>
        <v>4394159</v>
      </c>
      <c r="R27" s="31">
        <f t="shared" si="2"/>
        <v>11891663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54617183</v>
      </c>
      <c r="X27" s="31">
        <f t="shared" si="2"/>
        <v>46087719</v>
      </c>
      <c r="Y27" s="31">
        <f t="shared" si="2"/>
        <v>8529464</v>
      </c>
      <c r="Z27" s="32">
        <f>+IF(X27&lt;&gt;0,+(Y27/X27)*100,0)</f>
        <v>18.507021360723016</v>
      </c>
      <c r="AA27" s="33">
        <f>+AA14+AA26</f>
        <v>56965271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>
        <v>1460</v>
      </c>
      <c r="F33" s="20"/>
      <c r="G33" s="20">
        <v>3331586</v>
      </c>
      <c r="H33" s="20">
        <v>-3478947</v>
      </c>
      <c r="I33" s="20">
        <v>117322</v>
      </c>
      <c r="J33" s="20">
        <v>-30039</v>
      </c>
      <c r="K33" s="20">
        <v>-2730</v>
      </c>
      <c r="L33" s="20">
        <v>1454804</v>
      </c>
      <c r="M33" s="20">
        <v>-1575511</v>
      </c>
      <c r="N33" s="20">
        <v>-123437</v>
      </c>
      <c r="O33" s="20">
        <v>24170</v>
      </c>
      <c r="P33" s="20">
        <v>39766</v>
      </c>
      <c r="Q33" s="20">
        <v>-50053</v>
      </c>
      <c r="R33" s="20">
        <v>13883</v>
      </c>
      <c r="S33" s="20"/>
      <c r="T33" s="20"/>
      <c r="U33" s="20"/>
      <c r="V33" s="20"/>
      <c r="W33" s="20">
        <v>-139593</v>
      </c>
      <c r="X33" s="20"/>
      <c r="Y33" s="20">
        <v>-139593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>
        <v>300000</v>
      </c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301460</v>
      </c>
      <c r="F38" s="31">
        <f t="shared" si="3"/>
        <v>0</v>
      </c>
      <c r="G38" s="31">
        <f t="shared" si="3"/>
        <v>3331586</v>
      </c>
      <c r="H38" s="31">
        <f t="shared" si="3"/>
        <v>-3478947</v>
      </c>
      <c r="I38" s="31">
        <f t="shared" si="3"/>
        <v>117322</v>
      </c>
      <c r="J38" s="31">
        <f t="shared" si="3"/>
        <v>-30039</v>
      </c>
      <c r="K38" s="31">
        <f t="shared" si="3"/>
        <v>-2730</v>
      </c>
      <c r="L38" s="31">
        <f t="shared" si="3"/>
        <v>1454804</v>
      </c>
      <c r="M38" s="31">
        <f t="shared" si="3"/>
        <v>-1575511</v>
      </c>
      <c r="N38" s="31">
        <f t="shared" si="3"/>
        <v>-123437</v>
      </c>
      <c r="O38" s="31">
        <f t="shared" si="3"/>
        <v>24170</v>
      </c>
      <c r="P38" s="31">
        <f t="shared" si="3"/>
        <v>39766</v>
      </c>
      <c r="Q38" s="31">
        <f t="shared" si="3"/>
        <v>-50053</v>
      </c>
      <c r="R38" s="31">
        <f t="shared" si="3"/>
        <v>13883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-139593</v>
      </c>
      <c r="X38" s="31">
        <f t="shared" si="3"/>
        <v>0</v>
      </c>
      <c r="Y38" s="31">
        <f t="shared" si="3"/>
        <v>-139593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301460</v>
      </c>
      <c r="F45" s="31">
        <f t="shared" si="5"/>
        <v>0</v>
      </c>
      <c r="G45" s="31">
        <f t="shared" si="5"/>
        <v>3331586</v>
      </c>
      <c r="H45" s="31">
        <f t="shared" si="5"/>
        <v>-3478947</v>
      </c>
      <c r="I45" s="31">
        <f t="shared" si="5"/>
        <v>117322</v>
      </c>
      <c r="J45" s="31">
        <f t="shared" si="5"/>
        <v>-30039</v>
      </c>
      <c r="K45" s="31">
        <f t="shared" si="5"/>
        <v>-2730</v>
      </c>
      <c r="L45" s="31">
        <f t="shared" si="5"/>
        <v>1454804</v>
      </c>
      <c r="M45" s="31">
        <f t="shared" si="5"/>
        <v>-1575511</v>
      </c>
      <c r="N45" s="31">
        <f t="shared" si="5"/>
        <v>-123437</v>
      </c>
      <c r="O45" s="31">
        <f t="shared" si="5"/>
        <v>24170</v>
      </c>
      <c r="P45" s="31">
        <f t="shared" si="5"/>
        <v>39766</v>
      </c>
      <c r="Q45" s="31">
        <f t="shared" si="5"/>
        <v>-50053</v>
      </c>
      <c r="R45" s="31">
        <f t="shared" si="5"/>
        <v>13883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-139593</v>
      </c>
      <c r="X45" s="31">
        <f t="shared" si="5"/>
        <v>0</v>
      </c>
      <c r="Y45" s="31">
        <f t="shared" si="5"/>
        <v>-139593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38213808</v>
      </c>
      <c r="D46" s="42">
        <f t="shared" si="6"/>
        <v>0</v>
      </c>
      <c r="E46" s="43">
        <f t="shared" si="6"/>
        <v>40871401</v>
      </c>
      <c r="F46" s="44">
        <f t="shared" si="6"/>
        <v>56965271</v>
      </c>
      <c r="G46" s="44">
        <f t="shared" si="6"/>
        <v>21483724</v>
      </c>
      <c r="H46" s="44">
        <f t="shared" si="6"/>
        <v>4204488</v>
      </c>
      <c r="I46" s="44">
        <f t="shared" si="6"/>
        <v>4293703</v>
      </c>
      <c r="J46" s="44">
        <f t="shared" si="6"/>
        <v>29981915</v>
      </c>
      <c r="K46" s="44">
        <f t="shared" si="6"/>
        <v>4530188</v>
      </c>
      <c r="L46" s="44">
        <f t="shared" si="6"/>
        <v>4308660</v>
      </c>
      <c r="M46" s="44">
        <f t="shared" si="6"/>
        <v>4058233</v>
      </c>
      <c r="N46" s="44">
        <f t="shared" si="6"/>
        <v>12897081</v>
      </c>
      <c r="O46" s="44">
        <f t="shared" si="6"/>
        <v>2955392</v>
      </c>
      <c r="P46" s="44">
        <f t="shared" si="6"/>
        <v>4478176</v>
      </c>
      <c r="Q46" s="44">
        <f t="shared" si="6"/>
        <v>4444212</v>
      </c>
      <c r="R46" s="44">
        <f t="shared" si="6"/>
        <v>11877780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54756776</v>
      </c>
      <c r="X46" s="44">
        <f t="shared" si="6"/>
        <v>46087719</v>
      </c>
      <c r="Y46" s="44">
        <f t="shared" si="6"/>
        <v>8669057</v>
      </c>
      <c r="Z46" s="45">
        <f>+IF(X46&lt;&gt;0,+(Y46/X46)*100,0)</f>
        <v>18.809906821381201</v>
      </c>
      <c r="AA46" s="46">
        <f>+AA27-AA45</f>
        <v>56965271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40793176</v>
      </c>
      <c r="F48" s="20">
        <v>42894851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31424436</v>
      </c>
      <c r="Y48" s="20">
        <v>-31424436</v>
      </c>
      <c r="Z48" s="47">
        <v>-100</v>
      </c>
      <c r="AA48" s="22">
        <v>42894851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40793176</v>
      </c>
      <c r="F51" s="52">
        <f t="shared" si="7"/>
        <v>42894851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31424436</v>
      </c>
      <c r="Y51" s="52">
        <f t="shared" si="7"/>
        <v>-31424436</v>
      </c>
      <c r="Z51" s="53">
        <f>+IF(X51&lt;&gt;0,+(Y51/X51)*100,0)</f>
        <v>-100</v>
      </c>
      <c r="AA51" s="54">
        <f>SUM(AA48:AA50)</f>
        <v>42894851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306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9261854</v>
      </c>
      <c r="D6" s="18"/>
      <c r="E6" s="19">
        <v>-17782888</v>
      </c>
      <c r="F6" s="20">
        <v>-5811376</v>
      </c>
      <c r="G6" s="20">
        <v>5290010</v>
      </c>
      <c r="H6" s="20">
        <v>809516</v>
      </c>
      <c r="I6" s="20">
        <v>907386</v>
      </c>
      <c r="J6" s="20">
        <v>7006912</v>
      </c>
      <c r="K6" s="20">
        <v>177868</v>
      </c>
      <c r="L6" s="20">
        <v>762289</v>
      </c>
      <c r="M6" s="20">
        <v>832765</v>
      </c>
      <c r="N6" s="20">
        <v>1772922</v>
      </c>
      <c r="O6" s="20">
        <v>739623</v>
      </c>
      <c r="P6" s="20">
        <v>816676</v>
      </c>
      <c r="Q6" s="20">
        <v>953442</v>
      </c>
      <c r="R6" s="20">
        <v>2509741</v>
      </c>
      <c r="S6" s="20"/>
      <c r="T6" s="20"/>
      <c r="U6" s="20"/>
      <c r="V6" s="20"/>
      <c r="W6" s="20">
        <v>11289575</v>
      </c>
      <c r="X6" s="20">
        <v>-4358614</v>
      </c>
      <c r="Y6" s="20">
        <v>15648189</v>
      </c>
      <c r="Z6" s="21">
        <v>-359.01754548578975</v>
      </c>
      <c r="AA6" s="22">
        <v>-5811376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3169958</v>
      </c>
      <c r="D8" s="18"/>
      <c r="E8" s="19">
        <v>1882020</v>
      </c>
      <c r="F8" s="20">
        <v>5424674</v>
      </c>
      <c r="G8" s="20">
        <v>430213</v>
      </c>
      <c r="H8" s="20">
        <v>314136</v>
      </c>
      <c r="I8" s="20">
        <v>400863</v>
      </c>
      <c r="J8" s="20">
        <v>1145212</v>
      </c>
      <c r="K8" s="20">
        <v>-17631</v>
      </c>
      <c r="L8" s="20">
        <v>-2761827</v>
      </c>
      <c r="M8" s="20">
        <v>451684</v>
      </c>
      <c r="N8" s="20">
        <v>-2327774</v>
      </c>
      <c r="O8" s="20">
        <v>249959</v>
      </c>
      <c r="P8" s="20">
        <v>160027</v>
      </c>
      <c r="Q8" s="20">
        <v>35185</v>
      </c>
      <c r="R8" s="20">
        <v>445171</v>
      </c>
      <c r="S8" s="20"/>
      <c r="T8" s="20"/>
      <c r="U8" s="20"/>
      <c r="V8" s="20"/>
      <c r="W8" s="20">
        <v>-737391</v>
      </c>
      <c r="X8" s="20">
        <v>4861085</v>
      </c>
      <c r="Y8" s="20">
        <v>-5598476</v>
      </c>
      <c r="Z8" s="21">
        <v>-115.16926776635256</v>
      </c>
      <c r="AA8" s="22">
        <v>5424674</v>
      </c>
    </row>
    <row r="9" spans="1:27" x14ac:dyDescent="0.25">
      <c r="A9" s="23" t="s">
        <v>38</v>
      </c>
      <c r="B9" s="17" t="s">
        <v>33</v>
      </c>
      <c r="C9" s="18">
        <v>8715</v>
      </c>
      <c r="D9" s="18"/>
      <c r="E9" s="19"/>
      <c r="F9" s="20">
        <v>8715</v>
      </c>
      <c r="G9" s="20">
        <v>94818</v>
      </c>
      <c r="H9" s="20">
        <v>-86103</v>
      </c>
      <c r="I9" s="20"/>
      <c r="J9" s="20">
        <v>8715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8715</v>
      </c>
      <c r="X9" s="20">
        <v>8715</v>
      </c>
      <c r="Y9" s="20"/>
      <c r="Z9" s="21"/>
      <c r="AA9" s="22">
        <v>8715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12440527</v>
      </c>
      <c r="D14" s="29">
        <f>SUM(D6:D13)</f>
        <v>0</v>
      </c>
      <c r="E14" s="30">
        <f t="shared" si="0"/>
        <v>-15900868</v>
      </c>
      <c r="F14" s="31">
        <f t="shared" si="0"/>
        <v>-377987</v>
      </c>
      <c r="G14" s="31">
        <f t="shared" si="0"/>
        <v>5815041</v>
      </c>
      <c r="H14" s="31">
        <f t="shared" si="0"/>
        <v>1037549</v>
      </c>
      <c r="I14" s="31">
        <f t="shared" si="0"/>
        <v>1308249</v>
      </c>
      <c r="J14" s="31">
        <f t="shared" si="0"/>
        <v>8160839</v>
      </c>
      <c r="K14" s="31">
        <f t="shared" si="0"/>
        <v>160237</v>
      </c>
      <c r="L14" s="31">
        <f t="shared" si="0"/>
        <v>-1999538</v>
      </c>
      <c r="M14" s="31">
        <f t="shared" si="0"/>
        <v>1284449</v>
      </c>
      <c r="N14" s="31">
        <f t="shared" si="0"/>
        <v>-554852</v>
      </c>
      <c r="O14" s="31">
        <f t="shared" si="0"/>
        <v>989582</v>
      </c>
      <c r="P14" s="31">
        <f t="shared" si="0"/>
        <v>976703</v>
      </c>
      <c r="Q14" s="31">
        <f t="shared" si="0"/>
        <v>988627</v>
      </c>
      <c r="R14" s="31">
        <f t="shared" si="0"/>
        <v>2954912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10560899</v>
      </c>
      <c r="X14" s="31">
        <f t="shared" si="0"/>
        <v>511186</v>
      </c>
      <c r="Y14" s="31">
        <f t="shared" si="0"/>
        <v>10049713</v>
      </c>
      <c r="Z14" s="32">
        <f>+IF(X14&lt;&gt;0,+(Y14/X14)*100,0)</f>
        <v>1965.9601397534359</v>
      </c>
      <c r="AA14" s="33">
        <f>SUM(AA6:AA13)</f>
        <v>-377987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>
        <v>1000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747</v>
      </c>
      <c r="Y16" s="20">
        <v>-747</v>
      </c>
      <c r="Z16" s="21">
        <v>-100</v>
      </c>
      <c r="AA16" s="22">
        <v>1000</v>
      </c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14407793</v>
      </c>
      <c r="D18" s="18"/>
      <c r="E18" s="19">
        <v>16695332</v>
      </c>
      <c r="F18" s="20">
        <v>16831553</v>
      </c>
      <c r="G18" s="24">
        <v>11379818</v>
      </c>
      <c r="H18" s="24">
        <v>-17333</v>
      </c>
      <c r="I18" s="24">
        <v>-17333</v>
      </c>
      <c r="J18" s="20">
        <v>11345152</v>
      </c>
      <c r="K18" s="24">
        <v>607507</v>
      </c>
      <c r="L18" s="24">
        <v>48502</v>
      </c>
      <c r="M18" s="20">
        <v>-17337</v>
      </c>
      <c r="N18" s="24">
        <v>638672</v>
      </c>
      <c r="O18" s="24">
        <v>-17333</v>
      </c>
      <c r="P18" s="24">
        <v>-11333</v>
      </c>
      <c r="Q18" s="20">
        <v>-11333</v>
      </c>
      <c r="R18" s="24">
        <v>-39999</v>
      </c>
      <c r="S18" s="24"/>
      <c r="T18" s="20"/>
      <c r="U18" s="24"/>
      <c r="V18" s="24"/>
      <c r="W18" s="24">
        <v>11943825</v>
      </c>
      <c r="X18" s="20">
        <v>16225623</v>
      </c>
      <c r="Y18" s="24">
        <v>-4281798</v>
      </c>
      <c r="Z18" s="25">
        <v>-26.38911307134401</v>
      </c>
      <c r="AA18" s="26">
        <v>16831553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14407793</v>
      </c>
      <c r="D26" s="29">
        <f t="shared" ref="D26:Y26" si="1">SUM(D16:D25)</f>
        <v>0</v>
      </c>
      <c r="E26" s="35">
        <f t="shared" si="1"/>
        <v>16695332</v>
      </c>
      <c r="F26" s="36">
        <f t="shared" si="1"/>
        <v>16832553</v>
      </c>
      <c r="G26" s="36">
        <f t="shared" si="1"/>
        <v>11379818</v>
      </c>
      <c r="H26" s="36">
        <f t="shared" si="1"/>
        <v>-17333</v>
      </c>
      <c r="I26" s="36">
        <f t="shared" si="1"/>
        <v>-17333</v>
      </c>
      <c r="J26" s="36">
        <f t="shared" si="1"/>
        <v>11345152</v>
      </c>
      <c r="K26" s="36">
        <f t="shared" si="1"/>
        <v>607507</v>
      </c>
      <c r="L26" s="36">
        <f t="shared" si="1"/>
        <v>48502</v>
      </c>
      <c r="M26" s="36">
        <f t="shared" si="1"/>
        <v>-17337</v>
      </c>
      <c r="N26" s="36">
        <f t="shared" si="1"/>
        <v>638672</v>
      </c>
      <c r="O26" s="36">
        <f t="shared" si="1"/>
        <v>-17333</v>
      </c>
      <c r="P26" s="36">
        <f t="shared" si="1"/>
        <v>-11333</v>
      </c>
      <c r="Q26" s="36">
        <f t="shared" si="1"/>
        <v>-11333</v>
      </c>
      <c r="R26" s="36">
        <f t="shared" si="1"/>
        <v>-39999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11943825</v>
      </c>
      <c r="X26" s="36">
        <f t="shared" si="1"/>
        <v>16226370</v>
      </c>
      <c r="Y26" s="36">
        <f t="shared" si="1"/>
        <v>-4282545</v>
      </c>
      <c r="Z26" s="37">
        <f>+IF(X26&lt;&gt;0,+(Y26/X26)*100,0)</f>
        <v>-26.392501834976027</v>
      </c>
      <c r="AA26" s="38">
        <f>SUM(AA16:AA25)</f>
        <v>16832553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26848320</v>
      </c>
      <c r="D27" s="29">
        <f>+D14+D26</f>
        <v>0</v>
      </c>
      <c r="E27" s="30">
        <f t="shared" si="2"/>
        <v>794464</v>
      </c>
      <c r="F27" s="31">
        <f t="shared" si="2"/>
        <v>16454566</v>
      </c>
      <c r="G27" s="31">
        <f t="shared" si="2"/>
        <v>17194859</v>
      </c>
      <c r="H27" s="31">
        <f t="shared" si="2"/>
        <v>1020216</v>
      </c>
      <c r="I27" s="31">
        <f t="shared" si="2"/>
        <v>1290916</v>
      </c>
      <c r="J27" s="31">
        <f t="shared" si="2"/>
        <v>19505991</v>
      </c>
      <c r="K27" s="31">
        <f t="shared" si="2"/>
        <v>767744</v>
      </c>
      <c r="L27" s="31">
        <f t="shared" si="2"/>
        <v>-1951036</v>
      </c>
      <c r="M27" s="31">
        <f t="shared" si="2"/>
        <v>1267112</v>
      </c>
      <c r="N27" s="31">
        <f t="shared" si="2"/>
        <v>83820</v>
      </c>
      <c r="O27" s="31">
        <f t="shared" si="2"/>
        <v>972249</v>
      </c>
      <c r="P27" s="31">
        <f t="shared" si="2"/>
        <v>965370</v>
      </c>
      <c r="Q27" s="31">
        <f t="shared" si="2"/>
        <v>977294</v>
      </c>
      <c r="R27" s="31">
        <f t="shared" si="2"/>
        <v>2914913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22504724</v>
      </c>
      <c r="X27" s="31">
        <f t="shared" si="2"/>
        <v>16737556</v>
      </c>
      <c r="Y27" s="31">
        <f t="shared" si="2"/>
        <v>5767168</v>
      </c>
      <c r="Z27" s="32">
        <f>+IF(X27&lt;&gt;0,+(Y27/X27)*100,0)</f>
        <v>34.45645230402814</v>
      </c>
      <c r="AA27" s="33">
        <f>+AA14+AA26</f>
        <v>16454566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>
        <v>4600</v>
      </c>
      <c r="I33" s="20">
        <v>-4600</v>
      </c>
      <c r="J33" s="20"/>
      <c r="K33" s="20"/>
      <c r="L33" s="20"/>
      <c r="M33" s="20"/>
      <c r="N33" s="20"/>
      <c r="O33" s="20">
        <v>655</v>
      </c>
      <c r="P33" s="20">
        <v>-655</v>
      </c>
      <c r="Q33" s="20">
        <v>116581</v>
      </c>
      <c r="R33" s="20">
        <v>116581</v>
      </c>
      <c r="S33" s="20"/>
      <c r="T33" s="20"/>
      <c r="U33" s="20"/>
      <c r="V33" s="20"/>
      <c r="W33" s="20">
        <v>116581</v>
      </c>
      <c r="X33" s="20"/>
      <c r="Y33" s="20">
        <v>116581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4600</v>
      </c>
      <c r="I38" s="31">
        <f t="shared" si="3"/>
        <v>-4600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655</v>
      </c>
      <c r="P38" s="31">
        <f t="shared" si="3"/>
        <v>-655</v>
      </c>
      <c r="Q38" s="31">
        <f t="shared" si="3"/>
        <v>116581</v>
      </c>
      <c r="R38" s="31">
        <f t="shared" si="3"/>
        <v>116581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116581</v>
      </c>
      <c r="X38" s="31">
        <f t="shared" si="3"/>
        <v>0</v>
      </c>
      <c r="Y38" s="31">
        <f t="shared" si="3"/>
        <v>116581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4600</v>
      </c>
      <c r="I45" s="31">
        <f t="shared" si="5"/>
        <v>-4600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655</v>
      </c>
      <c r="P45" s="31">
        <f t="shared" si="5"/>
        <v>-655</v>
      </c>
      <c r="Q45" s="31">
        <f t="shared" si="5"/>
        <v>116581</v>
      </c>
      <c r="R45" s="31">
        <f t="shared" si="5"/>
        <v>116581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116581</v>
      </c>
      <c r="X45" s="31">
        <f t="shared" si="5"/>
        <v>0</v>
      </c>
      <c r="Y45" s="31">
        <f t="shared" si="5"/>
        <v>116581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26848320</v>
      </c>
      <c r="D46" s="42">
        <f t="shared" si="6"/>
        <v>0</v>
      </c>
      <c r="E46" s="43">
        <f t="shared" si="6"/>
        <v>794464</v>
      </c>
      <c r="F46" s="44">
        <f t="shared" si="6"/>
        <v>16454566</v>
      </c>
      <c r="G46" s="44">
        <f t="shared" si="6"/>
        <v>17194859</v>
      </c>
      <c r="H46" s="44">
        <f t="shared" si="6"/>
        <v>1015616</v>
      </c>
      <c r="I46" s="44">
        <f t="shared" si="6"/>
        <v>1295516</v>
      </c>
      <c r="J46" s="44">
        <f t="shared" si="6"/>
        <v>19505991</v>
      </c>
      <c r="K46" s="44">
        <f t="shared" si="6"/>
        <v>767744</v>
      </c>
      <c r="L46" s="44">
        <f t="shared" si="6"/>
        <v>-1951036</v>
      </c>
      <c r="M46" s="44">
        <f t="shared" si="6"/>
        <v>1267112</v>
      </c>
      <c r="N46" s="44">
        <f t="shared" si="6"/>
        <v>83820</v>
      </c>
      <c r="O46" s="44">
        <f t="shared" si="6"/>
        <v>971594</v>
      </c>
      <c r="P46" s="44">
        <f t="shared" si="6"/>
        <v>966025</v>
      </c>
      <c r="Q46" s="44">
        <f t="shared" si="6"/>
        <v>860713</v>
      </c>
      <c r="R46" s="44">
        <f t="shared" si="6"/>
        <v>2798332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22388143</v>
      </c>
      <c r="X46" s="44">
        <f t="shared" si="6"/>
        <v>16737556</v>
      </c>
      <c r="Y46" s="44">
        <f t="shared" si="6"/>
        <v>5650587</v>
      </c>
      <c r="Z46" s="45">
        <f>+IF(X46&lt;&gt;0,+(Y46/X46)*100,0)</f>
        <v>33.759928868945984</v>
      </c>
      <c r="AA46" s="46">
        <f>+AA27-AA45</f>
        <v>16454566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-4863306</v>
      </c>
      <c r="F48" s="20">
        <v>-1131897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-848907</v>
      </c>
      <c r="Y48" s="20">
        <v>848907</v>
      </c>
      <c r="Z48" s="47">
        <v>-100</v>
      </c>
      <c r="AA48" s="22">
        <v>-1131897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-4863306</v>
      </c>
      <c r="F51" s="52">
        <f t="shared" si="7"/>
        <v>-1131897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-848907</v>
      </c>
      <c r="Y51" s="52">
        <f t="shared" si="7"/>
        <v>848907</v>
      </c>
      <c r="Z51" s="53">
        <f>+IF(X51&lt;&gt;0,+(Y51/X51)*100,0)</f>
        <v>-100</v>
      </c>
      <c r="AA51" s="54">
        <f>SUM(AA48:AA50)</f>
        <v>-1131897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307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26255053</v>
      </c>
      <c r="D6" s="18"/>
      <c r="E6" s="19">
        <v>15987247</v>
      </c>
      <c r="F6" s="20">
        <v>17383858</v>
      </c>
      <c r="G6" s="20">
        <v>3149997</v>
      </c>
      <c r="H6" s="20">
        <v>3064124</v>
      </c>
      <c r="I6" s="20">
        <v>2686846</v>
      </c>
      <c r="J6" s="20">
        <v>8900967</v>
      </c>
      <c r="K6" s="20">
        <v>3485598</v>
      </c>
      <c r="L6" s="20">
        <v>1747157</v>
      </c>
      <c r="M6" s="20">
        <v>2311471</v>
      </c>
      <c r="N6" s="20">
        <v>7544226</v>
      </c>
      <c r="O6" s="20">
        <v>1479508</v>
      </c>
      <c r="P6" s="20">
        <v>2192369</v>
      </c>
      <c r="Q6" s="20">
        <v>3057775</v>
      </c>
      <c r="R6" s="20">
        <v>6729652</v>
      </c>
      <c r="S6" s="20"/>
      <c r="T6" s="20"/>
      <c r="U6" s="20"/>
      <c r="V6" s="20"/>
      <c r="W6" s="20">
        <v>23174845</v>
      </c>
      <c r="X6" s="20">
        <v>16292823</v>
      </c>
      <c r="Y6" s="20">
        <v>6882022</v>
      </c>
      <c r="Z6" s="21">
        <v>42.239592242547531</v>
      </c>
      <c r="AA6" s="22">
        <v>17383858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17002159</v>
      </c>
      <c r="D8" s="18"/>
      <c r="E8" s="19">
        <v>41516183</v>
      </c>
      <c r="F8" s="20">
        <v>21205182</v>
      </c>
      <c r="G8" s="20">
        <v>17551761</v>
      </c>
      <c r="H8" s="20">
        <v>-1548589</v>
      </c>
      <c r="I8" s="20">
        <v>402911</v>
      </c>
      <c r="J8" s="20">
        <v>16406083</v>
      </c>
      <c r="K8" s="20">
        <v>601994</v>
      </c>
      <c r="L8" s="20">
        <v>916770</v>
      </c>
      <c r="M8" s="20">
        <v>716894</v>
      </c>
      <c r="N8" s="20">
        <v>2235658</v>
      </c>
      <c r="O8" s="20">
        <v>967602</v>
      </c>
      <c r="P8" s="20">
        <v>900443</v>
      </c>
      <c r="Q8" s="20">
        <v>555985</v>
      </c>
      <c r="R8" s="20">
        <v>2424030</v>
      </c>
      <c r="S8" s="20"/>
      <c r="T8" s="20"/>
      <c r="U8" s="20"/>
      <c r="V8" s="20"/>
      <c r="W8" s="20">
        <v>21065771</v>
      </c>
      <c r="X8" s="20">
        <v>20022049</v>
      </c>
      <c r="Y8" s="20">
        <v>1043722</v>
      </c>
      <c r="Z8" s="21">
        <v>5.2128630790984483</v>
      </c>
      <c r="AA8" s="22">
        <v>21205182</v>
      </c>
    </row>
    <row r="9" spans="1:27" x14ac:dyDescent="0.25">
      <c r="A9" s="23" t="s">
        <v>38</v>
      </c>
      <c r="B9" s="17" t="s">
        <v>33</v>
      </c>
      <c r="C9" s="18">
        <v>1392831</v>
      </c>
      <c r="D9" s="18"/>
      <c r="E9" s="19">
        <v>-1108270</v>
      </c>
      <c r="F9" s="20">
        <v>828949</v>
      </c>
      <c r="G9" s="20">
        <v>2732718</v>
      </c>
      <c r="H9" s="20">
        <v>-1758236</v>
      </c>
      <c r="I9" s="20">
        <v>-36983</v>
      </c>
      <c r="J9" s="20">
        <v>937499</v>
      </c>
      <c r="K9" s="20">
        <v>-30725</v>
      </c>
      <c r="L9" s="20">
        <v>44549</v>
      </c>
      <c r="M9" s="20">
        <v>56575</v>
      </c>
      <c r="N9" s="20">
        <v>70399</v>
      </c>
      <c r="O9" s="20">
        <v>79908</v>
      </c>
      <c r="P9" s="20">
        <v>79676</v>
      </c>
      <c r="Q9" s="20">
        <v>-34136</v>
      </c>
      <c r="R9" s="20">
        <v>125448</v>
      </c>
      <c r="S9" s="20"/>
      <c r="T9" s="20"/>
      <c r="U9" s="20"/>
      <c r="V9" s="20"/>
      <c r="W9" s="20">
        <v>1133346</v>
      </c>
      <c r="X9" s="20">
        <v>1002297</v>
      </c>
      <c r="Y9" s="20">
        <v>131049</v>
      </c>
      <c r="Z9" s="21">
        <v>13.074867030431101</v>
      </c>
      <c r="AA9" s="22">
        <v>828949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44650043</v>
      </c>
      <c r="D14" s="29">
        <f>SUM(D6:D13)</f>
        <v>0</v>
      </c>
      <c r="E14" s="30">
        <f t="shared" si="0"/>
        <v>56395160</v>
      </c>
      <c r="F14" s="31">
        <f t="shared" si="0"/>
        <v>39417989</v>
      </c>
      <c r="G14" s="31">
        <f t="shared" si="0"/>
        <v>23434476</v>
      </c>
      <c r="H14" s="31">
        <f t="shared" si="0"/>
        <v>-242701</v>
      </c>
      <c r="I14" s="31">
        <f t="shared" si="0"/>
        <v>3052774</v>
      </c>
      <c r="J14" s="31">
        <f t="shared" si="0"/>
        <v>26244549</v>
      </c>
      <c r="K14" s="31">
        <f t="shared" si="0"/>
        <v>4056867</v>
      </c>
      <c r="L14" s="31">
        <f t="shared" si="0"/>
        <v>2708476</v>
      </c>
      <c r="M14" s="31">
        <f t="shared" si="0"/>
        <v>3084940</v>
      </c>
      <c r="N14" s="31">
        <f t="shared" si="0"/>
        <v>9850283</v>
      </c>
      <c r="O14" s="31">
        <f t="shared" si="0"/>
        <v>2527018</v>
      </c>
      <c r="P14" s="31">
        <f t="shared" si="0"/>
        <v>3172488</v>
      </c>
      <c r="Q14" s="31">
        <f t="shared" si="0"/>
        <v>3579624</v>
      </c>
      <c r="R14" s="31">
        <f t="shared" si="0"/>
        <v>9279130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45373962</v>
      </c>
      <c r="X14" s="31">
        <f t="shared" si="0"/>
        <v>37317169</v>
      </c>
      <c r="Y14" s="31">
        <f t="shared" si="0"/>
        <v>8056793</v>
      </c>
      <c r="Z14" s="32">
        <f>+IF(X14&lt;&gt;0,+(Y14/X14)*100,0)</f>
        <v>21.590043446221767</v>
      </c>
      <c r="AA14" s="33">
        <f>SUM(AA6:AA13)</f>
        <v>39417989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-4217262</v>
      </c>
      <c r="D18" s="18"/>
      <c r="E18" s="19">
        <v>263000</v>
      </c>
      <c r="F18" s="20">
        <v>-136040</v>
      </c>
      <c r="G18" s="24">
        <v>825103</v>
      </c>
      <c r="H18" s="24"/>
      <c r="I18" s="24">
        <v>-113666</v>
      </c>
      <c r="J18" s="20">
        <v>711437</v>
      </c>
      <c r="K18" s="24">
        <v>-56833</v>
      </c>
      <c r="L18" s="24">
        <v>394934</v>
      </c>
      <c r="M18" s="20">
        <v>-56833</v>
      </c>
      <c r="N18" s="24">
        <v>281268</v>
      </c>
      <c r="O18" s="24">
        <v>-56833</v>
      </c>
      <c r="P18" s="24">
        <v>-112233</v>
      </c>
      <c r="Q18" s="20">
        <v>-83237</v>
      </c>
      <c r="R18" s="24">
        <v>-252303</v>
      </c>
      <c r="S18" s="24"/>
      <c r="T18" s="20"/>
      <c r="U18" s="24"/>
      <c r="V18" s="24"/>
      <c r="W18" s="24">
        <v>740402</v>
      </c>
      <c r="X18" s="20">
        <v>202717</v>
      </c>
      <c r="Y18" s="24">
        <v>537685</v>
      </c>
      <c r="Z18" s="25">
        <v>265.23922512665439</v>
      </c>
      <c r="AA18" s="26">
        <v>-136040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-4217262</v>
      </c>
      <c r="D26" s="29">
        <f t="shared" ref="D26:Y26" si="1">SUM(D16:D25)</f>
        <v>0</v>
      </c>
      <c r="E26" s="35">
        <f t="shared" si="1"/>
        <v>263000</v>
      </c>
      <c r="F26" s="36">
        <f t="shared" si="1"/>
        <v>-136040</v>
      </c>
      <c r="G26" s="36">
        <f t="shared" si="1"/>
        <v>825103</v>
      </c>
      <c r="H26" s="36">
        <f t="shared" si="1"/>
        <v>0</v>
      </c>
      <c r="I26" s="36">
        <f t="shared" si="1"/>
        <v>-113666</v>
      </c>
      <c r="J26" s="36">
        <f t="shared" si="1"/>
        <v>711437</v>
      </c>
      <c r="K26" s="36">
        <f t="shared" si="1"/>
        <v>-56833</v>
      </c>
      <c r="L26" s="36">
        <f t="shared" si="1"/>
        <v>394934</v>
      </c>
      <c r="M26" s="36">
        <f t="shared" si="1"/>
        <v>-56833</v>
      </c>
      <c r="N26" s="36">
        <f t="shared" si="1"/>
        <v>281268</v>
      </c>
      <c r="O26" s="36">
        <f t="shared" si="1"/>
        <v>-56833</v>
      </c>
      <c r="P26" s="36">
        <f t="shared" si="1"/>
        <v>-112233</v>
      </c>
      <c r="Q26" s="36">
        <f t="shared" si="1"/>
        <v>-83237</v>
      </c>
      <c r="R26" s="36">
        <f t="shared" si="1"/>
        <v>-252303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740402</v>
      </c>
      <c r="X26" s="36">
        <f t="shared" si="1"/>
        <v>202717</v>
      </c>
      <c r="Y26" s="36">
        <f t="shared" si="1"/>
        <v>537685</v>
      </c>
      <c r="Z26" s="37">
        <f>+IF(X26&lt;&gt;0,+(Y26/X26)*100,0)</f>
        <v>265.23922512665439</v>
      </c>
      <c r="AA26" s="38">
        <f>SUM(AA16:AA25)</f>
        <v>-136040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40432781</v>
      </c>
      <c r="D27" s="29">
        <f>+D14+D26</f>
        <v>0</v>
      </c>
      <c r="E27" s="30">
        <f t="shared" si="2"/>
        <v>56658160</v>
      </c>
      <c r="F27" s="31">
        <f t="shared" si="2"/>
        <v>39281949</v>
      </c>
      <c r="G27" s="31">
        <f t="shared" si="2"/>
        <v>24259579</v>
      </c>
      <c r="H27" s="31">
        <f t="shared" si="2"/>
        <v>-242701</v>
      </c>
      <c r="I27" s="31">
        <f t="shared" si="2"/>
        <v>2939108</v>
      </c>
      <c r="J27" s="31">
        <f t="shared" si="2"/>
        <v>26955986</v>
      </c>
      <c r="K27" s="31">
        <f t="shared" si="2"/>
        <v>4000034</v>
      </c>
      <c r="L27" s="31">
        <f t="shared" si="2"/>
        <v>3103410</v>
      </c>
      <c r="M27" s="31">
        <f t="shared" si="2"/>
        <v>3028107</v>
      </c>
      <c r="N27" s="31">
        <f t="shared" si="2"/>
        <v>10131551</v>
      </c>
      <c r="O27" s="31">
        <f t="shared" si="2"/>
        <v>2470185</v>
      </c>
      <c r="P27" s="31">
        <f t="shared" si="2"/>
        <v>3060255</v>
      </c>
      <c r="Q27" s="31">
        <f t="shared" si="2"/>
        <v>3496387</v>
      </c>
      <c r="R27" s="31">
        <f t="shared" si="2"/>
        <v>9026827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46114364</v>
      </c>
      <c r="X27" s="31">
        <f t="shared" si="2"/>
        <v>37519886</v>
      </c>
      <c r="Y27" s="31">
        <f t="shared" si="2"/>
        <v>8594478</v>
      </c>
      <c r="Z27" s="32">
        <f>+IF(X27&lt;&gt;0,+(Y27/X27)*100,0)</f>
        <v>22.906460856517526</v>
      </c>
      <c r="AA27" s="33">
        <f>+AA14+AA26</f>
        <v>39281949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>
        <v>-584839</v>
      </c>
      <c r="H33" s="20"/>
      <c r="I33" s="20"/>
      <c r="J33" s="20">
        <v>-584839</v>
      </c>
      <c r="K33" s="20">
        <v>1998</v>
      </c>
      <c r="L33" s="20">
        <v>-1998</v>
      </c>
      <c r="M33" s="20"/>
      <c r="N33" s="20"/>
      <c r="O33" s="20"/>
      <c r="P33" s="20"/>
      <c r="Q33" s="20">
        <v>3192</v>
      </c>
      <c r="R33" s="20">
        <v>3192</v>
      </c>
      <c r="S33" s="20"/>
      <c r="T33" s="20"/>
      <c r="U33" s="20"/>
      <c r="V33" s="20"/>
      <c r="W33" s="20">
        <v>-581647</v>
      </c>
      <c r="X33" s="20"/>
      <c r="Y33" s="20">
        <v>-581647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-584839</v>
      </c>
      <c r="H38" s="31">
        <f t="shared" si="3"/>
        <v>0</v>
      </c>
      <c r="I38" s="31">
        <f t="shared" si="3"/>
        <v>0</v>
      </c>
      <c r="J38" s="31">
        <f t="shared" si="3"/>
        <v>-584839</v>
      </c>
      <c r="K38" s="31">
        <f t="shared" si="3"/>
        <v>1998</v>
      </c>
      <c r="L38" s="31">
        <f t="shared" si="3"/>
        <v>-1998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3192</v>
      </c>
      <c r="R38" s="31">
        <f t="shared" si="3"/>
        <v>3192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-581647</v>
      </c>
      <c r="X38" s="31">
        <f t="shared" si="3"/>
        <v>0</v>
      </c>
      <c r="Y38" s="31">
        <f t="shared" si="3"/>
        <v>-581647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>
        <v>10249000</v>
      </c>
      <c r="F41" s="20">
        <v>9079000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7016197</v>
      </c>
      <c r="Y41" s="20">
        <v>-7016197</v>
      </c>
      <c r="Z41" s="21">
        <v>-100</v>
      </c>
      <c r="AA41" s="22">
        <v>9079000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10249000</v>
      </c>
      <c r="F44" s="36">
        <f t="shared" si="4"/>
        <v>9079000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7016197</v>
      </c>
      <c r="Y44" s="36">
        <f t="shared" si="4"/>
        <v>-7016197</v>
      </c>
      <c r="Z44" s="37">
        <f>+IF(X44&lt;&gt;0,+(Y44/X44)*100,0)</f>
        <v>-100</v>
      </c>
      <c r="AA44" s="38">
        <f>SUM(AA40:AA43)</f>
        <v>9079000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10249000</v>
      </c>
      <c r="F45" s="31">
        <f t="shared" si="5"/>
        <v>9079000</v>
      </c>
      <c r="G45" s="31">
        <f t="shared" si="5"/>
        <v>-584839</v>
      </c>
      <c r="H45" s="31">
        <f t="shared" si="5"/>
        <v>0</v>
      </c>
      <c r="I45" s="31">
        <f t="shared" si="5"/>
        <v>0</v>
      </c>
      <c r="J45" s="31">
        <f t="shared" si="5"/>
        <v>-584839</v>
      </c>
      <c r="K45" s="31">
        <f t="shared" si="5"/>
        <v>1998</v>
      </c>
      <c r="L45" s="31">
        <f t="shared" si="5"/>
        <v>-1998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3192</v>
      </c>
      <c r="R45" s="31">
        <f t="shared" si="5"/>
        <v>3192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-581647</v>
      </c>
      <c r="X45" s="31">
        <f t="shared" si="5"/>
        <v>7016197</v>
      </c>
      <c r="Y45" s="31">
        <f t="shared" si="5"/>
        <v>-7597844</v>
      </c>
      <c r="Z45" s="32">
        <f>+IF(X45&lt;&gt;0,+(Y45/X45)*100,0)</f>
        <v>-108.290060840652</v>
      </c>
      <c r="AA45" s="33">
        <f>+AA38+AA44</f>
        <v>9079000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40432781</v>
      </c>
      <c r="D46" s="42">
        <f t="shared" si="6"/>
        <v>0</v>
      </c>
      <c r="E46" s="43">
        <f t="shared" si="6"/>
        <v>46409160</v>
      </c>
      <c r="F46" s="44">
        <f t="shared" si="6"/>
        <v>30202949</v>
      </c>
      <c r="G46" s="44">
        <f t="shared" si="6"/>
        <v>24844418</v>
      </c>
      <c r="H46" s="44">
        <f t="shared" si="6"/>
        <v>-242701</v>
      </c>
      <c r="I46" s="44">
        <f t="shared" si="6"/>
        <v>2939108</v>
      </c>
      <c r="J46" s="44">
        <f t="shared" si="6"/>
        <v>27540825</v>
      </c>
      <c r="K46" s="44">
        <f t="shared" si="6"/>
        <v>3998036</v>
      </c>
      <c r="L46" s="44">
        <f t="shared" si="6"/>
        <v>3105408</v>
      </c>
      <c r="M46" s="44">
        <f t="shared" si="6"/>
        <v>3028107</v>
      </c>
      <c r="N46" s="44">
        <f t="shared" si="6"/>
        <v>10131551</v>
      </c>
      <c r="O46" s="44">
        <f t="shared" si="6"/>
        <v>2470185</v>
      </c>
      <c r="P46" s="44">
        <f t="shared" si="6"/>
        <v>3060255</v>
      </c>
      <c r="Q46" s="44">
        <f t="shared" si="6"/>
        <v>3493195</v>
      </c>
      <c r="R46" s="44">
        <f t="shared" si="6"/>
        <v>9023635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46696011</v>
      </c>
      <c r="X46" s="44">
        <f t="shared" si="6"/>
        <v>30503689</v>
      </c>
      <c r="Y46" s="44">
        <f t="shared" si="6"/>
        <v>16192322</v>
      </c>
      <c r="Z46" s="45">
        <f>+IF(X46&lt;&gt;0,+(Y46/X46)*100,0)</f>
        <v>53.083159876171038</v>
      </c>
      <c r="AA46" s="46">
        <f>+AA27-AA45</f>
        <v>30202949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10353000</v>
      </c>
      <c r="F48" s="20">
        <v>11589026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11889766</v>
      </c>
      <c r="Y48" s="20">
        <v>-11889766</v>
      </c>
      <c r="Z48" s="47">
        <v>-100</v>
      </c>
      <c r="AA48" s="22">
        <v>11589026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10353000</v>
      </c>
      <c r="F51" s="52">
        <f t="shared" si="7"/>
        <v>11589026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11889766</v>
      </c>
      <c r="Y51" s="52">
        <f t="shared" si="7"/>
        <v>-11889766</v>
      </c>
      <c r="Z51" s="53">
        <f>+IF(X51&lt;&gt;0,+(Y51/X51)*100,0)</f>
        <v>-100</v>
      </c>
      <c r="AA51" s="54">
        <f>SUM(AA48:AA50)</f>
        <v>11589026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308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596870463</v>
      </c>
      <c r="D6" s="18"/>
      <c r="E6" s="19">
        <v>577851010</v>
      </c>
      <c r="F6" s="20">
        <v>646224880</v>
      </c>
      <c r="G6" s="20">
        <v>615777125</v>
      </c>
      <c r="H6" s="20">
        <v>10041774</v>
      </c>
      <c r="I6" s="20">
        <v>5593770</v>
      </c>
      <c r="J6" s="20">
        <v>631412669</v>
      </c>
      <c r="K6" s="20">
        <v>5323570</v>
      </c>
      <c r="L6" s="20">
        <v>8228061</v>
      </c>
      <c r="M6" s="20">
        <v>17871929</v>
      </c>
      <c r="N6" s="20">
        <v>31423560</v>
      </c>
      <c r="O6" s="20">
        <v>7462336</v>
      </c>
      <c r="P6" s="20">
        <v>7847982</v>
      </c>
      <c r="Q6" s="20">
        <v>16477134</v>
      </c>
      <c r="R6" s="20">
        <v>31787452</v>
      </c>
      <c r="S6" s="20"/>
      <c r="T6" s="20"/>
      <c r="U6" s="20"/>
      <c r="V6" s="20"/>
      <c r="W6" s="20">
        <v>694623681</v>
      </c>
      <c r="X6" s="20">
        <v>643782241</v>
      </c>
      <c r="Y6" s="20">
        <v>50841440</v>
      </c>
      <c r="Z6" s="21">
        <v>7.8973038959613051</v>
      </c>
      <c r="AA6" s="22">
        <v>646224880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11009406</v>
      </c>
      <c r="D8" s="18"/>
      <c r="E8" s="19">
        <v>-999900</v>
      </c>
      <c r="F8" s="20">
        <v>10924533</v>
      </c>
      <c r="G8" s="20">
        <v>17857385</v>
      </c>
      <c r="H8" s="20">
        <v>-4880664</v>
      </c>
      <c r="I8" s="20">
        <v>1117658</v>
      </c>
      <c r="J8" s="20">
        <v>14094379</v>
      </c>
      <c r="K8" s="20">
        <v>-38001</v>
      </c>
      <c r="L8" s="20">
        <v>805763</v>
      </c>
      <c r="M8" s="20">
        <v>-1384474</v>
      </c>
      <c r="N8" s="20">
        <v>-616712</v>
      </c>
      <c r="O8" s="20">
        <v>902206</v>
      </c>
      <c r="P8" s="20">
        <v>1283765</v>
      </c>
      <c r="Q8" s="20">
        <v>87311</v>
      </c>
      <c r="R8" s="20">
        <v>2273282</v>
      </c>
      <c r="S8" s="20"/>
      <c r="T8" s="20"/>
      <c r="U8" s="20"/>
      <c r="V8" s="20"/>
      <c r="W8" s="20">
        <v>15750949</v>
      </c>
      <c r="X8" s="20">
        <v>10324306</v>
      </c>
      <c r="Y8" s="20">
        <v>5426643</v>
      </c>
      <c r="Z8" s="21">
        <v>52.561818683018501</v>
      </c>
      <c r="AA8" s="22">
        <v>10924533</v>
      </c>
    </row>
    <row r="9" spans="1:27" x14ac:dyDescent="0.25">
      <c r="A9" s="23" t="s">
        <v>38</v>
      </c>
      <c r="B9" s="17" t="s">
        <v>33</v>
      </c>
      <c r="C9" s="18">
        <v>1226053</v>
      </c>
      <c r="D9" s="18"/>
      <c r="E9" s="19">
        <v>1357561</v>
      </c>
      <c r="F9" s="20">
        <v>1305685</v>
      </c>
      <c r="G9" s="20">
        <v>1189749</v>
      </c>
      <c r="H9" s="20">
        <v>77980</v>
      </c>
      <c r="I9" s="20">
        <v>39013</v>
      </c>
      <c r="J9" s="20">
        <v>1306742</v>
      </c>
      <c r="K9" s="20">
        <v>-37715</v>
      </c>
      <c r="L9" s="20">
        <v>52133</v>
      </c>
      <c r="M9" s="20">
        <v>-5456</v>
      </c>
      <c r="N9" s="20">
        <v>8962</v>
      </c>
      <c r="O9" s="20">
        <v>20008</v>
      </c>
      <c r="P9" s="20">
        <v>72676</v>
      </c>
      <c r="Q9" s="20">
        <v>-36727</v>
      </c>
      <c r="R9" s="20">
        <v>55957</v>
      </c>
      <c r="S9" s="20"/>
      <c r="T9" s="20"/>
      <c r="U9" s="20"/>
      <c r="V9" s="20"/>
      <c r="W9" s="20">
        <v>1371661</v>
      </c>
      <c r="X9" s="20">
        <v>1298365</v>
      </c>
      <c r="Y9" s="20">
        <v>73296</v>
      </c>
      <c r="Z9" s="21">
        <v>5.6452538384814748</v>
      </c>
      <c r="AA9" s="22">
        <v>1305685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-56104264</v>
      </c>
      <c r="D11" s="18"/>
      <c r="E11" s="19">
        <v>-8901214</v>
      </c>
      <c r="F11" s="20">
        <v>-56074268</v>
      </c>
      <c r="G11" s="20">
        <v>-56863538</v>
      </c>
      <c r="H11" s="20">
        <v>-1092074</v>
      </c>
      <c r="I11" s="20">
        <v>-771188</v>
      </c>
      <c r="J11" s="20">
        <v>-58726800</v>
      </c>
      <c r="K11" s="20">
        <v>-725345</v>
      </c>
      <c r="L11" s="20">
        <v>-445670</v>
      </c>
      <c r="M11" s="20">
        <v>-571096</v>
      </c>
      <c r="N11" s="20">
        <v>-1742111</v>
      </c>
      <c r="O11" s="20">
        <v>-788253</v>
      </c>
      <c r="P11" s="20">
        <v>-491917</v>
      </c>
      <c r="Q11" s="20">
        <v>-555036</v>
      </c>
      <c r="R11" s="20">
        <v>-1835206</v>
      </c>
      <c r="S11" s="20"/>
      <c r="T11" s="20"/>
      <c r="U11" s="20"/>
      <c r="V11" s="20"/>
      <c r="W11" s="20">
        <v>-62304117</v>
      </c>
      <c r="X11" s="20">
        <v>-56090932</v>
      </c>
      <c r="Y11" s="20">
        <v>-6213185</v>
      </c>
      <c r="Z11" s="21">
        <v>11.076986561749411</v>
      </c>
      <c r="AA11" s="22">
        <v>-56074268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-14425</v>
      </c>
      <c r="F12" s="20"/>
      <c r="G12" s="24">
        <v>370123</v>
      </c>
      <c r="H12" s="24">
        <v>-275627</v>
      </c>
      <c r="I12" s="24">
        <v>596924</v>
      </c>
      <c r="J12" s="20">
        <v>691420</v>
      </c>
      <c r="K12" s="24">
        <v>499242</v>
      </c>
      <c r="L12" s="24">
        <v>-759181</v>
      </c>
      <c r="M12" s="20">
        <v>-148469</v>
      </c>
      <c r="N12" s="24">
        <v>-408408</v>
      </c>
      <c r="O12" s="24">
        <v>63681</v>
      </c>
      <c r="P12" s="24">
        <v>14523</v>
      </c>
      <c r="Q12" s="20">
        <v>-6144</v>
      </c>
      <c r="R12" s="24">
        <v>72060</v>
      </c>
      <c r="S12" s="24"/>
      <c r="T12" s="20"/>
      <c r="U12" s="24"/>
      <c r="V12" s="24"/>
      <c r="W12" s="24">
        <v>355072</v>
      </c>
      <c r="X12" s="20"/>
      <c r="Y12" s="24">
        <v>355072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-998667</v>
      </c>
      <c r="D13" s="18"/>
      <c r="E13" s="19"/>
      <c r="F13" s="20">
        <v>-998673</v>
      </c>
      <c r="G13" s="20">
        <v>-998667</v>
      </c>
      <c r="H13" s="20"/>
      <c r="I13" s="20"/>
      <c r="J13" s="20">
        <v>-998667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-998667</v>
      </c>
      <c r="X13" s="20">
        <v>-998673</v>
      </c>
      <c r="Y13" s="20">
        <v>6</v>
      </c>
      <c r="Z13" s="21"/>
      <c r="AA13" s="22">
        <v>-998673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552002991</v>
      </c>
      <c r="D14" s="29">
        <f>SUM(D6:D13)</f>
        <v>0</v>
      </c>
      <c r="E14" s="30">
        <f t="shared" si="0"/>
        <v>569293032</v>
      </c>
      <c r="F14" s="31">
        <f t="shared" si="0"/>
        <v>601382157</v>
      </c>
      <c r="G14" s="31">
        <f t="shared" si="0"/>
        <v>577332177</v>
      </c>
      <c r="H14" s="31">
        <f t="shared" si="0"/>
        <v>3871389</v>
      </c>
      <c r="I14" s="31">
        <f t="shared" si="0"/>
        <v>6576177</v>
      </c>
      <c r="J14" s="31">
        <f t="shared" si="0"/>
        <v>587779743</v>
      </c>
      <c r="K14" s="31">
        <f t="shared" si="0"/>
        <v>5021751</v>
      </c>
      <c r="L14" s="31">
        <f t="shared" si="0"/>
        <v>7881106</v>
      </c>
      <c r="M14" s="31">
        <f t="shared" si="0"/>
        <v>15762434</v>
      </c>
      <c r="N14" s="31">
        <f t="shared" si="0"/>
        <v>28665291</v>
      </c>
      <c r="O14" s="31">
        <f t="shared" si="0"/>
        <v>7659978</v>
      </c>
      <c r="P14" s="31">
        <f t="shared" si="0"/>
        <v>8727029</v>
      </c>
      <c r="Q14" s="31">
        <f t="shared" si="0"/>
        <v>15966538</v>
      </c>
      <c r="R14" s="31">
        <f t="shared" si="0"/>
        <v>32353545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648798579</v>
      </c>
      <c r="X14" s="31">
        <f t="shared" si="0"/>
        <v>598315307</v>
      </c>
      <c r="Y14" s="31">
        <f t="shared" si="0"/>
        <v>50483272</v>
      </c>
      <c r="Z14" s="32">
        <f>+IF(X14&lt;&gt;0,+(Y14/X14)*100,0)</f>
        <v>8.4375698581283327</v>
      </c>
      <c r="AA14" s="33">
        <f>SUM(AA6:AA13)</f>
        <v>601382157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121799795</v>
      </c>
      <c r="D18" s="18"/>
      <c r="E18" s="19">
        <v>115472333</v>
      </c>
      <c r="F18" s="20">
        <v>122085459</v>
      </c>
      <c r="G18" s="24">
        <v>121039209</v>
      </c>
      <c r="H18" s="24">
        <v>-942475</v>
      </c>
      <c r="I18" s="24">
        <v>1585943</v>
      </c>
      <c r="J18" s="20">
        <v>121682677</v>
      </c>
      <c r="K18" s="24">
        <v>2189032</v>
      </c>
      <c r="L18" s="24">
        <v>-1057298</v>
      </c>
      <c r="M18" s="20">
        <v>-799252</v>
      </c>
      <c r="N18" s="24">
        <v>332482</v>
      </c>
      <c r="O18" s="24">
        <v>326625</v>
      </c>
      <c r="P18" s="24">
        <v>-979310</v>
      </c>
      <c r="Q18" s="20">
        <v>-1078853</v>
      </c>
      <c r="R18" s="24">
        <v>-1731538</v>
      </c>
      <c r="S18" s="24"/>
      <c r="T18" s="20"/>
      <c r="U18" s="24"/>
      <c r="V18" s="24"/>
      <c r="W18" s="24">
        <v>120283621</v>
      </c>
      <c r="X18" s="20">
        <v>120521275</v>
      </c>
      <c r="Y18" s="24">
        <v>-237654</v>
      </c>
      <c r="Z18" s="25">
        <v>-0.19718842171226617</v>
      </c>
      <c r="AA18" s="26">
        <v>122085459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121799795</v>
      </c>
      <c r="D26" s="29">
        <f t="shared" ref="D26:Y26" si="1">SUM(D16:D25)</f>
        <v>0</v>
      </c>
      <c r="E26" s="35">
        <f t="shared" si="1"/>
        <v>115472333</v>
      </c>
      <c r="F26" s="36">
        <f t="shared" si="1"/>
        <v>122085459</v>
      </c>
      <c r="G26" s="36">
        <f t="shared" si="1"/>
        <v>121039209</v>
      </c>
      <c r="H26" s="36">
        <f t="shared" si="1"/>
        <v>-942475</v>
      </c>
      <c r="I26" s="36">
        <f t="shared" si="1"/>
        <v>1585943</v>
      </c>
      <c r="J26" s="36">
        <f t="shared" si="1"/>
        <v>121682677</v>
      </c>
      <c r="K26" s="36">
        <f t="shared" si="1"/>
        <v>2189032</v>
      </c>
      <c r="L26" s="36">
        <f t="shared" si="1"/>
        <v>-1057298</v>
      </c>
      <c r="M26" s="36">
        <f t="shared" si="1"/>
        <v>-799252</v>
      </c>
      <c r="N26" s="36">
        <f t="shared" si="1"/>
        <v>332482</v>
      </c>
      <c r="O26" s="36">
        <f t="shared" si="1"/>
        <v>326625</v>
      </c>
      <c r="P26" s="36">
        <f t="shared" si="1"/>
        <v>-979310</v>
      </c>
      <c r="Q26" s="36">
        <f t="shared" si="1"/>
        <v>-1078853</v>
      </c>
      <c r="R26" s="36">
        <f t="shared" si="1"/>
        <v>-1731538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120283621</v>
      </c>
      <c r="X26" s="36">
        <f t="shared" si="1"/>
        <v>120521275</v>
      </c>
      <c r="Y26" s="36">
        <f t="shared" si="1"/>
        <v>-237654</v>
      </c>
      <c r="Z26" s="37">
        <f>+IF(X26&lt;&gt;0,+(Y26/X26)*100,0)</f>
        <v>-0.19718842171226617</v>
      </c>
      <c r="AA26" s="38">
        <f>SUM(AA16:AA25)</f>
        <v>122085459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673802786</v>
      </c>
      <c r="D27" s="29">
        <f>+D14+D26</f>
        <v>0</v>
      </c>
      <c r="E27" s="30">
        <f t="shared" si="2"/>
        <v>684765365</v>
      </c>
      <c r="F27" s="31">
        <f t="shared" si="2"/>
        <v>723467616</v>
      </c>
      <c r="G27" s="31">
        <f t="shared" si="2"/>
        <v>698371386</v>
      </c>
      <c r="H27" s="31">
        <f t="shared" si="2"/>
        <v>2928914</v>
      </c>
      <c r="I27" s="31">
        <f t="shared" si="2"/>
        <v>8162120</v>
      </c>
      <c r="J27" s="31">
        <f t="shared" si="2"/>
        <v>709462420</v>
      </c>
      <c r="K27" s="31">
        <f t="shared" si="2"/>
        <v>7210783</v>
      </c>
      <c r="L27" s="31">
        <f t="shared" si="2"/>
        <v>6823808</v>
      </c>
      <c r="M27" s="31">
        <f t="shared" si="2"/>
        <v>14963182</v>
      </c>
      <c r="N27" s="31">
        <f t="shared" si="2"/>
        <v>28997773</v>
      </c>
      <c r="O27" s="31">
        <f t="shared" si="2"/>
        <v>7986603</v>
      </c>
      <c r="P27" s="31">
        <f t="shared" si="2"/>
        <v>7747719</v>
      </c>
      <c r="Q27" s="31">
        <f t="shared" si="2"/>
        <v>14887685</v>
      </c>
      <c r="R27" s="31">
        <f t="shared" si="2"/>
        <v>30622007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769082200</v>
      </c>
      <c r="X27" s="31">
        <f t="shared" si="2"/>
        <v>718836582</v>
      </c>
      <c r="Y27" s="31">
        <f t="shared" si="2"/>
        <v>50245618</v>
      </c>
      <c r="Z27" s="32">
        <f>+IF(X27&lt;&gt;0,+(Y27/X27)*100,0)</f>
        <v>6.9898526672366819</v>
      </c>
      <c r="AA27" s="33">
        <f>+AA14+AA26</f>
        <v>723467616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>
        <v>1447454</v>
      </c>
      <c r="D31" s="18"/>
      <c r="E31" s="19">
        <v>1600889</v>
      </c>
      <c r="F31" s="20">
        <v>1600890</v>
      </c>
      <c r="G31" s="20">
        <v>1447454</v>
      </c>
      <c r="H31" s="20"/>
      <c r="I31" s="20"/>
      <c r="J31" s="20">
        <v>1447454</v>
      </c>
      <c r="K31" s="20"/>
      <c r="L31" s="20"/>
      <c r="M31" s="20">
        <v>-700953</v>
      </c>
      <c r="N31" s="20">
        <v>-700953</v>
      </c>
      <c r="O31" s="20"/>
      <c r="P31" s="20"/>
      <c r="Q31" s="20"/>
      <c r="R31" s="20"/>
      <c r="S31" s="20"/>
      <c r="T31" s="20"/>
      <c r="U31" s="20"/>
      <c r="V31" s="20"/>
      <c r="W31" s="20">
        <v>746501</v>
      </c>
      <c r="X31" s="20">
        <v>723728</v>
      </c>
      <c r="Y31" s="20">
        <v>22773</v>
      </c>
      <c r="Z31" s="21">
        <v>3.1466241460880333</v>
      </c>
      <c r="AA31" s="22">
        <v>1600890</v>
      </c>
    </row>
    <row r="32" spans="1:27" x14ac:dyDescent="0.25">
      <c r="A32" s="23" t="s">
        <v>60</v>
      </c>
      <c r="B32" s="17" t="s">
        <v>33</v>
      </c>
      <c r="C32" s="18">
        <v>1806185</v>
      </c>
      <c r="D32" s="18"/>
      <c r="E32" s="19">
        <v>2478231</v>
      </c>
      <c r="F32" s="20">
        <v>2556175</v>
      </c>
      <c r="G32" s="20">
        <v>1872910</v>
      </c>
      <c r="H32" s="20">
        <v>87448</v>
      </c>
      <c r="I32" s="20">
        <v>57651</v>
      </c>
      <c r="J32" s="20">
        <v>2018009</v>
      </c>
      <c r="K32" s="20">
        <v>75431</v>
      </c>
      <c r="L32" s="20">
        <v>57641</v>
      </c>
      <c r="M32" s="20">
        <v>81447</v>
      </c>
      <c r="N32" s="20">
        <v>214519</v>
      </c>
      <c r="O32" s="20">
        <v>55435</v>
      </c>
      <c r="P32" s="20">
        <v>68066</v>
      </c>
      <c r="Q32" s="20">
        <v>67390</v>
      </c>
      <c r="R32" s="20">
        <v>190891</v>
      </c>
      <c r="S32" s="20"/>
      <c r="T32" s="20"/>
      <c r="U32" s="20"/>
      <c r="V32" s="20"/>
      <c r="W32" s="20">
        <v>2423419</v>
      </c>
      <c r="X32" s="20">
        <v>2368675</v>
      </c>
      <c r="Y32" s="20">
        <v>54744</v>
      </c>
      <c r="Z32" s="21">
        <v>2.3111655250298164</v>
      </c>
      <c r="AA32" s="22">
        <v>2556175</v>
      </c>
    </row>
    <row r="33" spans="1:27" x14ac:dyDescent="0.25">
      <c r="A33" s="23" t="s">
        <v>61</v>
      </c>
      <c r="B33" s="17" t="s">
        <v>33</v>
      </c>
      <c r="C33" s="18">
        <v>3912706</v>
      </c>
      <c r="D33" s="18"/>
      <c r="E33" s="19">
        <v>-2533869</v>
      </c>
      <c r="F33" s="20">
        <v>4957380</v>
      </c>
      <c r="G33" s="20">
        <v>2219492</v>
      </c>
      <c r="H33" s="20">
        <v>202247</v>
      </c>
      <c r="I33" s="20">
        <v>471457</v>
      </c>
      <c r="J33" s="20">
        <v>2893196</v>
      </c>
      <c r="K33" s="20">
        <v>157645</v>
      </c>
      <c r="L33" s="20">
        <v>197908</v>
      </c>
      <c r="M33" s="20">
        <v>-622078</v>
      </c>
      <c r="N33" s="20">
        <v>-266525</v>
      </c>
      <c r="O33" s="20">
        <v>212853</v>
      </c>
      <c r="P33" s="20">
        <v>53027</v>
      </c>
      <c r="Q33" s="20">
        <v>277285</v>
      </c>
      <c r="R33" s="20">
        <v>543165</v>
      </c>
      <c r="S33" s="20"/>
      <c r="T33" s="20"/>
      <c r="U33" s="20"/>
      <c r="V33" s="20"/>
      <c r="W33" s="20">
        <v>3169836</v>
      </c>
      <c r="X33" s="20">
        <v>4657091</v>
      </c>
      <c r="Y33" s="20">
        <v>-1487255</v>
      </c>
      <c r="Z33" s="21">
        <v>-31.935278911234505</v>
      </c>
      <c r="AA33" s="22">
        <v>4957380</v>
      </c>
    </row>
    <row r="34" spans="1:27" x14ac:dyDescent="0.25">
      <c r="A34" s="23" t="s">
        <v>62</v>
      </c>
      <c r="B34" s="17" t="s">
        <v>33</v>
      </c>
      <c r="C34" s="18">
        <v>-7087713</v>
      </c>
      <c r="D34" s="18"/>
      <c r="E34" s="19"/>
      <c r="F34" s="20">
        <v>-7156403</v>
      </c>
      <c r="G34" s="20">
        <v>-5314293</v>
      </c>
      <c r="H34" s="20">
        <v>-1763678</v>
      </c>
      <c r="I34" s="20">
        <v>-513417</v>
      </c>
      <c r="J34" s="20">
        <v>-7591388</v>
      </c>
      <c r="K34" s="20">
        <v>-645446</v>
      </c>
      <c r="L34" s="20">
        <v>184521</v>
      </c>
      <c r="M34" s="20">
        <v>524199</v>
      </c>
      <c r="N34" s="20">
        <v>63274</v>
      </c>
      <c r="O34" s="20">
        <v>-257293</v>
      </c>
      <c r="P34" s="20"/>
      <c r="Q34" s="20">
        <v>629000</v>
      </c>
      <c r="R34" s="20">
        <v>371707</v>
      </c>
      <c r="S34" s="20"/>
      <c r="T34" s="20"/>
      <c r="U34" s="20"/>
      <c r="V34" s="20"/>
      <c r="W34" s="20">
        <v>-7156407</v>
      </c>
      <c r="X34" s="20">
        <v>-7156403</v>
      </c>
      <c r="Y34" s="20">
        <v>-4</v>
      </c>
      <c r="Z34" s="21"/>
      <c r="AA34" s="22">
        <v>-7156403</v>
      </c>
    </row>
    <row r="35" spans="1:27" x14ac:dyDescent="0.25">
      <c r="A35" s="23" t="s">
        <v>63</v>
      </c>
      <c r="B35" s="17" t="s">
        <v>33</v>
      </c>
      <c r="C35" s="18">
        <v>3855205</v>
      </c>
      <c r="D35" s="18"/>
      <c r="E35" s="19">
        <v>10274013</v>
      </c>
      <c r="F35" s="20">
        <v>5810469</v>
      </c>
      <c r="G35" s="20">
        <v>3817361</v>
      </c>
      <c r="H35" s="20">
        <v>158610</v>
      </c>
      <c r="I35" s="20">
        <v>172512</v>
      </c>
      <c r="J35" s="20">
        <v>4148483</v>
      </c>
      <c r="K35" s="20">
        <v>172512</v>
      </c>
      <c r="L35" s="20">
        <v>172512</v>
      </c>
      <c r="M35" s="20">
        <v>172512</v>
      </c>
      <c r="N35" s="20">
        <v>517536</v>
      </c>
      <c r="O35" s="20">
        <v>172512</v>
      </c>
      <c r="P35" s="20">
        <v>172512</v>
      </c>
      <c r="Q35" s="20">
        <v>172512</v>
      </c>
      <c r="R35" s="20">
        <v>517536</v>
      </c>
      <c r="S35" s="20"/>
      <c r="T35" s="20"/>
      <c r="U35" s="20"/>
      <c r="V35" s="20"/>
      <c r="W35" s="20">
        <v>5183555</v>
      </c>
      <c r="X35" s="20">
        <v>5870840</v>
      </c>
      <c r="Y35" s="20">
        <v>-687285</v>
      </c>
      <c r="Z35" s="21">
        <v>-11.70675746571189</v>
      </c>
      <c r="AA35" s="22">
        <v>5810469</v>
      </c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>
        <v>-1</v>
      </c>
      <c r="G36" s="20">
        <v>1182126</v>
      </c>
      <c r="H36" s="20">
        <v>77378</v>
      </c>
      <c r="I36" s="20">
        <v>-30123</v>
      </c>
      <c r="J36" s="20">
        <v>1229381</v>
      </c>
      <c r="K36" s="20">
        <v>103770</v>
      </c>
      <c r="L36" s="20">
        <v>-71547</v>
      </c>
      <c r="M36" s="20">
        <v>45442</v>
      </c>
      <c r="N36" s="20">
        <v>77665</v>
      </c>
      <c r="O36" s="20">
        <v>-70585</v>
      </c>
      <c r="P36" s="20">
        <v>-40886</v>
      </c>
      <c r="Q36" s="20">
        <v>160919</v>
      </c>
      <c r="R36" s="20">
        <v>49448</v>
      </c>
      <c r="S36" s="20"/>
      <c r="T36" s="20"/>
      <c r="U36" s="20"/>
      <c r="V36" s="20"/>
      <c r="W36" s="20">
        <v>1356494</v>
      </c>
      <c r="X36" s="20">
        <v>-1</v>
      </c>
      <c r="Y36" s="20">
        <v>1356495</v>
      </c>
      <c r="Z36" s="21">
        <v>-135649500</v>
      </c>
      <c r="AA36" s="22">
        <v>-1</v>
      </c>
    </row>
    <row r="37" spans="1:27" x14ac:dyDescent="0.25">
      <c r="A37" s="23" t="s">
        <v>65</v>
      </c>
      <c r="B37" s="17" t="s">
        <v>33</v>
      </c>
      <c r="C37" s="18">
        <v>567041</v>
      </c>
      <c r="D37" s="18"/>
      <c r="E37" s="19">
        <v>665164</v>
      </c>
      <c r="F37" s="20">
        <v>820402</v>
      </c>
      <c r="G37" s="20">
        <v>572466</v>
      </c>
      <c r="H37" s="20">
        <v>25661</v>
      </c>
      <c r="I37" s="20">
        <v>15543</v>
      </c>
      <c r="J37" s="20">
        <v>613670</v>
      </c>
      <c r="K37" s="20">
        <v>15543</v>
      </c>
      <c r="L37" s="20">
        <v>15543</v>
      </c>
      <c r="M37" s="20">
        <v>15543</v>
      </c>
      <c r="N37" s="20">
        <v>46629</v>
      </c>
      <c r="O37" s="20">
        <v>15543</v>
      </c>
      <c r="P37" s="20">
        <v>15543</v>
      </c>
      <c r="Q37" s="20">
        <v>15543</v>
      </c>
      <c r="R37" s="20">
        <v>46629</v>
      </c>
      <c r="S37" s="20"/>
      <c r="T37" s="20"/>
      <c r="U37" s="20"/>
      <c r="V37" s="20"/>
      <c r="W37" s="20">
        <v>706928</v>
      </c>
      <c r="X37" s="20">
        <v>814533</v>
      </c>
      <c r="Y37" s="20">
        <v>-107605</v>
      </c>
      <c r="Z37" s="21">
        <v>-13.210637260859903</v>
      </c>
      <c r="AA37" s="22">
        <v>820402</v>
      </c>
    </row>
    <row r="38" spans="1:27" x14ac:dyDescent="0.25">
      <c r="A38" s="27" t="s">
        <v>66</v>
      </c>
      <c r="B38" s="28" t="s">
        <v>33</v>
      </c>
      <c r="C38" s="29">
        <f>SUM(C30:C37)</f>
        <v>4500878</v>
      </c>
      <c r="D38" s="29">
        <f t="shared" ref="D38:Y38" si="3">SUM(D30:D37)</f>
        <v>0</v>
      </c>
      <c r="E38" s="30">
        <f t="shared" si="3"/>
        <v>12484428</v>
      </c>
      <c r="F38" s="31">
        <f t="shared" si="3"/>
        <v>8588912</v>
      </c>
      <c r="G38" s="31">
        <f t="shared" si="3"/>
        <v>5797516</v>
      </c>
      <c r="H38" s="31">
        <f t="shared" si="3"/>
        <v>-1212334</v>
      </c>
      <c r="I38" s="31">
        <f t="shared" si="3"/>
        <v>173623</v>
      </c>
      <c r="J38" s="31">
        <f t="shared" si="3"/>
        <v>4758805</v>
      </c>
      <c r="K38" s="31">
        <f t="shared" si="3"/>
        <v>-120545</v>
      </c>
      <c r="L38" s="31">
        <f t="shared" si="3"/>
        <v>556578</v>
      </c>
      <c r="M38" s="31">
        <f t="shared" si="3"/>
        <v>-483888</v>
      </c>
      <c r="N38" s="31">
        <f t="shared" si="3"/>
        <v>-47855</v>
      </c>
      <c r="O38" s="31">
        <f t="shared" si="3"/>
        <v>128465</v>
      </c>
      <c r="P38" s="31">
        <f t="shared" si="3"/>
        <v>268262</v>
      </c>
      <c r="Q38" s="31">
        <f t="shared" si="3"/>
        <v>1322649</v>
      </c>
      <c r="R38" s="31">
        <f t="shared" si="3"/>
        <v>1719376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6430326</v>
      </c>
      <c r="X38" s="31">
        <f t="shared" si="3"/>
        <v>7278463</v>
      </c>
      <c r="Y38" s="31">
        <f t="shared" si="3"/>
        <v>-848137</v>
      </c>
      <c r="Z38" s="32">
        <f>+IF(X38&lt;&gt;0,+(Y38/X38)*100,0)</f>
        <v>-11.65269370744895</v>
      </c>
      <c r="AA38" s="33">
        <f>SUM(AA30:AA37)</f>
        <v>8588912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>
        <v>9819981</v>
      </c>
      <c r="D40" s="18"/>
      <c r="E40" s="19">
        <v>8219095</v>
      </c>
      <c r="F40" s="20">
        <v>8219096</v>
      </c>
      <c r="G40" s="20">
        <v>9819981</v>
      </c>
      <c r="H40" s="20"/>
      <c r="I40" s="20"/>
      <c r="J40" s="20">
        <v>9819981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9819981</v>
      </c>
      <c r="X40" s="20">
        <v>9819982</v>
      </c>
      <c r="Y40" s="20">
        <v>-1</v>
      </c>
      <c r="Z40" s="21"/>
      <c r="AA40" s="22">
        <v>8219096</v>
      </c>
    </row>
    <row r="41" spans="1:27" x14ac:dyDescent="0.25">
      <c r="A41" s="23" t="s">
        <v>63</v>
      </c>
      <c r="B41" s="17" t="s">
        <v>33</v>
      </c>
      <c r="C41" s="18">
        <v>67239999</v>
      </c>
      <c r="D41" s="18"/>
      <c r="E41" s="19">
        <v>69210356</v>
      </c>
      <c r="F41" s="20">
        <v>73400585</v>
      </c>
      <c r="G41" s="20">
        <v>67753762</v>
      </c>
      <c r="H41" s="20">
        <v>513764</v>
      </c>
      <c r="I41" s="20">
        <v>513764</v>
      </c>
      <c r="J41" s="20">
        <v>68781290</v>
      </c>
      <c r="K41" s="20">
        <v>513764</v>
      </c>
      <c r="L41" s="20">
        <v>513764</v>
      </c>
      <c r="M41" s="20">
        <v>513764</v>
      </c>
      <c r="N41" s="20">
        <v>1541292</v>
      </c>
      <c r="O41" s="20">
        <v>513764</v>
      </c>
      <c r="P41" s="20">
        <v>513764</v>
      </c>
      <c r="Q41" s="20">
        <v>512619</v>
      </c>
      <c r="R41" s="20">
        <v>1540147</v>
      </c>
      <c r="S41" s="20"/>
      <c r="T41" s="20"/>
      <c r="U41" s="20"/>
      <c r="V41" s="20"/>
      <c r="W41" s="20">
        <v>71862729</v>
      </c>
      <c r="X41" s="20">
        <v>71862041</v>
      </c>
      <c r="Y41" s="20">
        <v>688</v>
      </c>
      <c r="Z41" s="21"/>
      <c r="AA41" s="22">
        <v>73400585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>
        <v>3642059</v>
      </c>
      <c r="D43" s="18"/>
      <c r="E43" s="19">
        <v>4172780</v>
      </c>
      <c r="F43" s="20">
        <v>4008384</v>
      </c>
      <c r="G43" s="20">
        <v>3694660</v>
      </c>
      <c r="H43" s="20">
        <v>32365</v>
      </c>
      <c r="I43" s="20">
        <v>42483</v>
      </c>
      <c r="J43" s="20">
        <v>3769508</v>
      </c>
      <c r="K43" s="20">
        <v>42483</v>
      </c>
      <c r="L43" s="20">
        <v>42483</v>
      </c>
      <c r="M43" s="20">
        <v>42483</v>
      </c>
      <c r="N43" s="20">
        <v>127449</v>
      </c>
      <c r="O43" s="20">
        <v>42483</v>
      </c>
      <c r="P43" s="20">
        <v>42483</v>
      </c>
      <c r="Q43" s="20">
        <v>42483</v>
      </c>
      <c r="R43" s="20">
        <v>127449</v>
      </c>
      <c r="S43" s="20"/>
      <c r="T43" s="20"/>
      <c r="U43" s="20"/>
      <c r="V43" s="20"/>
      <c r="W43" s="20">
        <v>4024406</v>
      </c>
      <c r="X43" s="20">
        <v>3916803</v>
      </c>
      <c r="Y43" s="20">
        <v>107603</v>
      </c>
      <c r="Z43" s="21">
        <v>2.747215011834907</v>
      </c>
      <c r="AA43" s="22">
        <v>4008384</v>
      </c>
    </row>
    <row r="44" spans="1:27" x14ac:dyDescent="0.25">
      <c r="A44" s="27" t="s">
        <v>70</v>
      </c>
      <c r="B44" s="34" t="s">
        <v>33</v>
      </c>
      <c r="C44" s="29">
        <f>SUM(C40:C43)</f>
        <v>80702039</v>
      </c>
      <c r="D44" s="29">
        <f t="shared" ref="D44:Y44" si="4">SUM(D40:D43)</f>
        <v>0</v>
      </c>
      <c r="E44" s="35">
        <f t="shared" si="4"/>
        <v>81602231</v>
      </c>
      <c r="F44" s="36">
        <f t="shared" si="4"/>
        <v>85628065</v>
      </c>
      <c r="G44" s="36">
        <f t="shared" si="4"/>
        <v>81268403</v>
      </c>
      <c r="H44" s="36">
        <f t="shared" si="4"/>
        <v>546129</v>
      </c>
      <c r="I44" s="36">
        <f t="shared" si="4"/>
        <v>556247</v>
      </c>
      <c r="J44" s="36">
        <f t="shared" si="4"/>
        <v>82370779</v>
      </c>
      <c r="K44" s="36">
        <f t="shared" si="4"/>
        <v>556247</v>
      </c>
      <c r="L44" s="36">
        <f t="shared" si="4"/>
        <v>556247</v>
      </c>
      <c r="M44" s="36">
        <f t="shared" si="4"/>
        <v>556247</v>
      </c>
      <c r="N44" s="36">
        <f t="shared" si="4"/>
        <v>1668741</v>
      </c>
      <c r="O44" s="36">
        <f t="shared" si="4"/>
        <v>556247</v>
      </c>
      <c r="P44" s="36">
        <f t="shared" si="4"/>
        <v>556247</v>
      </c>
      <c r="Q44" s="36">
        <f t="shared" si="4"/>
        <v>555102</v>
      </c>
      <c r="R44" s="36">
        <f t="shared" si="4"/>
        <v>1667596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85707116</v>
      </c>
      <c r="X44" s="36">
        <f t="shared" si="4"/>
        <v>85598826</v>
      </c>
      <c r="Y44" s="36">
        <f t="shared" si="4"/>
        <v>108290</v>
      </c>
      <c r="Z44" s="37">
        <f>+IF(X44&lt;&gt;0,+(Y44/X44)*100,0)</f>
        <v>0.1265087444073123</v>
      </c>
      <c r="AA44" s="38">
        <f>SUM(AA40:AA43)</f>
        <v>85628065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85202917</v>
      </c>
      <c r="D45" s="29">
        <f>+D38+D44</f>
        <v>0</v>
      </c>
      <c r="E45" s="30">
        <f t="shared" si="5"/>
        <v>94086659</v>
      </c>
      <c r="F45" s="31">
        <f t="shared" si="5"/>
        <v>94216977</v>
      </c>
      <c r="G45" s="31">
        <f t="shared" si="5"/>
        <v>87065919</v>
      </c>
      <c r="H45" s="31">
        <f t="shared" si="5"/>
        <v>-666205</v>
      </c>
      <c r="I45" s="31">
        <f t="shared" si="5"/>
        <v>729870</v>
      </c>
      <c r="J45" s="31">
        <f t="shared" si="5"/>
        <v>87129584</v>
      </c>
      <c r="K45" s="31">
        <f t="shared" si="5"/>
        <v>435702</v>
      </c>
      <c r="L45" s="31">
        <f t="shared" si="5"/>
        <v>1112825</v>
      </c>
      <c r="M45" s="31">
        <f t="shared" si="5"/>
        <v>72359</v>
      </c>
      <c r="N45" s="31">
        <f t="shared" si="5"/>
        <v>1620886</v>
      </c>
      <c r="O45" s="31">
        <f t="shared" si="5"/>
        <v>684712</v>
      </c>
      <c r="P45" s="31">
        <f t="shared" si="5"/>
        <v>824509</v>
      </c>
      <c r="Q45" s="31">
        <f t="shared" si="5"/>
        <v>1877751</v>
      </c>
      <c r="R45" s="31">
        <f t="shared" si="5"/>
        <v>3386972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92137442</v>
      </c>
      <c r="X45" s="31">
        <f t="shared" si="5"/>
        <v>92877289</v>
      </c>
      <c r="Y45" s="31">
        <f t="shared" si="5"/>
        <v>-739847</v>
      </c>
      <c r="Z45" s="32">
        <f>+IF(X45&lt;&gt;0,+(Y45/X45)*100,0)</f>
        <v>-0.79658548173170729</v>
      </c>
      <c r="AA45" s="33">
        <f>+AA38+AA44</f>
        <v>94216977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588599869</v>
      </c>
      <c r="D46" s="42">
        <f t="shared" si="6"/>
        <v>0</v>
      </c>
      <c r="E46" s="43">
        <f t="shared" si="6"/>
        <v>590678706</v>
      </c>
      <c r="F46" s="44">
        <f t="shared" si="6"/>
        <v>629250639</v>
      </c>
      <c r="G46" s="44">
        <f t="shared" si="6"/>
        <v>611305467</v>
      </c>
      <c r="H46" s="44">
        <f t="shared" si="6"/>
        <v>3595119</v>
      </c>
      <c r="I46" s="44">
        <f t="shared" si="6"/>
        <v>7432250</v>
      </c>
      <c r="J46" s="44">
        <f t="shared" si="6"/>
        <v>622332836</v>
      </c>
      <c r="K46" s="44">
        <f t="shared" si="6"/>
        <v>6775081</v>
      </c>
      <c r="L46" s="44">
        <f t="shared" si="6"/>
        <v>5710983</v>
      </c>
      <c r="M46" s="44">
        <f t="shared" si="6"/>
        <v>14890823</v>
      </c>
      <c r="N46" s="44">
        <f t="shared" si="6"/>
        <v>27376887</v>
      </c>
      <c r="O46" s="44">
        <f t="shared" si="6"/>
        <v>7301891</v>
      </c>
      <c r="P46" s="44">
        <f t="shared" si="6"/>
        <v>6923210</v>
      </c>
      <c r="Q46" s="44">
        <f t="shared" si="6"/>
        <v>13009934</v>
      </c>
      <c r="R46" s="44">
        <f t="shared" si="6"/>
        <v>27235035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676944758</v>
      </c>
      <c r="X46" s="44">
        <f t="shared" si="6"/>
        <v>625959293</v>
      </c>
      <c r="Y46" s="44">
        <f t="shared" si="6"/>
        <v>50985465</v>
      </c>
      <c r="Z46" s="45">
        <f>+IF(X46&lt;&gt;0,+(Y46/X46)*100,0)</f>
        <v>8.145172628661653</v>
      </c>
      <c r="AA46" s="46">
        <f>+AA27-AA45</f>
        <v>629250639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73687293</v>
      </c>
      <c r="D48" s="18"/>
      <c r="E48" s="19">
        <v>116736316</v>
      </c>
      <c r="F48" s="20">
        <v>115310130</v>
      </c>
      <c r="G48" s="20">
        <v>89956201</v>
      </c>
      <c r="H48" s="20">
        <v>1573177</v>
      </c>
      <c r="I48" s="20">
        <v>499635</v>
      </c>
      <c r="J48" s="20">
        <v>92029013</v>
      </c>
      <c r="K48" s="20">
        <v>898559</v>
      </c>
      <c r="L48" s="20">
        <v>313926</v>
      </c>
      <c r="M48" s="20">
        <v>8633246</v>
      </c>
      <c r="N48" s="20">
        <v>9845731</v>
      </c>
      <c r="O48" s="20">
        <v>379140</v>
      </c>
      <c r="P48" s="20">
        <v>166932</v>
      </c>
      <c r="Q48" s="20">
        <v>7099591</v>
      </c>
      <c r="R48" s="20">
        <v>7645663</v>
      </c>
      <c r="S48" s="20"/>
      <c r="T48" s="20"/>
      <c r="U48" s="20"/>
      <c r="V48" s="20"/>
      <c r="W48" s="20">
        <v>109520407</v>
      </c>
      <c r="X48" s="20">
        <v>112018784</v>
      </c>
      <c r="Y48" s="20">
        <v>-2498377</v>
      </c>
      <c r="Z48" s="47">
        <v>-2.2303196935256859</v>
      </c>
      <c r="AA48" s="22">
        <v>115310130</v>
      </c>
    </row>
    <row r="49" spans="1:27" x14ac:dyDescent="0.25">
      <c r="A49" s="23" t="s">
        <v>75</v>
      </c>
      <c r="B49" s="17" t="s">
        <v>33</v>
      </c>
      <c r="C49" s="18">
        <v>13447999</v>
      </c>
      <c r="D49" s="18"/>
      <c r="E49" s="19">
        <v>4385901</v>
      </c>
      <c r="F49" s="20">
        <v>13447999</v>
      </c>
      <c r="G49" s="20">
        <v>4539261</v>
      </c>
      <c r="H49" s="20"/>
      <c r="I49" s="20"/>
      <c r="J49" s="20">
        <v>4539261</v>
      </c>
      <c r="K49" s="20"/>
      <c r="L49" s="20">
        <v>8908738</v>
      </c>
      <c r="M49" s="20"/>
      <c r="N49" s="20">
        <v>8908738</v>
      </c>
      <c r="O49" s="20"/>
      <c r="P49" s="20"/>
      <c r="Q49" s="20"/>
      <c r="R49" s="20"/>
      <c r="S49" s="20"/>
      <c r="T49" s="20"/>
      <c r="U49" s="20"/>
      <c r="V49" s="20"/>
      <c r="W49" s="20">
        <v>13447999</v>
      </c>
      <c r="X49" s="20">
        <v>13447999</v>
      </c>
      <c r="Y49" s="20"/>
      <c r="Z49" s="47"/>
      <c r="AA49" s="22">
        <v>13447999</v>
      </c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87135292</v>
      </c>
      <c r="D51" s="50">
        <f t="shared" ref="D51:Y51" si="7">SUM(D48:D50)</f>
        <v>0</v>
      </c>
      <c r="E51" s="51">
        <f t="shared" si="7"/>
        <v>121122217</v>
      </c>
      <c r="F51" s="52">
        <f t="shared" si="7"/>
        <v>128758129</v>
      </c>
      <c r="G51" s="52">
        <f t="shared" si="7"/>
        <v>94495462</v>
      </c>
      <c r="H51" s="52">
        <f t="shared" si="7"/>
        <v>1573177</v>
      </c>
      <c r="I51" s="52">
        <f t="shared" si="7"/>
        <v>499635</v>
      </c>
      <c r="J51" s="52">
        <f t="shared" si="7"/>
        <v>96568274</v>
      </c>
      <c r="K51" s="52">
        <f t="shared" si="7"/>
        <v>898559</v>
      </c>
      <c r="L51" s="52">
        <f t="shared" si="7"/>
        <v>9222664</v>
      </c>
      <c r="M51" s="52">
        <f t="shared" si="7"/>
        <v>8633246</v>
      </c>
      <c r="N51" s="52">
        <f t="shared" si="7"/>
        <v>18754469</v>
      </c>
      <c r="O51" s="52">
        <f t="shared" si="7"/>
        <v>379140</v>
      </c>
      <c r="P51" s="52">
        <f t="shared" si="7"/>
        <v>166932</v>
      </c>
      <c r="Q51" s="52">
        <f t="shared" si="7"/>
        <v>7099591</v>
      </c>
      <c r="R51" s="52">
        <f t="shared" si="7"/>
        <v>7645663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122968406</v>
      </c>
      <c r="X51" s="52">
        <f t="shared" si="7"/>
        <v>125466783</v>
      </c>
      <c r="Y51" s="52">
        <f t="shared" si="7"/>
        <v>-2498377</v>
      </c>
      <c r="Z51" s="53">
        <f>+IF(X51&lt;&gt;0,+(Y51/X51)*100,0)</f>
        <v>-1.9912656882260225</v>
      </c>
      <c r="AA51" s="54">
        <f>SUM(AA48:AA50)</f>
        <v>128758129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309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25431372</v>
      </c>
      <c r="D6" s="18"/>
      <c r="E6" s="19">
        <v>44983462</v>
      </c>
      <c r="F6" s="20">
        <v>46708752</v>
      </c>
      <c r="G6" s="20">
        <v>9279303</v>
      </c>
      <c r="H6" s="20">
        <v>-700958</v>
      </c>
      <c r="I6" s="20">
        <v>1091007</v>
      </c>
      <c r="J6" s="20">
        <v>9669352</v>
      </c>
      <c r="K6" s="20">
        <v>-4711939</v>
      </c>
      <c r="L6" s="20">
        <v>-2112140</v>
      </c>
      <c r="M6" s="20">
        <v>2100014</v>
      </c>
      <c r="N6" s="20">
        <v>-4724065</v>
      </c>
      <c r="O6" s="20">
        <v>332692</v>
      </c>
      <c r="P6" s="20">
        <v>-3580530</v>
      </c>
      <c r="Q6" s="20">
        <v>6289389</v>
      </c>
      <c r="R6" s="20">
        <v>3041551</v>
      </c>
      <c r="S6" s="20"/>
      <c r="T6" s="20"/>
      <c r="U6" s="20"/>
      <c r="V6" s="20"/>
      <c r="W6" s="20">
        <v>7986838</v>
      </c>
      <c r="X6" s="20">
        <v>35031564</v>
      </c>
      <c r="Y6" s="20">
        <v>-27044726</v>
      </c>
      <c r="Z6" s="21">
        <v>-77.201023625436761</v>
      </c>
      <c r="AA6" s="22">
        <v>46708752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9816272</v>
      </c>
      <c r="D8" s="18"/>
      <c r="E8" s="19">
        <v>4886813</v>
      </c>
      <c r="F8" s="20">
        <v>7045369</v>
      </c>
      <c r="G8" s="20">
        <v>9049449</v>
      </c>
      <c r="H8" s="20">
        <v>763261</v>
      </c>
      <c r="I8" s="20">
        <v>503465</v>
      </c>
      <c r="J8" s="20">
        <v>10316175</v>
      </c>
      <c r="K8" s="20">
        <v>503803</v>
      </c>
      <c r="L8" s="20">
        <v>746974</v>
      </c>
      <c r="M8" s="20">
        <v>501683</v>
      </c>
      <c r="N8" s="20">
        <v>1752460</v>
      </c>
      <c r="O8" s="20">
        <v>677490</v>
      </c>
      <c r="P8" s="20">
        <v>-631469</v>
      </c>
      <c r="Q8" s="20">
        <v>422863</v>
      </c>
      <c r="R8" s="20">
        <v>468884</v>
      </c>
      <c r="S8" s="20"/>
      <c r="T8" s="20"/>
      <c r="U8" s="20"/>
      <c r="V8" s="20"/>
      <c r="W8" s="20">
        <v>12537519</v>
      </c>
      <c r="X8" s="20">
        <v>5284026</v>
      </c>
      <c r="Y8" s="20">
        <v>7253493</v>
      </c>
      <c r="Z8" s="21">
        <v>137.27209139394847</v>
      </c>
      <c r="AA8" s="22">
        <v>7045369</v>
      </c>
    </row>
    <row r="9" spans="1:27" x14ac:dyDescent="0.25">
      <c r="A9" s="23" t="s">
        <v>38</v>
      </c>
      <c r="B9" s="17" t="s">
        <v>33</v>
      </c>
      <c r="C9" s="18">
        <v>-1620605</v>
      </c>
      <c r="D9" s="18"/>
      <c r="E9" s="19">
        <v>1085612</v>
      </c>
      <c r="F9" s="20">
        <v>854724</v>
      </c>
      <c r="G9" s="20">
        <v>-3771092</v>
      </c>
      <c r="H9" s="20">
        <v>123521</v>
      </c>
      <c r="I9" s="20">
        <v>96140</v>
      </c>
      <c r="J9" s="20">
        <v>-3551431</v>
      </c>
      <c r="K9" s="20">
        <v>-2852</v>
      </c>
      <c r="L9" s="20">
        <v>6420</v>
      </c>
      <c r="M9" s="20">
        <v>5833</v>
      </c>
      <c r="N9" s="20">
        <v>9401</v>
      </c>
      <c r="O9" s="20">
        <v>26128</v>
      </c>
      <c r="P9" s="20">
        <v>-145004</v>
      </c>
      <c r="Q9" s="20">
        <v>25820</v>
      </c>
      <c r="R9" s="20">
        <v>-93056</v>
      </c>
      <c r="S9" s="20"/>
      <c r="T9" s="20"/>
      <c r="U9" s="20"/>
      <c r="V9" s="20"/>
      <c r="W9" s="20">
        <v>-3635086</v>
      </c>
      <c r="X9" s="20">
        <v>641034</v>
      </c>
      <c r="Y9" s="20">
        <v>-4276120</v>
      </c>
      <c r="Z9" s="21">
        <v>-667.06602145908016</v>
      </c>
      <c r="AA9" s="22">
        <v>854724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-610378</v>
      </c>
      <c r="D11" s="18"/>
      <c r="E11" s="19"/>
      <c r="F11" s="20"/>
      <c r="G11" s="20">
        <v>-45294</v>
      </c>
      <c r="H11" s="20">
        <v>-31911</v>
      </c>
      <c r="I11" s="20">
        <v>-46589</v>
      </c>
      <c r="J11" s="20">
        <v>-123794</v>
      </c>
      <c r="K11" s="20">
        <v>-42378</v>
      </c>
      <c r="L11" s="20">
        <v>-37875</v>
      </c>
      <c r="M11" s="20">
        <v>-40405</v>
      </c>
      <c r="N11" s="20">
        <v>-120658</v>
      </c>
      <c r="O11" s="20">
        <v>-48849</v>
      </c>
      <c r="P11" s="20">
        <v>-72236</v>
      </c>
      <c r="Q11" s="20">
        <v>-36732</v>
      </c>
      <c r="R11" s="20">
        <v>-157817</v>
      </c>
      <c r="S11" s="20"/>
      <c r="T11" s="20"/>
      <c r="U11" s="20"/>
      <c r="V11" s="20"/>
      <c r="W11" s="20">
        <v>-402269</v>
      </c>
      <c r="X11" s="20"/>
      <c r="Y11" s="20">
        <v>-402269</v>
      </c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>
        <v>-488</v>
      </c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>
        <v>1381</v>
      </c>
      <c r="Q13" s="20">
        <v>-63</v>
      </c>
      <c r="R13" s="20">
        <v>1318</v>
      </c>
      <c r="S13" s="20"/>
      <c r="T13" s="20"/>
      <c r="U13" s="20"/>
      <c r="V13" s="20"/>
      <c r="W13" s="20">
        <v>1318</v>
      </c>
      <c r="X13" s="20"/>
      <c r="Y13" s="20">
        <v>1318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33016173</v>
      </c>
      <c r="D14" s="29">
        <f>SUM(D6:D13)</f>
        <v>0</v>
      </c>
      <c r="E14" s="30">
        <f t="shared" si="0"/>
        <v>50955887</v>
      </c>
      <c r="F14" s="31">
        <f t="shared" si="0"/>
        <v>54608845</v>
      </c>
      <c r="G14" s="31">
        <f t="shared" si="0"/>
        <v>14512366</v>
      </c>
      <c r="H14" s="31">
        <f t="shared" si="0"/>
        <v>153913</v>
      </c>
      <c r="I14" s="31">
        <f t="shared" si="0"/>
        <v>1644023</v>
      </c>
      <c r="J14" s="31">
        <f t="shared" si="0"/>
        <v>16310302</v>
      </c>
      <c r="K14" s="31">
        <f t="shared" si="0"/>
        <v>-4253366</v>
      </c>
      <c r="L14" s="31">
        <f t="shared" si="0"/>
        <v>-1396621</v>
      </c>
      <c r="M14" s="31">
        <f t="shared" si="0"/>
        <v>2567125</v>
      </c>
      <c r="N14" s="31">
        <f t="shared" si="0"/>
        <v>-3082862</v>
      </c>
      <c r="O14" s="31">
        <f t="shared" si="0"/>
        <v>987461</v>
      </c>
      <c r="P14" s="31">
        <f t="shared" si="0"/>
        <v>-4427858</v>
      </c>
      <c r="Q14" s="31">
        <f t="shared" si="0"/>
        <v>6701277</v>
      </c>
      <c r="R14" s="31">
        <f t="shared" si="0"/>
        <v>3260880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16488320</v>
      </c>
      <c r="X14" s="31">
        <f t="shared" si="0"/>
        <v>40956624</v>
      </c>
      <c r="Y14" s="31">
        <f t="shared" si="0"/>
        <v>-24468304</v>
      </c>
      <c r="Z14" s="32">
        <f>+IF(X14&lt;&gt;0,+(Y14/X14)*100,0)</f>
        <v>-59.741994359691361</v>
      </c>
      <c r="AA14" s="33">
        <f>SUM(AA6:AA13)</f>
        <v>54608845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43784793</v>
      </c>
      <c r="D18" s="18"/>
      <c r="E18" s="19">
        <v>79574447</v>
      </c>
      <c r="F18" s="20">
        <v>90667844</v>
      </c>
      <c r="G18" s="24">
        <v>44640091</v>
      </c>
      <c r="H18" s="24">
        <v>196033</v>
      </c>
      <c r="I18" s="24">
        <v>-156879</v>
      </c>
      <c r="J18" s="20">
        <v>44679245</v>
      </c>
      <c r="K18" s="24">
        <v>6806646</v>
      </c>
      <c r="L18" s="24">
        <v>3666791</v>
      </c>
      <c r="M18" s="20">
        <v>6546842</v>
      </c>
      <c r="N18" s="24">
        <v>17020279</v>
      </c>
      <c r="O18" s="24">
        <v>1255221</v>
      </c>
      <c r="P18" s="24">
        <v>5525653</v>
      </c>
      <c r="Q18" s="20">
        <v>-251019</v>
      </c>
      <c r="R18" s="24">
        <v>6529855</v>
      </c>
      <c r="S18" s="24"/>
      <c r="T18" s="20"/>
      <c r="U18" s="24"/>
      <c r="V18" s="24"/>
      <c r="W18" s="24">
        <v>68229379</v>
      </c>
      <c r="X18" s="20">
        <v>81123695</v>
      </c>
      <c r="Y18" s="24">
        <v>-12894316</v>
      </c>
      <c r="Z18" s="25">
        <v>-15.894635963019187</v>
      </c>
      <c r="AA18" s="26">
        <v>90667844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43784793</v>
      </c>
      <c r="D26" s="29">
        <f t="shared" ref="D26:Y26" si="1">SUM(D16:D25)</f>
        <v>0</v>
      </c>
      <c r="E26" s="35">
        <f t="shared" si="1"/>
        <v>79574447</v>
      </c>
      <c r="F26" s="36">
        <f t="shared" si="1"/>
        <v>90667844</v>
      </c>
      <c r="G26" s="36">
        <f t="shared" si="1"/>
        <v>44640091</v>
      </c>
      <c r="H26" s="36">
        <f t="shared" si="1"/>
        <v>196033</v>
      </c>
      <c r="I26" s="36">
        <f t="shared" si="1"/>
        <v>-156879</v>
      </c>
      <c r="J26" s="36">
        <f t="shared" si="1"/>
        <v>44679245</v>
      </c>
      <c r="K26" s="36">
        <f t="shared" si="1"/>
        <v>6806646</v>
      </c>
      <c r="L26" s="36">
        <f t="shared" si="1"/>
        <v>3666791</v>
      </c>
      <c r="M26" s="36">
        <f t="shared" si="1"/>
        <v>6546842</v>
      </c>
      <c r="N26" s="36">
        <f t="shared" si="1"/>
        <v>17020279</v>
      </c>
      <c r="O26" s="36">
        <f t="shared" si="1"/>
        <v>1255221</v>
      </c>
      <c r="P26" s="36">
        <f t="shared" si="1"/>
        <v>5525653</v>
      </c>
      <c r="Q26" s="36">
        <f t="shared" si="1"/>
        <v>-251019</v>
      </c>
      <c r="R26" s="36">
        <f t="shared" si="1"/>
        <v>6529855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68229379</v>
      </c>
      <c r="X26" s="36">
        <f t="shared" si="1"/>
        <v>81123695</v>
      </c>
      <c r="Y26" s="36">
        <f t="shared" si="1"/>
        <v>-12894316</v>
      </c>
      <c r="Z26" s="37">
        <f>+IF(X26&lt;&gt;0,+(Y26/X26)*100,0)</f>
        <v>-15.894635963019187</v>
      </c>
      <c r="AA26" s="38">
        <f>SUM(AA16:AA25)</f>
        <v>90667844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76800966</v>
      </c>
      <c r="D27" s="29">
        <f>+D14+D26</f>
        <v>0</v>
      </c>
      <c r="E27" s="30">
        <f t="shared" si="2"/>
        <v>130530334</v>
      </c>
      <c r="F27" s="31">
        <f t="shared" si="2"/>
        <v>145276689</v>
      </c>
      <c r="G27" s="31">
        <f t="shared" si="2"/>
        <v>59152457</v>
      </c>
      <c r="H27" s="31">
        <f t="shared" si="2"/>
        <v>349946</v>
      </c>
      <c r="I27" s="31">
        <f t="shared" si="2"/>
        <v>1487144</v>
      </c>
      <c r="J27" s="31">
        <f t="shared" si="2"/>
        <v>60989547</v>
      </c>
      <c r="K27" s="31">
        <f t="shared" si="2"/>
        <v>2553280</v>
      </c>
      <c r="L27" s="31">
        <f t="shared" si="2"/>
        <v>2270170</v>
      </c>
      <c r="M27" s="31">
        <f t="shared" si="2"/>
        <v>9113967</v>
      </c>
      <c r="N27" s="31">
        <f t="shared" si="2"/>
        <v>13937417</v>
      </c>
      <c r="O27" s="31">
        <f t="shared" si="2"/>
        <v>2242682</v>
      </c>
      <c r="P27" s="31">
        <f t="shared" si="2"/>
        <v>1097795</v>
      </c>
      <c r="Q27" s="31">
        <f t="shared" si="2"/>
        <v>6450258</v>
      </c>
      <c r="R27" s="31">
        <f t="shared" si="2"/>
        <v>9790735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84717699</v>
      </c>
      <c r="X27" s="31">
        <f t="shared" si="2"/>
        <v>122080319</v>
      </c>
      <c r="Y27" s="31">
        <f t="shared" si="2"/>
        <v>-37362620</v>
      </c>
      <c r="Z27" s="32">
        <f>+IF(X27&lt;&gt;0,+(Y27/X27)*100,0)</f>
        <v>-30.604949516883224</v>
      </c>
      <c r="AA27" s="33">
        <f>+AA14+AA26</f>
        <v>145276689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3698548</v>
      </c>
      <c r="D33" s="18"/>
      <c r="E33" s="19"/>
      <c r="F33" s="20">
        <v>843615</v>
      </c>
      <c r="G33" s="20">
        <v>-449828</v>
      </c>
      <c r="H33" s="20">
        <v>89767</v>
      </c>
      <c r="I33" s="20">
        <v>-562615</v>
      </c>
      <c r="J33" s="20">
        <v>-922676</v>
      </c>
      <c r="K33" s="20">
        <v>411620</v>
      </c>
      <c r="L33" s="20">
        <v>-191038</v>
      </c>
      <c r="M33" s="20">
        <v>-277541</v>
      </c>
      <c r="N33" s="20">
        <v>-56959</v>
      </c>
      <c r="O33" s="20">
        <v>-461396</v>
      </c>
      <c r="P33" s="20">
        <v>481079</v>
      </c>
      <c r="Q33" s="20">
        <v>-1649469</v>
      </c>
      <c r="R33" s="20">
        <v>-1629786</v>
      </c>
      <c r="S33" s="20"/>
      <c r="T33" s="20"/>
      <c r="U33" s="20"/>
      <c r="V33" s="20"/>
      <c r="W33" s="20">
        <v>-2609421</v>
      </c>
      <c r="X33" s="20">
        <v>632709</v>
      </c>
      <c r="Y33" s="20">
        <v>-3242130</v>
      </c>
      <c r="Z33" s="21">
        <v>-512.42040179608637</v>
      </c>
      <c r="AA33" s="22">
        <v>843615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>
        <v>-203988</v>
      </c>
      <c r="J34" s="20">
        <v>-203988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-203988</v>
      </c>
      <c r="X34" s="20"/>
      <c r="Y34" s="20">
        <v>-203988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3698548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843615</v>
      </c>
      <c r="G38" s="31">
        <f t="shared" si="3"/>
        <v>-449828</v>
      </c>
      <c r="H38" s="31">
        <f t="shared" si="3"/>
        <v>89767</v>
      </c>
      <c r="I38" s="31">
        <f t="shared" si="3"/>
        <v>-766603</v>
      </c>
      <c r="J38" s="31">
        <f t="shared" si="3"/>
        <v>-1126664</v>
      </c>
      <c r="K38" s="31">
        <f t="shared" si="3"/>
        <v>411620</v>
      </c>
      <c r="L38" s="31">
        <f t="shared" si="3"/>
        <v>-191038</v>
      </c>
      <c r="M38" s="31">
        <f t="shared" si="3"/>
        <v>-277541</v>
      </c>
      <c r="N38" s="31">
        <f t="shared" si="3"/>
        <v>-56959</v>
      </c>
      <c r="O38" s="31">
        <f t="shared" si="3"/>
        <v>-461396</v>
      </c>
      <c r="P38" s="31">
        <f t="shared" si="3"/>
        <v>481079</v>
      </c>
      <c r="Q38" s="31">
        <f t="shared" si="3"/>
        <v>-1649469</v>
      </c>
      <c r="R38" s="31">
        <f t="shared" si="3"/>
        <v>-1629786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-2813409</v>
      </c>
      <c r="X38" s="31">
        <f t="shared" si="3"/>
        <v>632709</v>
      </c>
      <c r="Y38" s="31">
        <f t="shared" si="3"/>
        <v>-3446118</v>
      </c>
      <c r="Z38" s="32">
        <f>+IF(X38&lt;&gt;0,+(Y38/X38)*100,0)</f>
        <v>-544.66081563562398</v>
      </c>
      <c r="AA38" s="33">
        <f>SUM(AA30:AA37)</f>
        <v>843615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67892552</v>
      </c>
      <c r="D41" s="18"/>
      <c r="E41" s="19">
        <v>70640801</v>
      </c>
      <c r="F41" s="20">
        <v>74572332</v>
      </c>
      <c r="G41" s="20">
        <v>67892552</v>
      </c>
      <c r="H41" s="20"/>
      <c r="I41" s="20"/>
      <c r="J41" s="20">
        <v>67892552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67892552</v>
      </c>
      <c r="X41" s="20">
        <v>55929249</v>
      </c>
      <c r="Y41" s="20">
        <v>11963303</v>
      </c>
      <c r="Z41" s="21">
        <v>21.390065509372384</v>
      </c>
      <c r="AA41" s="22">
        <v>74572332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67892552</v>
      </c>
      <c r="D44" s="29">
        <f t="shared" ref="D44:Y44" si="4">SUM(D40:D43)</f>
        <v>0</v>
      </c>
      <c r="E44" s="35">
        <f t="shared" si="4"/>
        <v>70640801</v>
      </c>
      <c r="F44" s="36">
        <f t="shared" si="4"/>
        <v>74572332</v>
      </c>
      <c r="G44" s="36">
        <f t="shared" si="4"/>
        <v>67892552</v>
      </c>
      <c r="H44" s="36">
        <f t="shared" si="4"/>
        <v>0</v>
      </c>
      <c r="I44" s="36">
        <f t="shared" si="4"/>
        <v>0</v>
      </c>
      <c r="J44" s="36">
        <f t="shared" si="4"/>
        <v>67892552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67892552</v>
      </c>
      <c r="X44" s="36">
        <f t="shared" si="4"/>
        <v>55929249</v>
      </c>
      <c r="Y44" s="36">
        <f t="shared" si="4"/>
        <v>11963303</v>
      </c>
      <c r="Z44" s="37">
        <f>+IF(X44&lt;&gt;0,+(Y44/X44)*100,0)</f>
        <v>21.390065509372384</v>
      </c>
      <c r="AA44" s="38">
        <f>SUM(AA40:AA43)</f>
        <v>74572332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71591100</v>
      </c>
      <c r="D45" s="29">
        <f>+D38+D44</f>
        <v>0</v>
      </c>
      <c r="E45" s="30">
        <f t="shared" si="5"/>
        <v>70640801</v>
      </c>
      <c r="F45" s="31">
        <f t="shared" si="5"/>
        <v>75415947</v>
      </c>
      <c r="G45" s="31">
        <f t="shared" si="5"/>
        <v>67442724</v>
      </c>
      <c r="H45" s="31">
        <f t="shared" si="5"/>
        <v>89767</v>
      </c>
      <c r="I45" s="31">
        <f t="shared" si="5"/>
        <v>-766603</v>
      </c>
      <c r="J45" s="31">
        <f t="shared" si="5"/>
        <v>66765888</v>
      </c>
      <c r="K45" s="31">
        <f t="shared" si="5"/>
        <v>411620</v>
      </c>
      <c r="L45" s="31">
        <f t="shared" si="5"/>
        <v>-191038</v>
      </c>
      <c r="M45" s="31">
        <f t="shared" si="5"/>
        <v>-277541</v>
      </c>
      <c r="N45" s="31">
        <f t="shared" si="5"/>
        <v>-56959</v>
      </c>
      <c r="O45" s="31">
        <f t="shared" si="5"/>
        <v>-461396</v>
      </c>
      <c r="P45" s="31">
        <f t="shared" si="5"/>
        <v>481079</v>
      </c>
      <c r="Q45" s="31">
        <f t="shared" si="5"/>
        <v>-1649469</v>
      </c>
      <c r="R45" s="31">
        <f t="shared" si="5"/>
        <v>-1629786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65079143</v>
      </c>
      <c r="X45" s="31">
        <f t="shared" si="5"/>
        <v>56561958</v>
      </c>
      <c r="Y45" s="31">
        <f t="shared" si="5"/>
        <v>8517185</v>
      </c>
      <c r="Z45" s="32">
        <f>+IF(X45&lt;&gt;0,+(Y45/X45)*100,0)</f>
        <v>15.058150921861651</v>
      </c>
      <c r="AA45" s="33">
        <f>+AA38+AA44</f>
        <v>75415947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5209866</v>
      </c>
      <c r="D46" s="42">
        <f t="shared" si="6"/>
        <v>0</v>
      </c>
      <c r="E46" s="43">
        <f t="shared" si="6"/>
        <v>59889533</v>
      </c>
      <c r="F46" s="44">
        <f t="shared" si="6"/>
        <v>69860742</v>
      </c>
      <c r="G46" s="44">
        <f t="shared" si="6"/>
        <v>-8290267</v>
      </c>
      <c r="H46" s="44">
        <f t="shared" si="6"/>
        <v>260179</v>
      </c>
      <c r="I46" s="44">
        <f t="shared" si="6"/>
        <v>2253747</v>
      </c>
      <c r="J46" s="44">
        <f t="shared" si="6"/>
        <v>-5776341</v>
      </c>
      <c r="K46" s="44">
        <f t="shared" si="6"/>
        <v>2141660</v>
      </c>
      <c r="L46" s="44">
        <f t="shared" si="6"/>
        <v>2461208</v>
      </c>
      <c r="M46" s="44">
        <f t="shared" si="6"/>
        <v>9391508</v>
      </c>
      <c r="N46" s="44">
        <f t="shared" si="6"/>
        <v>13994376</v>
      </c>
      <c r="O46" s="44">
        <f t="shared" si="6"/>
        <v>2704078</v>
      </c>
      <c r="P46" s="44">
        <f t="shared" si="6"/>
        <v>616716</v>
      </c>
      <c r="Q46" s="44">
        <f t="shared" si="6"/>
        <v>8099727</v>
      </c>
      <c r="R46" s="44">
        <f t="shared" si="6"/>
        <v>11420521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19638556</v>
      </c>
      <c r="X46" s="44">
        <f t="shared" si="6"/>
        <v>65518361</v>
      </c>
      <c r="Y46" s="44">
        <f t="shared" si="6"/>
        <v>-45879805</v>
      </c>
      <c r="Z46" s="45">
        <f>+IF(X46&lt;&gt;0,+(Y46/X46)*100,0)</f>
        <v>-70.025874120996406</v>
      </c>
      <c r="AA46" s="46">
        <f>+AA27-AA45</f>
        <v>69860742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310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-87075551</v>
      </c>
      <c r="D6" s="18"/>
      <c r="E6" s="19">
        <v>-602965</v>
      </c>
      <c r="F6" s="20">
        <v>-602965</v>
      </c>
      <c r="G6" s="20">
        <v>-87107761</v>
      </c>
      <c r="H6" s="20">
        <v>-469877</v>
      </c>
      <c r="I6" s="20">
        <v>-992934</v>
      </c>
      <c r="J6" s="20">
        <v>-88570572</v>
      </c>
      <c r="K6" s="20"/>
      <c r="L6" s="20">
        <v>-670686</v>
      </c>
      <c r="M6" s="20">
        <v>-6475457</v>
      </c>
      <c r="N6" s="20">
        <v>-7146143</v>
      </c>
      <c r="O6" s="20">
        <v>-487239</v>
      </c>
      <c r="P6" s="20">
        <v>-507391</v>
      </c>
      <c r="Q6" s="20">
        <v>-5310478</v>
      </c>
      <c r="R6" s="20">
        <v>-6305108</v>
      </c>
      <c r="S6" s="20"/>
      <c r="T6" s="20"/>
      <c r="U6" s="20"/>
      <c r="V6" s="20"/>
      <c r="W6" s="20">
        <v>-102021823</v>
      </c>
      <c r="X6" s="20">
        <v>-7691</v>
      </c>
      <c r="Y6" s="20">
        <v>-102014132</v>
      </c>
      <c r="Z6" s="21">
        <v>1326409.2055649459</v>
      </c>
      <c r="AA6" s="22">
        <v>-602965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287938</v>
      </c>
      <c r="D8" s="18"/>
      <c r="E8" s="19"/>
      <c r="F8" s="20">
        <v>-34223380</v>
      </c>
      <c r="G8" s="20">
        <v>355382</v>
      </c>
      <c r="H8" s="20">
        <v>69386</v>
      </c>
      <c r="I8" s="20">
        <v>105699</v>
      </c>
      <c r="J8" s="20">
        <v>530467</v>
      </c>
      <c r="K8" s="20">
        <v>231353</v>
      </c>
      <c r="L8" s="20">
        <v>254485</v>
      </c>
      <c r="M8" s="20">
        <v>131647</v>
      </c>
      <c r="N8" s="20">
        <v>617485</v>
      </c>
      <c r="O8" s="20">
        <v>-151313</v>
      </c>
      <c r="P8" s="20">
        <v>31990</v>
      </c>
      <c r="Q8" s="20">
        <v>6171738</v>
      </c>
      <c r="R8" s="20">
        <v>6052415</v>
      </c>
      <c r="S8" s="20"/>
      <c r="T8" s="20"/>
      <c r="U8" s="20"/>
      <c r="V8" s="20"/>
      <c r="W8" s="20">
        <v>7200367</v>
      </c>
      <c r="X8" s="20">
        <v>-6193062</v>
      </c>
      <c r="Y8" s="20">
        <v>13393429</v>
      </c>
      <c r="Z8" s="21">
        <v>-216.26505596100927</v>
      </c>
      <c r="AA8" s="22">
        <v>-34223380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>
        <v>13276326</v>
      </c>
      <c r="D12" s="18"/>
      <c r="E12" s="19">
        <v>602965</v>
      </c>
      <c r="F12" s="20">
        <v>1680016</v>
      </c>
      <c r="G12" s="24">
        <v>13280527</v>
      </c>
      <c r="H12" s="24">
        <v>61288</v>
      </c>
      <c r="I12" s="24">
        <v>129513</v>
      </c>
      <c r="J12" s="20">
        <v>13471328</v>
      </c>
      <c r="K12" s="24"/>
      <c r="L12" s="24">
        <v>87481</v>
      </c>
      <c r="M12" s="20">
        <v>65143</v>
      </c>
      <c r="N12" s="24">
        <v>152624</v>
      </c>
      <c r="O12" s="24">
        <v>63553</v>
      </c>
      <c r="P12" s="24">
        <v>66181</v>
      </c>
      <c r="Q12" s="20">
        <v>79849</v>
      </c>
      <c r="R12" s="24">
        <v>209583</v>
      </c>
      <c r="S12" s="24"/>
      <c r="T12" s="20"/>
      <c r="U12" s="24"/>
      <c r="V12" s="24"/>
      <c r="W12" s="24">
        <v>13833535</v>
      </c>
      <c r="X12" s="20">
        <v>815522</v>
      </c>
      <c r="Y12" s="24">
        <v>13018013</v>
      </c>
      <c r="Z12" s="25">
        <v>1596.2798060628652</v>
      </c>
      <c r="AA12" s="26">
        <v>1680016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-73511287</v>
      </c>
      <c r="D14" s="29">
        <f>SUM(D6:D13)</f>
        <v>0</v>
      </c>
      <c r="E14" s="30">
        <f t="shared" si="0"/>
        <v>0</v>
      </c>
      <c r="F14" s="31">
        <f t="shared" si="0"/>
        <v>-33146329</v>
      </c>
      <c r="G14" s="31">
        <f t="shared" si="0"/>
        <v>-73471852</v>
      </c>
      <c r="H14" s="31">
        <f t="shared" si="0"/>
        <v>-339203</v>
      </c>
      <c r="I14" s="31">
        <f t="shared" si="0"/>
        <v>-757722</v>
      </c>
      <c r="J14" s="31">
        <f t="shared" si="0"/>
        <v>-74568777</v>
      </c>
      <c r="K14" s="31">
        <f t="shared" si="0"/>
        <v>231353</v>
      </c>
      <c r="L14" s="31">
        <f t="shared" si="0"/>
        <v>-328720</v>
      </c>
      <c r="M14" s="31">
        <f t="shared" si="0"/>
        <v>-6278667</v>
      </c>
      <c r="N14" s="31">
        <f t="shared" si="0"/>
        <v>-6376034</v>
      </c>
      <c r="O14" s="31">
        <f t="shared" si="0"/>
        <v>-574999</v>
      </c>
      <c r="P14" s="31">
        <f t="shared" si="0"/>
        <v>-409220</v>
      </c>
      <c r="Q14" s="31">
        <f t="shared" si="0"/>
        <v>941109</v>
      </c>
      <c r="R14" s="31">
        <f t="shared" si="0"/>
        <v>-43110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-80987921</v>
      </c>
      <c r="X14" s="31">
        <f t="shared" si="0"/>
        <v>-5385231</v>
      </c>
      <c r="Y14" s="31">
        <f t="shared" si="0"/>
        <v>-75602690</v>
      </c>
      <c r="Z14" s="32">
        <f>+IF(X14&lt;&gt;0,+(Y14/X14)*100,0)</f>
        <v>1403.8894524673128</v>
      </c>
      <c r="AA14" s="33">
        <f>SUM(AA6:AA13)</f>
        <v>-33146329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142772756</v>
      </c>
      <c r="D18" s="18"/>
      <c r="E18" s="19">
        <v>11131040</v>
      </c>
      <c r="F18" s="20">
        <v>83310866</v>
      </c>
      <c r="G18" s="24">
        <v>89382044</v>
      </c>
      <c r="H18" s="24">
        <v>54542748</v>
      </c>
      <c r="I18" s="24">
        <v>-501983</v>
      </c>
      <c r="J18" s="20">
        <v>143422809</v>
      </c>
      <c r="K18" s="24"/>
      <c r="L18" s="24">
        <v>-650054</v>
      </c>
      <c r="M18" s="20"/>
      <c r="N18" s="24">
        <v>-650054</v>
      </c>
      <c r="O18" s="24"/>
      <c r="P18" s="24"/>
      <c r="Q18" s="20">
        <v>344219</v>
      </c>
      <c r="R18" s="24">
        <v>344219</v>
      </c>
      <c r="S18" s="24"/>
      <c r="T18" s="20"/>
      <c r="U18" s="24"/>
      <c r="V18" s="24"/>
      <c r="W18" s="24">
        <v>143116974</v>
      </c>
      <c r="X18" s="20">
        <v>84706775</v>
      </c>
      <c r="Y18" s="24">
        <v>58410199</v>
      </c>
      <c r="Z18" s="25">
        <v>68.955758261366924</v>
      </c>
      <c r="AA18" s="26">
        <v>83310866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>
        <v>143420</v>
      </c>
      <c r="D22" s="18"/>
      <c r="E22" s="19"/>
      <c r="F22" s="20"/>
      <c r="G22" s="20">
        <v>143420</v>
      </c>
      <c r="H22" s="20"/>
      <c r="I22" s="20"/>
      <c r="J22" s="20">
        <v>143420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143420</v>
      </c>
      <c r="X22" s="20"/>
      <c r="Y22" s="20">
        <v>143420</v>
      </c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142916176</v>
      </c>
      <c r="D26" s="29">
        <f t="shared" ref="D26:Y26" si="1">SUM(D16:D25)</f>
        <v>0</v>
      </c>
      <c r="E26" s="35">
        <f t="shared" si="1"/>
        <v>11131040</v>
      </c>
      <c r="F26" s="36">
        <f t="shared" si="1"/>
        <v>83310866</v>
      </c>
      <c r="G26" s="36">
        <f t="shared" si="1"/>
        <v>89525464</v>
      </c>
      <c r="H26" s="36">
        <f t="shared" si="1"/>
        <v>54542748</v>
      </c>
      <c r="I26" s="36">
        <f t="shared" si="1"/>
        <v>-501983</v>
      </c>
      <c r="J26" s="36">
        <f t="shared" si="1"/>
        <v>143566229</v>
      </c>
      <c r="K26" s="36">
        <f t="shared" si="1"/>
        <v>0</v>
      </c>
      <c r="L26" s="36">
        <f t="shared" si="1"/>
        <v>-650054</v>
      </c>
      <c r="M26" s="36">
        <f t="shared" si="1"/>
        <v>0</v>
      </c>
      <c r="N26" s="36">
        <f t="shared" si="1"/>
        <v>-650054</v>
      </c>
      <c r="O26" s="36">
        <f t="shared" si="1"/>
        <v>0</v>
      </c>
      <c r="P26" s="36">
        <f t="shared" si="1"/>
        <v>0</v>
      </c>
      <c r="Q26" s="36">
        <f t="shared" si="1"/>
        <v>344219</v>
      </c>
      <c r="R26" s="36">
        <f t="shared" si="1"/>
        <v>344219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143260394</v>
      </c>
      <c r="X26" s="36">
        <f t="shared" si="1"/>
        <v>84706775</v>
      </c>
      <c r="Y26" s="36">
        <f t="shared" si="1"/>
        <v>58553619</v>
      </c>
      <c r="Z26" s="37">
        <f>+IF(X26&lt;&gt;0,+(Y26/X26)*100,0)</f>
        <v>69.125071754886193</v>
      </c>
      <c r="AA26" s="38">
        <f>SUM(AA16:AA25)</f>
        <v>83310866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69404889</v>
      </c>
      <c r="D27" s="29">
        <f>+D14+D26</f>
        <v>0</v>
      </c>
      <c r="E27" s="30">
        <f t="shared" si="2"/>
        <v>11131040</v>
      </c>
      <c r="F27" s="31">
        <f t="shared" si="2"/>
        <v>50164537</v>
      </c>
      <c r="G27" s="31">
        <f t="shared" si="2"/>
        <v>16053612</v>
      </c>
      <c r="H27" s="31">
        <f t="shared" si="2"/>
        <v>54203545</v>
      </c>
      <c r="I27" s="31">
        <f t="shared" si="2"/>
        <v>-1259705</v>
      </c>
      <c r="J27" s="31">
        <f t="shared" si="2"/>
        <v>68997452</v>
      </c>
      <c r="K27" s="31">
        <f t="shared" si="2"/>
        <v>231353</v>
      </c>
      <c r="L27" s="31">
        <f t="shared" si="2"/>
        <v>-978774</v>
      </c>
      <c r="M27" s="31">
        <f t="shared" si="2"/>
        <v>-6278667</v>
      </c>
      <c r="N27" s="31">
        <f t="shared" si="2"/>
        <v>-7026088</v>
      </c>
      <c r="O27" s="31">
        <f t="shared" si="2"/>
        <v>-574999</v>
      </c>
      <c r="P27" s="31">
        <f t="shared" si="2"/>
        <v>-409220</v>
      </c>
      <c r="Q27" s="31">
        <f t="shared" si="2"/>
        <v>1285328</v>
      </c>
      <c r="R27" s="31">
        <f t="shared" si="2"/>
        <v>301109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62272473</v>
      </c>
      <c r="X27" s="31">
        <f t="shared" si="2"/>
        <v>79321544</v>
      </c>
      <c r="Y27" s="31">
        <f t="shared" si="2"/>
        <v>-17049071</v>
      </c>
      <c r="Z27" s="32">
        <f>+IF(X27&lt;&gt;0,+(Y27/X27)*100,0)</f>
        <v>-21.493619690509302</v>
      </c>
      <c r="AA27" s="33">
        <f>+AA14+AA26</f>
        <v>50164537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4730509</v>
      </c>
      <c r="D33" s="18"/>
      <c r="E33" s="19"/>
      <c r="F33" s="20"/>
      <c r="G33" s="20">
        <v>5168175</v>
      </c>
      <c r="H33" s="20">
        <v>-469877</v>
      </c>
      <c r="I33" s="20"/>
      <c r="J33" s="20">
        <v>4698298</v>
      </c>
      <c r="K33" s="20">
        <v>7147</v>
      </c>
      <c r="L33" s="20">
        <v>9091</v>
      </c>
      <c r="M33" s="20">
        <v>8613</v>
      </c>
      <c r="N33" s="20">
        <v>24851</v>
      </c>
      <c r="O33" s="20">
        <v>508389</v>
      </c>
      <c r="P33" s="20">
        <v>-381682</v>
      </c>
      <c r="Q33" s="20">
        <v>-4340088</v>
      </c>
      <c r="R33" s="20">
        <v>-4213381</v>
      </c>
      <c r="S33" s="20"/>
      <c r="T33" s="20"/>
      <c r="U33" s="20"/>
      <c r="V33" s="20"/>
      <c r="W33" s="20">
        <v>509768</v>
      </c>
      <c r="X33" s="20"/>
      <c r="Y33" s="20">
        <v>509768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>
        <v>462829</v>
      </c>
      <c r="D35" s="18"/>
      <c r="E35" s="19"/>
      <c r="F35" s="20"/>
      <c r="G35" s="20">
        <v>487825</v>
      </c>
      <c r="H35" s="20">
        <v>-295</v>
      </c>
      <c r="I35" s="20">
        <v>8324</v>
      </c>
      <c r="J35" s="20">
        <v>495854</v>
      </c>
      <c r="K35" s="20">
        <v>12559</v>
      </c>
      <c r="L35" s="20">
        <v>15257</v>
      </c>
      <c r="M35" s="20"/>
      <c r="N35" s="20">
        <v>27816</v>
      </c>
      <c r="O35" s="20">
        <v>25666</v>
      </c>
      <c r="P35" s="20">
        <v>9830</v>
      </c>
      <c r="Q35" s="20">
        <v>10739</v>
      </c>
      <c r="R35" s="20">
        <v>46235</v>
      </c>
      <c r="S35" s="20"/>
      <c r="T35" s="20"/>
      <c r="U35" s="20"/>
      <c r="V35" s="20"/>
      <c r="W35" s="20">
        <v>569905</v>
      </c>
      <c r="X35" s="20"/>
      <c r="Y35" s="20">
        <v>569905</v>
      </c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5193338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5656000</v>
      </c>
      <c r="H38" s="31">
        <f t="shared" si="3"/>
        <v>-470172</v>
      </c>
      <c r="I38" s="31">
        <f t="shared" si="3"/>
        <v>8324</v>
      </c>
      <c r="J38" s="31">
        <f t="shared" si="3"/>
        <v>5194152</v>
      </c>
      <c r="K38" s="31">
        <f t="shared" si="3"/>
        <v>19706</v>
      </c>
      <c r="L38" s="31">
        <f t="shared" si="3"/>
        <v>24348</v>
      </c>
      <c r="M38" s="31">
        <f t="shared" si="3"/>
        <v>8613</v>
      </c>
      <c r="N38" s="31">
        <f t="shared" si="3"/>
        <v>52667</v>
      </c>
      <c r="O38" s="31">
        <f t="shared" si="3"/>
        <v>534055</v>
      </c>
      <c r="P38" s="31">
        <f t="shared" si="3"/>
        <v>-371852</v>
      </c>
      <c r="Q38" s="31">
        <f t="shared" si="3"/>
        <v>-4329349</v>
      </c>
      <c r="R38" s="31">
        <f t="shared" si="3"/>
        <v>-4167146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1079673</v>
      </c>
      <c r="X38" s="31">
        <f t="shared" si="3"/>
        <v>0</v>
      </c>
      <c r="Y38" s="31">
        <f t="shared" si="3"/>
        <v>1079673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>
        <v>46958233</v>
      </c>
      <c r="D40" s="18"/>
      <c r="E40" s="19"/>
      <c r="F40" s="20"/>
      <c r="G40" s="20">
        <v>46958233</v>
      </c>
      <c r="H40" s="20"/>
      <c r="I40" s="20"/>
      <c r="J40" s="20">
        <v>46958233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46958233</v>
      </c>
      <c r="X40" s="20"/>
      <c r="Y40" s="20">
        <v>46958233</v>
      </c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46958233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46958233</v>
      </c>
      <c r="H44" s="36">
        <f t="shared" si="4"/>
        <v>0</v>
      </c>
      <c r="I44" s="36">
        <f t="shared" si="4"/>
        <v>0</v>
      </c>
      <c r="J44" s="36">
        <f t="shared" si="4"/>
        <v>46958233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46958233</v>
      </c>
      <c r="X44" s="36">
        <f t="shared" si="4"/>
        <v>0</v>
      </c>
      <c r="Y44" s="36">
        <f t="shared" si="4"/>
        <v>46958233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52151571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52614233</v>
      </c>
      <c r="H45" s="31">
        <f t="shared" si="5"/>
        <v>-470172</v>
      </c>
      <c r="I45" s="31">
        <f t="shared" si="5"/>
        <v>8324</v>
      </c>
      <c r="J45" s="31">
        <f t="shared" si="5"/>
        <v>52152385</v>
      </c>
      <c r="K45" s="31">
        <f t="shared" si="5"/>
        <v>19706</v>
      </c>
      <c r="L45" s="31">
        <f t="shared" si="5"/>
        <v>24348</v>
      </c>
      <c r="M45" s="31">
        <f t="shared" si="5"/>
        <v>8613</v>
      </c>
      <c r="N45" s="31">
        <f t="shared" si="5"/>
        <v>52667</v>
      </c>
      <c r="O45" s="31">
        <f t="shared" si="5"/>
        <v>534055</v>
      </c>
      <c r="P45" s="31">
        <f t="shared" si="5"/>
        <v>-371852</v>
      </c>
      <c r="Q45" s="31">
        <f t="shared" si="5"/>
        <v>-4329349</v>
      </c>
      <c r="R45" s="31">
        <f t="shared" si="5"/>
        <v>-4167146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48037906</v>
      </c>
      <c r="X45" s="31">
        <f t="shared" si="5"/>
        <v>0</v>
      </c>
      <c r="Y45" s="31">
        <f t="shared" si="5"/>
        <v>48037906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17253318</v>
      </c>
      <c r="D46" s="42">
        <f t="shared" si="6"/>
        <v>0</v>
      </c>
      <c r="E46" s="43">
        <f t="shared" si="6"/>
        <v>11131040</v>
      </c>
      <c r="F46" s="44">
        <f t="shared" si="6"/>
        <v>50164537</v>
      </c>
      <c r="G46" s="44">
        <f t="shared" si="6"/>
        <v>-36560621</v>
      </c>
      <c r="H46" s="44">
        <f t="shared" si="6"/>
        <v>54673717</v>
      </c>
      <c r="I46" s="44">
        <f t="shared" si="6"/>
        <v>-1268029</v>
      </c>
      <c r="J46" s="44">
        <f t="shared" si="6"/>
        <v>16845067</v>
      </c>
      <c r="K46" s="44">
        <f t="shared" si="6"/>
        <v>211647</v>
      </c>
      <c r="L46" s="44">
        <f t="shared" si="6"/>
        <v>-1003122</v>
      </c>
      <c r="M46" s="44">
        <f t="shared" si="6"/>
        <v>-6287280</v>
      </c>
      <c r="N46" s="44">
        <f t="shared" si="6"/>
        <v>-7078755</v>
      </c>
      <c r="O46" s="44">
        <f t="shared" si="6"/>
        <v>-1109054</v>
      </c>
      <c r="P46" s="44">
        <f t="shared" si="6"/>
        <v>-37368</v>
      </c>
      <c r="Q46" s="44">
        <f t="shared" si="6"/>
        <v>5614677</v>
      </c>
      <c r="R46" s="44">
        <f t="shared" si="6"/>
        <v>4468255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14234567</v>
      </c>
      <c r="X46" s="44">
        <f t="shared" si="6"/>
        <v>79321544</v>
      </c>
      <c r="Y46" s="44">
        <f t="shared" si="6"/>
        <v>-65086977</v>
      </c>
      <c r="Z46" s="45">
        <f>+IF(X46&lt;&gt;0,+(Y46/X46)*100,0)</f>
        <v>-82.054601710728164</v>
      </c>
      <c r="AA46" s="46">
        <f>+AA27-AA45</f>
        <v>50164537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51650245</v>
      </c>
      <c r="D48" s="18"/>
      <c r="E48" s="19"/>
      <c r="F48" s="20"/>
      <c r="G48" s="20">
        <v>51681637</v>
      </c>
      <c r="H48" s="20">
        <v>440564</v>
      </c>
      <c r="I48" s="20">
        <v>-766047</v>
      </c>
      <c r="J48" s="20">
        <v>51356154</v>
      </c>
      <c r="K48" s="20"/>
      <c r="L48" s="20">
        <v>-998443</v>
      </c>
      <c r="M48" s="20">
        <v>-6287279</v>
      </c>
      <c r="N48" s="20">
        <v>-7285722</v>
      </c>
      <c r="O48" s="20">
        <v>-1109013</v>
      </c>
      <c r="P48" s="20">
        <v>-37368</v>
      </c>
      <c r="Q48" s="20">
        <v>5270460</v>
      </c>
      <c r="R48" s="20">
        <v>4124079</v>
      </c>
      <c r="S48" s="20"/>
      <c r="T48" s="20"/>
      <c r="U48" s="20"/>
      <c r="V48" s="20"/>
      <c r="W48" s="20">
        <v>48194511</v>
      </c>
      <c r="X48" s="20"/>
      <c r="Y48" s="20">
        <v>48194511</v>
      </c>
      <c r="Z48" s="47"/>
      <c r="AA48" s="22"/>
    </row>
    <row r="49" spans="1:27" x14ac:dyDescent="0.25">
      <c r="A49" s="23" t="s">
        <v>75</v>
      </c>
      <c r="B49" s="17" t="s">
        <v>33</v>
      </c>
      <c r="C49" s="18">
        <v>-27791154</v>
      </c>
      <c r="D49" s="18"/>
      <c r="E49" s="19"/>
      <c r="F49" s="20"/>
      <c r="G49" s="20">
        <v>-27791154</v>
      </c>
      <c r="H49" s="20"/>
      <c r="I49" s="20"/>
      <c r="J49" s="20">
        <v>-27791154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-27791154</v>
      </c>
      <c r="X49" s="20"/>
      <c r="Y49" s="20">
        <v>-27791154</v>
      </c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23859091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23890483</v>
      </c>
      <c r="H51" s="52">
        <f t="shared" si="7"/>
        <v>440564</v>
      </c>
      <c r="I51" s="52">
        <f t="shared" si="7"/>
        <v>-766047</v>
      </c>
      <c r="J51" s="52">
        <f t="shared" si="7"/>
        <v>23565000</v>
      </c>
      <c r="K51" s="52">
        <f t="shared" si="7"/>
        <v>0</v>
      </c>
      <c r="L51" s="52">
        <f t="shared" si="7"/>
        <v>-998443</v>
      </c>
      <c r="M51" s="52">
        <f t="shared" si="7"/>
        <v>-6287279</v>
      </c>
      <c r="N51" s="52">
        <f t="shared" si="7"/>
        <v>-7285722</v>
      </c>
      <c r="O51" s="52">
        <f t="shared" si="7"/>
        <v>-1109013</v>
      </c>
      <c r="P51" s="52">
        <f t="shared" si="7"/>
        <v>-37368</v>
      </c>
      <c r="Q51" s="52">
        <f t="shared" si="7"/>
        <v>5270460</v>
      </c>
      <c r="R51" s="52">
        <f t="shared" si="7"/>
        <v>4124079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20403357</v>
      </c>
      <c r="X51" s="52">
        <f t="shared" si="7"/>
        <v>0</v>
      </c>
      <c r="Y51" s="52">
        <f t="shared" si="7"/>
        <v>20403357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311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-43684453</v>
      </c>
      <c r="D6" s="18"/>
      <c r="E6" s="19">
        <v>15169699</v>
      </c>
      <c r="F6" s="20">
        <v>15169699</v>
      </c>
      <c r="G6" s="20">
        <v>-44459993</v>
      </c>
      <c r="H6" s="20">
        <v>-267828</v>
      </c>
      <c r="I6" s="20">
        <v>-1116909</v>
      </c>
      <c r="J6" s="20">
        <v>-45844730</v>
      </c>
      <c r="K6" s="20">
        <v>-872042</v>
      </c>
      <c r="L6" s="20">
        <v>-434556</v>
      </c>
      <c r="M6" s="20">
        <v>-575635</v>
      </c>
      <c r="N6" s="20">
        <v>-1882233</v>
      </c>
      <c r="O6" s="20">
        <v>-572547</v>
      </c>
      <c r="P6" s="20">
        <v>-85280</v>
      </c>
      <c r="Q6" s="20">
        <v>-1621564</v>
      </c>
      <c r="R6" s="20">
        <v>-2279391</v>
      </c>
      <c r="S6" s="20"/>
      <c r="T6" s="20"/>
      <c r="U6" s="20"/>
      <c r="V6" s="20"/>
      <c r="W6" s="20">
        <v>-50006354</v>
      </c>
      <c r="X6" s="20">
        <v>11377266</v>
      </c>
      <c r="Y6" s="20">
        <v>-61383620</v>
      </c>
      <c r="Z6" s="21">
        <v>-539.52874091192029</v>
      </c>
      <c r="AA6" s="22">
        <v>15169699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54595436</v>
      </c>
      <c r="D8" s="18"/>
      <c r="E8" s="19">
        <v>18109611</v>
      </c>
      <c r="F8" s="20">
        <v>18109611</v>
      </c>
      <c r="G8" s="20">
        <v>57649858</v>
      </c>
      <c r="H8" s="20">
        <v>3772193</v>
      </c>
      <c r="I8" s="20">
        <v>4512004</v>
      </c>
      <c r="J8" s="20">
        <v>65934055</v>
      </c>
      <c r="K8" s="20">
        <v>3728218</v>
      </c>
      <c r="L8" s="20">
        <v>1148983</v>
      </c>
      <c r="M8" s="20">
        <v>3603869</v>
      </c>
      <c r="N8" s="20">
        <v>8481070</v>
      </c>
      <c r="O8" s="20">
        <v>3966851</v>
      </c>
      <c r="P8" s="20">
        <v>-4254</v>
      </c>
      <c r="Q8" s="20">
        <v>7460194</v>
      </c>
      <c r="R8" s="20">
        <v>11422791</v>
      </c>
      <c r="S8" s="20"/>
      <c r="T8" s="20"/>
      <c r="U8" s="20"/>
      <c r="V8" s="20"/>
      <c r="W8" s="20">
        <v>85837916</v>
      </c>
      <c r="X8" s="20">
        <v>13582197</v>
      </c>
      <c r="Y8" s="20">
        <v>72255719</v>
      </c>
      <c r="Z8" s="21">
        <v>531.98844781886169</v>
      </c>
      <c r="AA8" s="22">
        <v>18109611</v>
      </c>
    </row>
    <row r="9" spans="1:27" x14ac:dyDescent="0.25">
      <c r="A9" s="23" t="s">
        <v>38</v>
      </c>
      <c r="B9" s="17" t="s">
        <v>33</v>
      </c>
      <c r="C9" s="18">
        <v>440562</v>
      </c>
      <c r="D9" s="18"/>
      <c r="E9" s="19">
        <v>833746</v>
      </c>
      <c r="F9" s="20">
        <v>833746</v>
      </c>
      <c r="G9" s="20">
        <v>478379</v>
      </c>
      <c r="H9" s="20">
        <v>39762</v>
      </c>
      <c r="I9" s="20">
        <v>24309</v>
      </c>
      <c r="J9" s="20">
        <v>542450</v>
      </c>
      <c r="K9" s="20">
        <v>41038</v>
      </c>
      <c r="L9" s="20">
        <v>37419</v>
      </c>
      <c r="M9" s="20">
        <v>38686</v>
      </c>
      <c r="N9" s="20">
        <v>117143</v>
      </c>
      <c r="O9" s="20">
        <v>39438</v>
      </c>
      <c r="P9" s="20"/>
      <c r="Q9" s="20">
        <v>78854</v>
      </c>
      <c r="R9" s="20">
        <v>118292</v>
      </c>
      <c r="S9" s="20"/>
      <c r="T9" s="20"/>
      <c r="U9" s="20"/>
      <c r="V9" s="20"/>
      <c r="W9" s="20">
        <v>777885</v>
      </c>
      <c r="X9" s="20">
        <v>625311</v>
      </c>
      <c r="Y9" s="20">
        <v>152574</v>
      </c>
      <c r="Z9" s="21">
        <v>24.399698709921942</v>
      </c>
      <c r="AA9" s="22">
        <v>833746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-11269327</v>
      </c>
      <c r="D11" s="18"/>
      <c r="E11" s="19">
        <v>-3988923</v>
      </c>
      <c r="F11" s="20">
        <v>-3978628</v>
      </c>
      <c r="G11" s="20">
        <v>-11508225</v>
      </c>
      <c r="H11" s="20">
        <v>-43770</v>
      </c>
      <c r="I11" s="20">
        <v>-4661</v>
      </c>
      <c r="J11" s="20">
        <v>-11556656</v>
      </c>
      <c r="K11" s="20">
        <v>-56408</v>
      </c>
      <c r="L11" s="20">
        <v>-101513</v>
      </c>
      <c r="M11" s="20">
        <v>-214337</v>
      </c>
      <c r="N11" s="20">
        <v>-372258</v>
      </c>
      <c r="O11" s="20">
        <v>-510381</v>
      </c>
      <c r="P11" s="20">
        <v>-3333</v>
      </c>
      <c r="Q11" s="20">
        <v>-419811</v>
      </c>
      <c r="R11" s="20">
        <v>-933525</v>
      </c>
      <c r="S11" s="20"/>
      <c r="T11" s="20"/>
      <c r="U11" s="20"/>
      <c r="V11" s="20"/>
      <c r="W11" s="20">
        <v>-12862439</v>
      </c>
      <c r="X11" s="20">
        <v>-2983977</v>
      </c>
      <c r="Y11" s="20">
        <v>-9878462</v>
      </c>
      <c r="Z11" s="21">
        <v>331.05020581592959</v>
      </c>
      <c r="AA11" s="22">
        <v>-3978628</v>
      </c>
    </row>
    <row r="12" spans="1:27" x14ac:dyDescent="0.25">
      <c r="A12" s="23" t="s">
        <v>41</v>
      </c>
      <c r="B12" s="17" t="s">
        <v>33</v>
      </c>
      <c r="C12" s="18">
        <v>4563173</v>
      </c>
      <c r="D12" s="18"/>
      <c r="E12" s="19"/>
      <c r="F12" s="20"/>
      <c r="G12" s="24">
        <v>4563175</v>
      </c>
      <c r="H12" s="24">
        <v>8271</v>
      </c>
      <c r="I12" s="24">
        <v>94157</v>
      </c>
      <c r="J12" s="20">
        <v>4665603</v>
      </c>
      <c r="K12" s="24">
        <v>78998</v>
      </c>
      <c r="L12" s="24">
        <v>32743</v>
      </c>
      <c r="M12" s="20">
        <v>52571</v>
      </c>
      <c r="N12" s="24">
        <v>164312</v>
      </c>
      <c r="O12" s="24">
        <v>21527</v>
      </c>
      <c r="P12" s="24">
        <v>3369</v>
      </c>
      <c r="Q12" s="20">
        <v>168245</v>
      </c>
      <c r="R12" s="24">
        <v>193141</v>
      </c>
      <c r="S12" s="24"/>
      <c r="T12" s="20"/>
      <c r="U12" s="24"/>
      <c r="V12" s="24"/>
      <c r="W12" s="24">
        <v>5023056</v>
      </c>
      <c r="X12" s="20"/>
      <c r="Y12" s="24">
        <v>5023056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4645391</v>
      </c>
      <c r="D14" s="29">
        <f>SUM(D6:D13)</f>
        <v>0</v>
      </c>
      <c r="E14" s="30">
        <f t="shared" si="0"/>
        <v>30124133</v>
      </c>
      <c r="F14" s="31">
        <f t="shared" si="0"/>
        <v>30134428</v>
      </c>
      <c r="G14" s="31">
        <f t="shared" si="0"/>
        <v>6723194</v>
      </c>
      <c r="H14" s="31">
        <f t="shared" si="0"/>
        <v>3508628</v>
      </c>
      <c r="I14" s="31">
        <f t="shared" si="0"/>
        <v>3508900</v>
      </c>
      <c r="J14" s="31">
        <f t="shared" si="0"/>
        <v>13740722</v>
      </c>
      <c r="K14" s="31">
        <f t="shared" si="0"/>
        <v>2919804</v>
      </c>
      <c r="L14" s="31">
        <f t="shared" si="0"/>
        <v>683076</v>
      </c>
      <c r="M14" s="31">
        <f t="shared" si="0"/>
        <v>2905154</v>
      </c>
      <c r="N14" s="31">
        <f t="shared" si="0"/>
        <v>6508034</v>
      </c>
      <c r="O14" s="31">
        <f t="shared" si="0"/>
        <v>2944888</v>
      </c>
      <c r="P14" s="31">
        <f t="shared" si="0"/>
        <v>-89498</v>
      </c>
      <c r="Q14" s="31">
        <f t="shared" si="0"/>
        <v>5665918</v>
      </c>
      <c r="R14" s="31">
        <f t="shared" si="0"/>
        <v>8521308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28770064</v>
      </c>
      <c r="X14" s="31">
        <f t="shared" si="0"/>
        <v>22600797</v>
      </c>
      <c r="Y14" s="31">
        <f t="shared" si="0"/>
        <v>6169267</v>
      </c>
      <c r="Z14" s="32">
        <f>+IF(X14&lt;&gt;0,+(Y14/X14)*100,0)</f>
        <v>27.296678962250752</v>
      </c>
      <c r="AA14" s="33">
        <f>SUM(AA6:AA13)</f>
        <v>30134428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32615694</v>
      </c>
      <c r="D18" s="18"/>
      <c r="E18" s="19">
        <v>-16920132</v>
      </c>
      <c r="F18" s="20">
        <v>-15920132</v>
      </c>
      <c r="G18" s="24">
        <v>31673513</v>
      </c>
      <c r="H18" s="24">
        <v>942183</v>
      </c>
      <c r="I18" s="24">
        <v>168000</v>
      </c>
      <c r="J18" s="20">
        <v>32783696</v>
      </c>
      <c r="K18" s="24"/>
      <c r="L18" s="24"/>
      <c r="M18" s="20">
        <v>-559144</v>
      </c>
      <c r="N18" s="24">
        <v>-559144</v>
      </c>
      <c r="O18" s="24"/>
      <c r="P18" s="24"/>
      <c r="Q18" s="20"/>
      <c r="R18" s="24"/>
      <c r="S18" s="24"/>
      <c r="T18" s="20"/>
      <c r="U18" s="24"/>
      <c r="V18" s="24"/>
      <c r="W18" s="24">
        <v>32224552</v>
      </c>
      <c r="X18" s="20">
        <v>-11690105</v>
      </c>
      <c r="Y18" s="24">
        <v>43914657</v>
      </c>
      <c r="Z18" s="25">
        <v>-375.65665150141939</v>
      </c>
      <c r="AA18" s="26">
        <v>-15920132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32615694</v>
      </c>
      <c r="D26" s="29">
        <f t="shared" ref="D26:Y26" si="1">SUM(D16:D25)</f>
        <v>0</v>
      </c>
      <c r="E26" s="35">
        <f t="shared" si="1"/>
        <v>-16920132</v>
      </c>
      <c r="F26" s="36">
        <f t="shared" si="1"/>
        <v>-15920132</v>
      </c>
      <c r="G26" s="36">
        <f t="shared" si="1"/>
        <v>31673513</v>
      </c>
      <c r="H26" s="36">
        <f t="shared" si="1"/>
        <v>942183</v>
      </c>
      <c r="I26" s="36">
        <f t="shared" si="1"/>
        <v>168000</v>
      </c>
      <c r="J26" s="36">
        <f t="shared" si="1"/>
        <v>32783696</v>
      </c>
      <c r="K26" s="36">
        <f t="shared" si="1"/>
        <v>0</v>
      </c>
      <c r="L26" s="36">
        <f t="shared" si="1"/>
        <v>0</v>
      </c>
      <c r="M26" s="36">
        <f t="shared" si="1"/>
        <v>-559144</v>
      </c>
      <c r="N26" s="36">
        <f t="shared" si="1"/>
        <v>-559144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32224552</v>
      </c>
      <c r="X26" s="36">
        <f t="shared" si="1"/>
        <v>-11690105</v>
      </c>
      <c r="Y26" s="36">
        <f t="shared" si="1"/>
        <v>43914657</v>
      </c>
      <c r="Z26" s="37">
        <f>+IF(X26&lt;&gt;0,+(Y26/X26)*100,0)</f>
        <v>-375.65665150141939</v>
      </c>
      <c r="AA26" s="38">
        <f>SUM(AA16:AA25)</f>
        <v>-15920132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37261085</v>
      </c>
      <c r="D27" s="29">
        <f>+D14+D26</f>
        <v>0</v>
      </c>
      <c r="E27" s="30">
        <f t="shared" si="2"/>
        <v>13204001</v>
      </c>
      <c r="F27" s="31">
        <f t="shared" si="2"/>
        <v>14214296</v>
      </c>
      <c r="G27" s="31">
        <f t="shared" si="2"/>
        <v>38396707</v>
      </c>
      <c r="H27" s="31">
        <f t="shared" si="2"/>
        <v>4450811</v>
      </c>
      <c r="I27" s="31">
        <f t="shared" si="2"/>
        <v>3676900</v>
      </c>
      <c r="J27" s="31">
        <f t="shared" si="2"/>
        <v>46524418</v>
      </c>
      <c r="K27" s="31">
        <f t="shared" si="2"/>
        <v>2919804</v>
      </c>
      <c r="L27" s="31">
        <f t="shared" si="2"/>
        <v>683076</v>
      </c>
      <c r="M27" s="31">
        <f t="shared" si="2"/>
        <v>2346010</v>
      </c>
      <c r="N27" s="31">
        <f t="shared" si="2"/>
        <v>5948890</v>
      </c>
      <c r="O27" s="31">
        <f t="shared" si="2"/>
        <v>2944888</v>
      </c>
      <c r="P27" s="31">
        <f t="shared" si="2"/>
        <v>-89498</v>
      </c>
      <c r="Q27" s="31">
        <f t="shared" si="2"/>
        <v>5665918</v>
      </c>
      <c r="R27" s="31">
        <f t="shared" si="2"/>
        <v>8521308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60994616</v>
      </c>
      <c r="X27" s="31">
        <f t="shared" si="2"/>
        <v>10910692</v>
      </c>
      <c r="Y27" s="31">
        <f t="shared" si="2"/>
        <v>50083924</v>
      </c>
      <c r="Z27" s="32">
        <f>+IF(X27&lt;&gt;0,+(Y27/X27)*100,0)</f>
        <v>459.0352655908535</v>
      </c>
      <c r="AA27" s="33">
        <f>+AA14+AA26</f>
        <v>14214296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104466481</v>
      </c>
      <c r="D33" s="18"/>
      <c r="E33" s="19">
        <v>34828748</v>
      </c>
      <c r="F33" s="20">
        <v>34453302</v>
      </c>
      <c r="G33" s="20">
        <v>106477742</v>
      </c>
      <c r="H33" s="20">
        <v>1870872</v>
      </c>
      <c r="I33" s="20">
        <v>1995466</v>
      </c>
      <c r="J33" s="20">
        <v>110344080</v>
      </c>
      <c r="K33" s="20">
        <v>1800356</v>
      </c>
      <c r="L33" s="20">
        <v>1922084</v>
      </c>
      <c r="M33" s="20">
        <v>1863748</v>
      </c>
      <c r="N33" s="20">
        <v>5586188</v>
      </c>
      <c r="O33" s="20">
        <v>2096450</v>
      </c>
      <c r="P33" s="20">
        <v>2266</v>
      </c>
      <c r="Q33" s="20">
        <v>3849378</v>
      </c>
      <c r="R33" s="20">
        <v>5948094</v>
      </c>
      <c r="S33" s="20"/>
      <c r="T33" s="20"/>
      <c r="U33" s="20"/>
      <c r="V33" s="20"/>
      <c r="W33" s="20">
        <v>121878362</v>
      </c>
      <c r="X33" s="20">
        <v>25840008</v>
      </c>
      <c r="Y33" s="20">
        <v>96038354</v>
      </c>
      <c r="Z33" s="21">
        <v>371.6653415896775</v>
      </c>
      <c r="AA33" s="22">
        <v>34453302</v>
      </c>
    </row>
    <row r="34" spans="1:27" x14ac:dyDescent="0.25">
      <c r="A34" s="23" t="s">
        <v>62</v>
      </c>
      <c r="B34" s="17" t="s">
        <v>33</v>
      </c>
      <c r="C34" s="18">
        <v>-18079385</v>
      </c>
      <c r="D34" s="18"/>
      <c r="E34" s="19">
        <v>-215250</v>
      </c>
      <c r="F34" s="20">
        <v>-215250</v>
      </c>
      <c r="G34" s="20">
        <v>-18079385</v>
      </c>
      <c r="H34" s="20"/>
      <c r="I34" s="20"/>
      <c r="J34" s="20">
        <v>-18079385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-18079385</v>
      </c>
      <c r="X34" s="20">
        <v>-161433</v>
      </c>
      <c r="Y34" s="20">
        <v>-17917952</v>
      </c>
      <c r="Z34" s="21">
        <v>11099.311788791636</v>
      </c>
      <c r="AA34" s="22">
        <v>-215250</v>
      </c>
    </row>
    <row r="35" spans="1:27" x14ac:dyDescent="0.25">
      <c r="A35" s="23" t="s">
        <v>63</v>
      </c>
      <c r="B35" s="17" t="s">
        <v>33</v>
      </c>
      <c r="C35" s="18"/>
      <c r="D35" s="18"/>
      <c r="E35" s="19">
        <v>1201687</v>
      </c>
      <c r="F35" s="20">
        <v>1201687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901269</v>
      </c>
      <c r="Y35" s="20">
        <v>-901269</v>
      </c>
      <c r="Z35" s="21">
        <v>-100</v>
      </c>
      <c r="AA35" s="22">
        <v>1201687</v>
      </c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86387096</v>
      </c>
      <c r="D38" s="29">
        <f t="shared" ref="D38:Y38" si="3">SUM(D30:D37)</f>
        <v>0</v>
      </c>
      <c r="E38" s="30">
        <f t="shared" si="3"/>
        <v>35815185</v>
      </c>
      <c r="F38" s="31">
        <f t="shared" si="3"/>
        <v>35439739</v>
      </c>
      <c r="G38" s="31">
        <f t="shared" si="3"/>
        <v>88398357</v>
      </c>
      <c r="H38" s="31">
        <f t="shared" si="3"/>
        <v>1870872</v>
      </c>
      <c r="I38" s="31">
        <f t="shared" si="3"/>
        <v>1995466</v>
      </c>
      <c r="J38" s="31">
        <f t="shared" si="3"/>
        <v>92264695</v>
      </c>
      <c r="K38" s="31">
        <f t="shared" si="3"/>
        <v>1800356</v>
      </c>
      <c r="L38" s="31">
        <f t="shared" si="3"/>
        <v>1922084</v>
      </c>
      <c r="M38" s="31">
        <f t="shared" si="3"/>
        <v>1863748</v>
      </c>
      <c r="N38" s="31">
        <f t="shared" si="3"/>
        <v>5586188</v>
      </c>
      <c r="O38" s="31">
        <f t="shared" si="3"/>
        <v>2096450</v>
      </c>
      <c r="P38" s="31">
        <f t="shared" si="3"/>
        <v>2266</v>
      </c>
      <c r="Q38" s="31">
        <f t="shared" si="3"/>
        <v>3849378</v>
      </c>
      <c r="R38" s="31">
        <f t="shared" si="3"/>
        <v>5948094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103798977</v>
      </c>
      <c r="X38" s="31">
        <f t="shared" si="3"/>
        <v>26579844</v>
      </c>
      <c r="Y38" s="31">
        <f t="shared" si="3"/>
        <v>77219133</v>
      </c>
      <c r="Z38" s="32">
        <f>+IF(X38&lt;&gt;0,+(Y38/X38)*100,0)</f>
        <v>290.51763057751583</v>
      </c>
      <c r="AA38" s="33">
        <f>SUM(AA30:AA37)</f>
        <v>35439739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>
        <v>236897</v>
      </c>
      <c r="F40" s="20">
        <v>236897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177669</v>
      </c>
      <c r="Y40" s="20">
        <v>-177669</v>
      </c>
      <c r="Z40" s="21">
        <v>-100</v>
      </c>
      <c r="AA40" s="22">
        <v>236897</v>
      </c>
    </row>
    <row r="41" spans="1:27" x14ac:dyDescent="0.25">
      <c r="A41" s="23" t="s">
        <v>63</v>
      </c>
      <c r="B41" s="17" t="s">
        <v>33</v>
      </c>
      <c r="C41" s="18"/>
      <c r="D41" s="18"/>
      <c r="E41" s="19">
        <v>10250009</v>
      </c>
      <c r="F41" s="20">
        <v>10093459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7570089</v>
      </c>
      <c r="Y41" s="20">
        <v>-7570089</v>
      </c>
      <c r="Z41" s="21">
        <v>-100</v>
      </c>
      <c r="AA41" s="22">
        <v>10093459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10486906</v>
      </c>
      <c r="F44" s="36">
        <f t="shared" si="4"/>
        <v>10330356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7747758</v>
      </c>
      <c r="Y44" s="36">
        <f t="shared" si="4"/>
        <v>-7747758</v>
      </c>
      <c r="Z44" s="37">
        <f>+IF(X44&lt;&gt;0,+(Y44/X44)*100,0)</f>
        <v>-100</v>
      </c>
      <c r="AA44" s="38">
        <f>SUM(AA40:AA43)</f>
        <v>10330356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86387096</v>
      </c>
      <c r="D45" s="29">
        <f>+D38+D44</f>
        <v>0</v>
      </c>
      <c r="E45" s="30">
        <f t="shared" si="5"/>
        <v>46302091</v>
      </c>
      <c r="F45" s="31">
        <f t="shared" si="5"/>
        <v>45770095</v>
      </c>
      <c r="G45" s="31">
        <f t="shared" si="5"/>
        <v>88398357</v>
      </c>
      <c r="H45" s="31">
        <f t="shared" si="5"/>
        <v>1870872</v>
      </c>
      <c r="I45" s="31">
        <f t="shared" si="5"/>
        <v>1995466</v>
      </c>
      <c r="J45" s="31">
        <f t="shared" si="5"/>
        <v>92264695</v>
      </c>
      <c r="K45" s="31">
        <f t="shared" si="5"/>
        <v>1800356</v>
      </c>
      <c r="L45" s="31">
        <f t="shared" si="5"/>
        <v>1922084</v>
      </c>
      <c r="M45" s="31">
        <f t="shared" si="5"/>
        <v>1863748</v>
      </c>
      <c r="N45" s="31">
        <f t="shared" si="5"/>
        <v>5586188</v>
      </c>
      <c r="O45" s="31">
        <f t="shared" si="5"/>
        <v>2096450</v>
      </c>
      <c r="P45" s="31">
        <f t="shared" si="5"/>
        <v>2266</v>
      </c>
      <c r="Q45" s="31">
        <f t="shared" si="5"/>
        <v>3849378</v>
      </c>
      <c r="R45" s="31">
        <f t="shared" si="5"/>
        <v>5948094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103798977</v>
      </c>
      <c r="X45" s="31">
        <f t="shared" si="5"/>
        <v>34327602</v>
      </c>
      <c r="Y45" s="31">
        <f t="shared" si="5"/>
        <v>69471375</v>
      </c>
      <c r="Z45" s="32">
        <f>+IF(X45&lt;&gt;0,+(Y45/X45)*100,0)</f>
        <v>202.3775939839899</v>
      </c>
      <c r="AA45" s="33">
        <f>+AA38+AA44</f>
        <v>45770095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-49126011</v>
      </c>
      <c r="D46" s="42">
        <f t="shared" si="6"/>
        <v>0</v>
      </c>
      <c r="E46" s="43">
        <f t="shared" si="6"/>
        <v>-33098090</v>
      </c>
      <c r="F46" s="44">
        <f t="shared" si="6"/>
        <v>-31555799</v>
      </c>
      <c r="G46" s="44">
        <f t="shared" si="6"/>
        <v>-50001650</v>
      </c>
      <c r="H46" s="44">
        <f t="shared" si="6"/>
        <v>2579939</v>
      </c>
      <c r="I46" s="44">
        <f t="shared" si="6"/>
        <v>1681434</v>
      </c>
      <c r="J46" s="44">
        <f t="shared" si="6"/>
        <v>-45740277</v>
      </c>
      <c r="K46" s="44">
        <f t="shared" si="6"/>
        <v>1119448</v>
      </c>
      <c r="L46" s="44">
        <f t="shared" si="6"/>
        <v>-1239008</v>
      </c>
      <c r="M46" s="44">
        <f t="shared" si="6"/>
        <v>482262</v>
      </c>
      <c r="N46" s="44">
        <f t="shared" si="6"/>
        <v>362702</v>
      </c>
      <c r="O46" s="44">
        <f t="shared" si="6"/>
        <v>848438</v>
      </c>
      <c r="P46" s="44">
        <f t="shared" si="6"/>
        <v>-91764</v>
      </c>
      <c r="Q46" s="44">
        <f t="shared" si="6"/>
        <v>1816540</v>
      </c>
      <c r="R46" s="44">
        <f t="shared" si="6"/>
        <v>2573214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-42804361</v>
      </c>
      <c r="X46" s="44">
        <f t="shared" si="6"/>
        <v>-23416910</v>
      </c>
      <c r="Y46" s="44">
        <f t="shared" si="6"/>
        <v>-19387451</v>
      </c>
      <c r="Z46" s="45">
        <f>+IF(X46&lt;&gt;0,+(Y46/X46)*100,0)</f>
        <v>82.792524718248487</v>
      </c>
      <c r="AA46" s="46">
        <f>+AA27-AA45</f>
        <v>-31555799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-10005194</v>
      </c>
      <c r="D48" s="18"/>
      <c r="E48" s="19"/>
      <c r="F48" s="20"/>
      <c r="G48" s="20">
        <v>-2061634</v>
      </c>
      <c r="H48" s="20">
        <v>-8828396</v>
      </c>
      <c r="I48" s="20"/>
      <c r="J48" s="20">
        <v>-10890030</v>
      </c>
      <c r="K48" s="20">
        <v>884838</v>
      </c>
      <c r="L48" s="20"/>
      <c r="M48" s="20">
        <v>168000</v>
      </c>
      <c r="N48" s="20">
        <v>1052838</v>
      </c>
      <c r="O48" s="20"/>
      <c r="P48" s="20">
        <v>-6429</v>
      </c>
      <c r="Q48" s="20">
        <v>208675</v>
      </c>
      <c r="R48" s="20">
        <v>202246</v>
      </c>
      <c r="S48" s="20"/>
      <c r="T48" s="20"/>
      <c r="U48" s="20"/>
      <c r="V48" s="20"/>
      <c r="W48" s="20">
        <v>-9634946</v>
      </c>
      <c r="X48" s="20"/>
      <c r="Y48" s="20">
        <v>-9634946</v>
      </c>
      <c r="Z48" s="47"/>
      <c r="AA48" s="22"/>
    </row>
    <row r="49" spans="1:27" x14ac:dyDescent="0.25">
      <c r="A49" s="23" t="s">
        <v>75</v>
      </c>
      <c r="B49" s="17" t="s">
        <v>33</v>
      </c>
      <c r="C49" s="18">
        <v>-4917789</v>
      </c>
      <c r="D49" s="18"/>
      <c r="E49" s="19"/>
      <c r="F49" s="20"/>
      <c r="G49" s="20">
        <v>-4917789</v>
      </c>
      <c r="H49" s="20"/>
      <c r="I49" s="20"/>
      <c r="J49" s="20">
        <v>-4917789</v>
      </c>
      <c r="K49" s="20"/>
      <c r="L49" s="20"/>
      <c r="M49" s="20">
        <v>-168000</v>
      </c>
      <c r="N49" s="20">
        <v>-168000</v>
      </c>
      <c r="O49" s="20"/>
      <c r="P49" s="20"/>
      <c r="Q49" s="20"/>
      <c r="R49" s="20"/>
      <c r="S49" s="20"/>
      <c r="T49" s="20"/>
      <c r="U49" s="20"/>
      <c r="V49" s="20"/>
      <c r="W49" s="20">
        <v>-5085789</v>
      </c>
      <c r="X49" s="20"/>
      <c r="Y49" s="20">
        <v>-5085789</v>
      </c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-14922983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-6979423</v>
      </c>
      <c r="H51" s="52">
        <f t="shared" si="7"/>
        <v>-8828396</v>
      </c>
      <c r="I51" s="52">
        <f t="shared" si="7"/>
        <v>0</v>
      </c>
      <c r="J51" s="52">
        <f t="shared" si="7"/>
        <v>-15807819</v>
      </c>
      <c r="K51" s="52">
        <f t="shared" si="7"/>
        <v>884838</v>
      </c>
      <c r="L51" s="52">
        <f t="shared" si="7"/>
        <v>0</v>
      </c>
      <c r="M51" s="52">
        <f t="shared" si="7"/>
        <v>0</v>
      </c>
      <c r="N51" s="52">
        <f t="shared" si="7"/>
        <v>884838</v>
      </c>
      <c r="O51" s="52">
        <f t="shared" si="7"/>
        <v>0</v>
      </c>
      <c r="P51" s="52">
        <f t="shared" si="7"/>
        <v>-6429</v>
      </c>
      <c r="Q51" s="52">
        <f t="shared" si="7"/>
        <v>208675</v>
      </c>
      <c r="R51" s="52">
        <f t="shared" si="7"/>
        <v>202246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-14720735</v>
      </c>
      <c r="X51" s="52">
        <f t="shared" si="7"/>
        <v>0</v>
      </c>
      <c r="Y51" s="52">
        <f t="shared" si="7"/>
        <v>-14720735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312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77124018</v>
      </c>
      <c r="D18" s="18"/>
      <c r="E18" s="19">
        <v>75110115</v>
      </c>
      <c r="F18" s="20">
        <v>76398824</v>
      </c>
      <c r="G18" s="24">
        <v>82334902</v>
      </c>
      <c r="H18" s="24">
        <v>-5220587</v>
      </c>
      <c r="I18" s="24">
        <v>-655196</v>
      </c>
      <c r="J18" s="20">
        <v>76459119</v>
      </c>
      <c r="K18" s="24">
        <v>278800</v>
      </c>
      <c r="L18" s="24">
        <v>-1778803</v>
      </c>
      <c r="M18" s="20">
        <v>-151710</v>
      </c>
      <c r="N18" s="24">
        <v>-1651713</v>
      </c>
      <c r="O18" s="24">
        <v>-560736</v>
      </c>
      <c r="P18" s="24">
        <v>-605500</v>
      </c>
      <c r="Q18" s="20">
        <v>61368</v>
      </c>
      <c r="R18" s="24">
        <v>-1104868</v>
      </c>
      <c r="S18" s="24"/>
      <c r="T18" s="20"/>
      <c r="U18" s="24"/>
      <c r="V18" s="24"/>
      <c r="W18" s="24">
        <v>73702538</v>
      </c>
      <c r="X18" s="20">
        <v>56185768</v>
      </c>
      <c r="Y18" s="24">
        <v>17516770</v>
      </c>
      <c r="Z18" s="25">
        <v>31.176524987608961</v>
      </c>
      <c r="AA18" s="26">
        <v>76398824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77124018</v>
      </c>
      <c r="D26" s="29">
        <f t="shared" ref="D26:Y26" si="1">SUM(D16:D25)</f>
        <v>0</v>
      </c>
      <c r="E26" s="35">
        <f t="shared" si="1"/>
        <v>75110115</v>
      </c>
      <c r="F26" s="36">
        <f t="shared" si="1"/>
        <v>76398824</v>
      </c>
      <c r="G26" s="36">
        <f t="shared" si="1"/>
        <v>82334902</v>
      </c>
      <c r="H26" s="36">
        <f t="shared" si="1"/>
        <v>-5220587</v>
      </c>
      <c r="I26" s="36">
        <f t="shared" si="1"/>
        <v>-655196</v>
      </c>
      <c r="J26" s="36">
        <f t="shared" si="1"/>
        <v>76459119</v>
      </c>
      <c r="K26" s="36">
        <f t="shared" si="1"/>
        <v>278800</v>
      </c>
      <c r="L26" s="36">
        <f t="shared" si="1"/>
        <v>-1778803</v>
      </c>
      <c r="M26" s="36">
        <f t="shared" si="1"/>
        <v>-151710</v>
      </c>
      <c r="N26" s="36">
        <f t="shared" si="1"/>
        <v>-1651713</v>
      </c>
      <c r="O26" s="36">
        <f t="shared" si="1"/>
        <v>-560736</v>
      </c>
      <c r="P26" s="36">
        <f t="shared" si="1"/>
        <v>-605500</v>
      </c>
      <c r="Q26" s="36">
        <f t="shared" si="1"/>
        <v>61368</v>
      </c>
      <c r="R26" s="36">
        <f t="shared" si="1"/>
        <v>-1104868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73702538</v>
      </c>
      <c r="X26" s="36">
        <f t="shared" si="1"/>
        <v>56185768</v>
      </c>
      <c r="Y26" s="36">
        <f t="shared" si="1"/>
        <v>17516770</v>
      </c>
      <c r="Z26" s="37">
        <f>+IF(X26&lt;&gt;0,+(Y26/X26)*100,0)</f>
        <v>31.176524987608961</v>
      </c>
      <c r="AA26" s="38">
        <f>SUM(AA16:AA25)</f>
        <v>76398824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77124018</v>
      </c>
      <c r="D27" s="29">
        <f>+D14+D26</f>
        <v>0</v>
      </c>
      <c r="E27" s="30">
        <f t="shared" si="2"/>
        <v>75110115</v>
      </c>
      <c r="F27" s="31">
        <f t="shared" si="2"/>
        <v>76398824</v>
      </c>
      <c r="G27" s="31">
        <f t="shared" si="2"/>
        <v>82334902</v>
      </c>
      <c r="H27" s="31">
        <f t="shared" si="2"/>
        <v>-5220587</v>
      </c>
      <c r="I27" s="31">
        <f t="shared" si="2"/>
        <v>-655196</v>
      </c>
      <c r="J27" s="31">
        <f t="shared" si="2"/>
        <v>76459119</v>
      </c>
      <c r="K27" s="31">
        <f t="shared" si="2"/>
        <v>278800</v>
      </c>
      <c r="L27" s="31">
        <f t="shared" si="2"/>
        <v>-1778803</v>
      </c>
      <c r="M27" s="31">
        <f t="shared" si="2"/>
        <v>-151710</v>
      </c>
      <c r="N27" s="31">
        <f t="shared" si="2"/>
        <v>-1651713</v>
      </c>
      <c r="O27" s="31">
        <f t="shared" si="2"/>
        <v>-560736</v>
      </c>
      <c r="P27" s="31">
        <f t="shared" si="2"/>
        <v>-605500</v>
      </c>
      <c r="Q27" s="31">
        <f t="shared" si="2"/>
        <v>61368</v>
      </c>
      <c r="R27" s="31">
        <f t="shared" si="2"/>
        <v>-1104868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73702538</v>
      </c>
      <c r="X27" s="31">
        <f t="shared" si="2"/>
        <v>56185768</v>
      </c>
      <c r="Y27" s="31">
        <f t="shared" si="2"/>
        <v>17516770</v>
      </c>
      <c r="Z27" s="32">
        <f>+IF(X27&lt;&gt;0,+(Y27/X27)*100,0)</f>
        <v>31.176524987608961</v>
      </c>
      <c r="AA27" s="33">
        <f>+AA14+AA26</f>
        <v>76398824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>
        <v>341554</v>
      </c>
      <c r="D35" s="18"/>
      <c r="E35" s="19">
        <v>325013</v>
      </c>
      <c r="F35" s="20">
        <v>325013</v>
      </c>
      <c r="G35" s="20">
        <v>69674427</v>
      </c>
      <c r="H35" s="20">
        <v>-69332873</v>
      </c>
      <c r="I35" s="20"/>
      <c r="J35" s="20">
        <v>341554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341554</v>
      </c>
      <c r="X35" s="20">
        <v>243747</v>
      </c>
      <c r="Y35" s="20">
        <v>97807</v>
      </c>
      <c r="Z35" s="21">
        <v>40.126442581857418</v>
      </c>
      <c r="AA35" s="22">
        <v>325013</v>
      </c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341554</v>
      </c>
      <c r="D38" s="29">
        <f t="shared" ref="D38:Y38" si="3">SUM(D30:D37)</f>
        <v>0</v>
      </c>
      <c r="E38" s="30">
        <f t="shared" si="3"/>
        <v>325013</v>
      </c>
      <c r="F38" s="31">
        <f t="shared" si="3"/>
        <v>325013</v>
      </c>
      <c r="G38" s="31">
        <f t="shared" si="3"/>
        <v>69674427</v>
      </c>
      <c r="H38" s="31">
        <f t="shared" si="3"/>
        <v>-69332873</v>
      </c>
      <c r="I38" s="31">
        <f t="shared" si="3"/>
        <v>0</v>
      </c>
      <c r="J38" s="31">
        <f t="shared" si="3"/>
        <v>341554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341554</v>
      </c>
      <c r="X38" s="31">
        <f t="shared" si="3"/>
        <v>243747</v>
      </c>
      <c r="Y38" s="31">
        <f t="shared" si="3"/>
        <v>97807</v>
      </c>
      <c r="Z38" s="32">
        <f>+IF(X38&lt;&gt;0,+(Y38/X38)*100,0)</f>
        <v>40.126442581857418</v>
      </c>
      <c r="AA38" s="33">
        <f>SUM(AA30:AA37)</f>
        <v>325013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265670339</v>
      </c>
      <c r="D41" s="18"/>
      <c r="E41" s="19">
        <v>251429637</v>
      </c>
      <c r="F41" s="20">
        <v>251429637</v>
      </c>
      <c r="G41" s="20">
        <v>213916953</v>
      </c>
      <c r="H41" s="20">
        <v>60570178</v>
      </c>
      <c r="I41" s="20">
        <v>2041264</v>
      </c>
      <c r="J41" s="20">
        <v>276528395</v>
      </c>
      <c r="K41" s="20">
        <v>2073351</v>
      </c>
      <c r="L41" s="20">
        <v>-2564654</v>
      </c>
      <c r="M41" s="20">
        <v>2073351</v>
      </c>
      <c r="N41" s="20">
        <v>1582048</v>
      </c>
      <c r="O41" s="20">
        <v>2073351</v>
      </c>
      <c r="P41" s="20">
        <v>2073351</v>
      </c>
      <c r="Q41" s="20">
        <v>2073351</v>
      </c>
      <c r="R41" s="20">
        <v>6220053</v>
      </c>
      <c r="S41" s="20"/>
      <c r="T41" s="20"/>
      <c r="U41" s="20"/>
      <c r="V41" s="20"/>
      <c r="W41" s="20">
        <v>284330496</v>
      </c>
      <c r="X41" s="20">
        <v>188572203</v>
      </c>
      <c r="Y41" s="20">
        <v>95758293</v>
      </c>
      <c r="Z41" s="21">
        <v>50.780704407425304</v>
      </c>
      <c r="AA41" s="22">
        <v>251429637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265670339</v>
      </c>
      <c r="D44" s="29">
        <f t="shared" ref="D44:Y44" si="4">SUM(D40:D43)</f>
        <v>0</v>
      </c>
      <c r="E44" s="35">
        <f t="shared" si="4"/>
        <v>251429637</v>
      </c>
      <c r="F44" s="36">
        <f t="shared" si="4"/>
        <v>251429637</v>
      </c>
      <c r="G44" s="36">
        <f t="shared" si="4"/>
        <v>213916953</v>
      </c>
      <c r="H44" s="36">
        <f t="shared" si="4"/>
        <v>60570178</v>
      </c>
      <c r="I44" s="36">
        <f t="shared" si="4"/>
        <v>2041264</v>
      </c>
      <c r="J44" s="36">
        <f t="shared" si="4"/>
        <v>276528395</v>
      </c>
      <c r="K44" s="36">
        <f t="shared" si="4"/>
        <v>2073351</v>
      </c>
      <c r="L44" s="36">
        <f t="shared" si="4"/>
        <v>-2564654</v>
      </c>
      <c r="M44" s="36">
        <f t="shared" si="4"/>
        <v>2073351</v>
      </c>
      <c r="N44" s="36">
        <f t="shared" si="4"/>
        <v>1582048</v>
      </c>
      <c r="O44" s="36">
        <f t="shared" si="4"/>
        <v>2073351</v>
      </c>
      <c r="P44" s="36">
        <f t="shared" si="4"/>
        <v>2073351</v>
      </c>
      <c r="Q44" s="36">
        <f t="shared" si="4"/>
        <v>2073351</v>
      </c>
      <c r="R44" s="36">
        <f t="shared" si="4"/>
        <v>6220053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284330496</v>
      </c>
      <c r="X44" s="36">
        <f t="shared" si="4"/>
        <v>188572203</v>
      </c>
      <c r="Y44" s="36">
        <f t="shared" si="4"/>
        <v>95758293</v>
      </c>
      <c r="Z44" s="37">
        <f>+IF(X44&lt;&gt;0,+(Y44/X44)*100,0)</f>
        <v>50.780704407425304</v>
      </c>
      <c r="AA44" s="38">
        <f>SUM(AA40:AA43)</f>
        <v>251429637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266011893</v>
      </c>
      <c r="D45" s="29">
        <f>+D38+D44</f>
        <v>0</v>
      </c>
      <c r="E45" s="30">
        <f t="shared" si="5"/>
        <v>251754650</v>
      </c>
      <c r="F45" s="31">
        <f t="shared" si="5"/>
        <v>251754650</v>
      </c>
      <c r="G45" s="31">
        <f t="shared" si="5"/>
        <v>283591380</v>
      </c>
      <c r="H45" s="31">
        <f t="shared" si="5"/>
        <v>-8762695</v>
      </c>
      <c r="I45" s="31">
        <f t="shared" si="5"/>
        <v>2041264</v>
      </c>
      <c r="J45" s="31">
        <f t="shared" si="5"/>
        <v>276869949</v>
      </c>
      <c r="K45" s="31">
        <f t="shared" si="5"/>
        <v>2073351</v>
      </c>
      <c r="L45" s="31">
        <f t="shared" si="5"/>
        <v>-2564654</v>
      </c>
      <c r="M45" s="31">
        <f t="shared" si="5"/>
        <v>2073351</v>
      </c>
      <c r="N45" s="31">
        <f t="shared" si="5"/>
        <v>1582048</v>
      </c>
      <c r="O45" s="31">
        <f t="shared" si="5"/>
        <v>2073351</v>
      </c>
      <c r="P45" s="31">
        <f t="shared" si="5"/>
        <v>2073351</v>
      </c>
      <c r="Q45" s="31">
        <f t="shared" si="5"/>
        <v>2073351</v>
      </c>
      <c r="R45" s="31">
        <f t="shared" si="5"/>
        <v>6220053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284672050</v>
      </c>
      <c r="X45" s="31">
        <f t="shared" si="5"/>
        <v>188815950</v>
      </c>
      <c r="Y45" s="31">
        <f t="shared" si="5"/>
        <v>95856100</v>
      </c>
      <c r="Z45" s="32">
        <f>+IF(X45&lt;&gt;0,+(Y45/X45)*100,0)</f>
        <v>50.766950567470595</v>
      </c>
      <c r="AA45" s="33">
        <f>+AA38+AA44</f>
        <v>251754650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-188887875</v>
      </c>
      <c r="D46" s="42">
        <f t="shared" si="6"/>
        <v>0</v>
      </c>
      <c r="E46" s="43">
        <f t="shared" si="6"/>
        <v>-176644535</v>
      </c>
      <c r="F46" s="44">
        <f t="shared" si="6"/>
        <v>-175355826</v>
      </c>
      <c r="G46" s="44">
        <f t="shared" si="6"/>
        <v>-201256478</v>
      </c>
      <c r="H46" s="44">
        <f t="shared" si="6"/>
        <v>3542108</v>
      </c>
      <c r="I46" s="44">
        <f t="shared" si="6"/>
        <v>-2696460</v>
      </c>
      <c r="J46" s="44">
        <f t="shared" si="6"/>
        <v>-200410830</v>
      </c>
      <c r="K46" s="44">
        <f t="shared" si="6"/>
        <v>-1794551</v>
      </c>
      <c r="L46" s="44">
        <f t="shared" si="6"/>
        <v>785851</v>
      </c>
      <c r="M46" s="44">
        <f t="shared" si="6"/>
        <v>-2225061</v>
      </c>
      <c r="N46" s="44">
        <f t="shared" si="6"/>
        <v>-3233761</v>
      </c>
      <c r="O46" s="44">
        <f t="shared" si="6"/>
        <v>-2634087</v>
      </c>
      <c r="P46" s="44">
        <f t="shared" si="6"/>
        <v>-2678851</v>
      </c>
      <c r="Q46" s="44">
        <f t="shared" si="6"/>
        <v>-2011983</v>
      </c>
      <c r="R46" s="44">
        <f t="shared" si="6"/>
        <v>-7324921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-210969512</v>
      </c>
      <c r="X46" s="44">
        <f t="shared" si="6"/>
        <v>-132630182</v>
      </c>
      <c r="Y46" s="44">
        <f t="shared" si="6"/>
        <v>-78339330</v>
      </c>
      <c r="Z46" s="45">
        <f>+IF(X46&lt;&gt;0,+(Y46/X46)*100,0)</f>
        <v>59.065989972026124</v>
      </c>
      <c r="AA46" s="46">
        <f>+AA27-AA45</f>
        <v>-175355826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402988042</v>
      </c>
      <c r="D48" s="18"/>
      <c r="E48" s="19">
        <v>70888153</v>
      </c>
      <c r="F48" s="20">
        <v>385253851</v>
      </c>
      <c r="G48" s="20">
        <v>436149024</v>
      </c>
      <c r="H48" s="20">
        <v>5827641</v>
      </c>
      <c r="I48" s="20">
        <v>-27377567</v>
      </c>
      <c r="J48" s="20">
        <v>414599098</v>
      </c>
      <c r="K48" s="20">
        <v>-8016260</v>
      </c>
      <c r="L48" s="20">
        <v>-6064584</v>
      </c>
      <c r="M48" s="20">
        <v>29529200</v>
      </c>
      <c r="N48" s="20">
        <v>15448356</v>
      </c>
      <c r="O48" s="20">
        <v>63481459</v>
      </c>
      <c r="P48" s="20">
        <v>-3822507</v>
      </c>
      <c r="Q48" s="20">
        <v>18304680</v>
      </c>
      <c r="R48" s="20">
        <v>77963632</v>
      </c>
      <c r="S48" s="20"/>
      <c r="T48" s="20"/>
      <c r="U48" s="20"/>
      <c r="V48" s="20"/>
      <c r="W48" s="20">
        <v>508011086</v>
      </c>
      <c r="X48" s="20">
        <v>288940392</v>
      </c>
      <c r="Y48" s="20">
        <v>219070694</v>
      </c>
      <c r="Z48" s="47">
        <v>75.818646359419347</v>
      </c>
      <c r="AA48" s="22">
        <v>385253851</v>
      </c>
    </row>
    <row r="49" spans="1:27" x14ac:dyDescent="0.25">
      <c r="A49" s="23" t="s">
        <v>75</v>
      </c>
      <c r="B49" s="17" t="s">
        <v>33</v>
      </c>
      <c r="C49" s="18">
        <v>1396931</v>
      </c>
      <c r="D49" s="18"/>
      <c r="E49" s="19"/>
      <c r="F49" s="20">
        <v>3055057</v>
      </c>
      <c r="G49" s="20">
        <v>1396931</v>
      </c>
      <c r="H49" s="20"/>
      <c r="I49" s="20"/>
      <c r="J49" s="20">
        <v>1396931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1396931</v>
      </c>
      <c r="X49" s="20">
        <v>2291292</v>
      </c>
      <c r="Y49" s="20">
        <v>-894361</v>
      </c>
      <c r="Z49" s="47">
        <v>-39.033043365926304</v>
      </c>
      <c r="AA49" s="22">
        <v>3055057</v>
      </c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404384973</v>
      </c>
      <c r="D51" s="50">
        <f t="shared" ref="D51:Y51" si="7">SUM(D48:D50)</f>
        <v>0</v>
      </c>
      <c r="E51" s="51">
        <f t="shared" si="7"/>
        <v>70888153</v>
      </c>
      <c r="F51" s="52">
        <f t="shared" si="7"/>
        <v>388308908</v>
      </c>
      <c r="G51" s="52">
        <f t="shared" si="7"/>
        <v>437545955</v>
      </c>
      <c r="H51" s="52">
        <f t="shared" si="7"/>
        <v>5827641</v>
      </c>
      <c r="I51" s="52">
        <f t="shared" si="7"/>
        <v>-27377567</v>
      </c>
      <c r="J51" s="52">
        <f t="shared" si="7"/>
        <v>415996029</v>
      </c>
      <c r="K51" s="52">
        <f t="shared" si="7"/>
        <v>-8016260</v>
      </c>
      <c r="L51" s="52">
        <f t="shared" si="7"/>
        <v>-6064584</v>
      </c>
      <c r="M51" s="52">
        <f t="shared" si="7"/>
        <v>29529200</v>
      </c>
      <c r="N51" s="52">
        <f t="shared" si="7"/>
        <v>15448356</v>
      </c>
      <c r="O51" s="52">
        <f t="shared" si="7"/>
        <v>63481459</v>
      </c>
      <c r="P51" s="52">
        <f t="shared" si="7"/>
        <v>-3822507</v>
      </c>
      <c r="Q51" s="52">
        <f t="shared" si="7"/>
        <v>18304680</v>
      </c>
      <c r="R51" s="52">
        <f t="shared" si="7"/>
        <v>77963632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509408017</v>
      </c>
      <c r="X51" s="52">
        <f t="shared" si="7"/>
        <v>291231684</v>
      </c>
      <c r="Y51" s="52">
        <f t="shared" si="7"/>
        <v>218176333</v>
      </c>
      <c r="Z51" s="53">
        <f>+IF(X51&lt;&gt;0,+(Y51/X51)*100,0)</f>
        <v>74.915040150645154</v>
      </c>
      <c r="AA51" s="54">
        <f>SUM(AA48:AA50)</f>
        <v>388308908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313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-127809255</v>
      </c>
      <c r="D6" s="18"/>
      <c r="E6" s="19">
        <v>132170521</v>
      </c>
      <c r="F6" s="20">
        <v>128079902</v>
      </c>
      <c r="G6" s="20">
        <v>-1094539</v>
      </c>
      <c r="H6" s="20">
        <v>2870871</v>
      </c>
      <c r="I6" s="20">
        <v>-125944075</v>
      </c>
      <c r="J6" s="20">
        <v>-124167743</v>
      </c>
      <c r="K6" s="20">
        <v>3278134</v>
      </c>
      <c r="L6" s="20">
        <v>-2205043</v>
      </c>
      <c r="M6" s="20">
        <v>3770709</v>
      </c>
      <c r="N6" s="20">
        <v>4843800</v>
      </c>
      <c r="O6" s="20">
        <v>3393853</v>
      </c>
      <c r="P6" s="20">
        <v>1954012</v>
      </c>
      <c r="Q6" s="20">
        <v>2766338</v>
      </c>
      <c r="R6" s="20">
        <v>8114203</v>
      </c>
      <c r="S6" s="20"/>
      <c r="T6" s="20"/>
      <c r="U6" s="20"/>
      <c r="V6" s="20"/>
      <c r="W6" s="20">
        <v>-111209740</v>
      </c>
      <c r="X6" s="20">
        <v>134832641</v>
      </c>
      <c r="Y6" s="20">
        <v>-246042381</v>
      </c>
      <c r="Z6" s="21">
        <v>-182.47983513131661</v>
      </c>
      <c r="AA6" s="22">
        <v>128079902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-100139470</v>
      </c>
      <c r="D8" s="18"/>
      <c r="E8" s="19">
        <v>-12822797</v>
      </c>
      <c r="F8" s="20">
        <v>-9343809</v>
      </c>
      <c r="G8" s="20">
        <v>5950467</v>
      </c>
      <c r="H8" s="20">
        <v>-2043112</v>
      </c>
      <c r="I8" s="20">
        <v>-104000884</v>
      </c>
      <c r="J8" s="20">
        <v>-100093529</v>
      </c>
      <c r="K8" s="20">
        <v>-3136028</v>
      </c>
      <c r="L8" s="20">
        <v>-84591</v>
      </c>
      <c r="M8" s="20">
        <v>-362061</v>
      </c>
      <c r="N8" s="20">
        <v>-3582680</v>
      </c>
      <c r="O8" s="20">
        <v>-357696</v>
      </c>
      <c r="P8" s="20">
        <v>-344854</v>
      </c>
      <c r="Q8" s="20">
        <v>-1240779</v>
      </c>
      <c r="R8" s="20">
        <v>-1943329</v>
      </c>
      <c r="S8" s="20"/>
      <c r="T8" s="20"/>
      <c r="U8" s="20"/>
      <c r="V8" s="20"/>
      <c r="W8" s="20">
        <v>-105619538</v>
      </c>
      <c r="X8" s="20">
        <v>-23879177</v>
      </c>
      <c r="Y8" s="20">
        <v>-81740361</v>
      </c>
      <c r="Z8" s="21">
        <v>342.30811639781388</v>
      </c>
      <c r="AA8" s="22">
        <v>-9343809</v>
      </c>
    </row>
    <row r="9" spans="1:27" x14ac:dyDescent="0.25">
      <c r="A9" s="23" t="s">
        <v>38</v>
      </c>
      <c r="B9" s="17" t="s">
        <v>33</v>
      </c>
      <c r="C9" s="18"/>
      <c r="D9" s="18"/>
      <c r="E9" s="19">
        <v>24800</v>
      </c>
      <c r="F9" s="20">
        <v>24800</v>
      </c>
      <c r="G9" s="20">
        <v>140038</v>
      </c>
      <c r="H9" s="20">
        <v>-28375</v>
      </c>
      <c r="I9" s="20">
        <v>-8523</v>
      </c>
      <c r="J9" s="20">
        <v>103140</v>
      </c>
      <c r="K9" s="20">
        <v>-21877</v>
      </c>
      <c r="L9" s="20">
        <v>11436</v>
      </c>
      <c r="M9" s="20">
        <v>5412</v>
      </c>
      <c r="N9" s="20">
        <v>-5029</v>
      </c>
      <c r="O9" s="20">
        <v>14460</v>
      </c>
      <c r="P9" s="20">
        <v>-3417</v>
      </c>
      <c r="Q9" s="20">
        <v>-5417</v>
      </c>
      <c r="R9" s="20">
        <v>5626</v>
      </c>
      <c r="S9" s="20"/>
      <c r="T9" s="20"/>
      <c r="U9" s="20"/>
      <c r="V9" s="20"/>
      <c r="W9" s="20">
        <v>103737</v>
      </c>
      <c r="X9" s="20">
        <v>18889</v>
      </c>
      <c r="Y9" s="20">
        <v>84848</v>
      </c>
      <c r="Z9" s="21">
        <v>449.19265180793053</v>
      </c>
      <c r="AA9" s="22">
        <v>24800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8238335</v>
      </c>
      <c r="D11" s="18"/>
      <c r="E11" s="19">
        <v>-12633284</v>
      </c>
      <c r="F11" s="20">
        <v>-12633284</v>
      </c>
      <c r="G11" s="20">
        <v>-15377</v>
      </c>
      <c r="H11" s="20">
        <v>-50900</v>
      </c>
      <c r="I11" s="20">
        <v>8031614</v>
      </c>
      <c r="J11" s="20">
        <v>7965337</v>
      </c>
      <c r="K11" s="20">
        <v>-73091</v>
      </c>
      <c r="L11" s="20">
        <v>-18650</v>
      </c>
      <c r="M11" s="20">
        <v>-154343</v>
      </c>
      <c r="N11" s="20">
        <v>-246084</v>
      </c>
      <c r="O11" s="20">
        <v>-139786</v>
      </c>
      <c r="P11" s="20">
        <v>-332139</v>
      </c>
      <c r="Q11" s="20">
        <v>-70929</v>
      </c>
      <c r="R11" s="20">
        <v>-542854</v>
      </c>
      <c r="S11" s="20"/>
      <c r="T11" s="20"/>
      <c r="U11" s="20"/>
      <c r="V11" s="20"/>
      <c r="W11" s="20">
        <v>7176399</v>
      </c>
      <c r="X11" s="20">
        <v>-7369153</v>
      </c>
      <c r="Y11" s="20">
        <v>14545552</v>
      </c>
      <c r="Z11" s="21">
        <v>-197.3843126883103</v>
      </c>
      <c r="AA11" s="22">
        <v>-12633284</v>
      </c>
    </row>
    <row r="12" spans="1:27" x14ac:dyDescent="0.25">
      <c r="A12" s="23" t="s">
        <v>41</v>
      </c>
      <c r="B12" s="17" t="s">
        <v>33</v>
      </c>
      <c r="C12" s="18">
        <v>128980518</v>
      </c>
      <c r="D12" s="18"/>
      <c r="E12" s="19">
        <v>2850252</v>
      </c>
      <c r="F12" s="20">
        <v>4103811</v>
      </c>
      <c r="G12" s="24">
        <v>1053139</v>
      </c>
      <c r="H12" s="24">
        <v>405539</v>
      </c>
      <c r="I12" s="24">
        <v>129815831</v>
      </c>
      <c r="J12" s="20">
        <v>131274509</v>
      </c>
      <c r="K12" s="24">
        <v>975264</v>
      </c>
      <c r="L12" s="24">
        <v>579822</v>
      </c>
      <c r="M12" s="20">
        <v>569473</v>
      </c>
      <c r="N12" s="24">
        <v>2124559</v>
      </c>
      <c r="O12" s="24">
        <v>714886</v>
      </c>
      <c r="P12" s="24">
        <v>854659</v>
      </c>
      <c r="Q12" s="20">
        <v>594162</v>
      </c>
      <c r="R12" s="24">
        <v>2163707</v>
      </c>
      <c r="S12" s="24"/>
      <c r="T12" s="20"/>
      <c r="U12" s="24"/>
      <c r="V12" s="24"/>
      <c r="W12" s="24">
        <v>135562775</v>
      </c>
      <c r="X12" s="20">
        <v>2473295</v>
      </c>
      <c r="Y12" s="24">
        <v>133089480</v>
      </c>
      <c r="Z12" s="25">
        <v>5381.0596794963803</v>
      </c>
      <c r="AA12" s="26">
        <v>4103811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-90729872</v>
      </c>
      <c r="D14" s="29">
        <f>SUM(D6:D13)</f>
        <v>0</v>
      </c>
      <c r="E14" s="30">
        <f t="shared" si="0"/>
        <v>109589492</v>
      </c>
      <c r="F14" s="31">
        <f t="shared" si="0"/>
        <v>110231420</v>
      </c>
      <c r="G14" s="31">
        <f t="shared" si="0"/>
        <v>6033728</v>
      </c>
      <c r="H14" s="31">
        <f t="shared" si="0"/>
        <v>1154023</v>
      </c>
      <c r="I14" s="31">
        <f t="shared" si="0"/>
        <v>-92106037</v>
      </c>
      <c r="J14" s="31">
        <f t="shared" si="0"/>
        <v>-84918286</v>
      </c>
      <c r="K14" s="31">
        <f t="shared" si="0"/>
        <v>1022402</v>
      </c>
      <c r="L14" s="31">
        <f t="shared" si="0"/>
        <v>-1717026</v>
      </c>
      <c r="M14" s="31">
        <f t="shared" si="0"/>
        <v>3829190</v>
      </c>
      <c r="N14" s="31">
        <f t="shared" si="0"/>
        <v>3134566</v>
      </c>
      <c r="O14" s="31">
        <f t="shared" si="0"/>
        <v>3625717</v>
      </c>
      <c r="P14" s="31">
        <f t="shared" si="0"/>
        <v>2128261</v>
      </c>
      <c r="Q14" s="31">
        <f t="shared" si="0"/>
        <v>2043375</v>
      </c>
      <c r="R14" s="31">
        <f t="shared" si="0"/>
        <v>7797353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-73986367</v>
      </c>
      <c r="X14" s="31">
        <f t="shared" si="0"/>
        <v>106076495</v>
      </c>
      <c r="Y14" s="31">
        <f t="shared" si="0"/>
        <v>-180062862</v>
      </c>
      <c r="Z14" s="32">
        <f>+IF(X14&lt;&gt;0,+(Y14/X14)*100,0)</f>
        <v>-169.74812563329888</v>
      </c>
      <c r="AA14" s="33">
        <f>SUM(AA6:AA13)</f>
        <v>110231420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>
        <v>-22517796</v>
      </c>
      <c r="D17" s="18"/>
      <c r="E17" s="19">
        <v>-239472</v>
      </c>
      <c r="F17" s="20">
        <v>-239472</v>
      </c>
      <c r="G17" s="20">
        <v>-18575</v>
      </c>
      <c r="H17" s="20"/>
      <c r="I17" s="20">
        <v>-22499222</v>
      </c>
      <c r="J17" s="20">
        <v>-22517797</v>
      </c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>
        <v>-22517797</v>
      </c>
      <c r="X17" s="20">
        <v>-179604</v>
      </c>
      <c r="Y17" s="20">
        <v>-22338193</v>
      </c>
      <c r="Z17" s="21">
        <v>12437.469655464243</v>
      </c>
      <c r="AA17" s="22">
        <v>-239472</v>
      </c>
    </row>
    <row r="18" spans="1:27" x14ac:dyDescent="0.25">
      <c r="A18" s="23" t="s">
        <v>47</v>
      </c>
      <c r="B18" s="17" t="s">
        <v>33</v>
      </c>
      <c r="C18" s="18">
        <v>1289848256</v>
      </c>
      <c r="D18" s="18"/>
      <c r="E18" s="19">
        <v>8229389</v>
      </c>
      <c r="F18" s="20">
        <v>16586449</v>
      </c>
      <c r="G18" s="24">
        <v>-325795</v>
      </c>
      <c r="H18" s="24">
        <v>-4775</v>
      </c>
      <c r="I18" s="24">
        <v>1290155471</v>
      </c>
      <c r="J18" s="20">
        <v>1289824901</v>
      </c>
      <c r="K18" s="24">
        <v>2048878</v>
      </c>
      <c r="L18" s="24">
        <v>3801218</v>
      </c>
      <c r="M18" s="20">
        <v>506385</v>
      </c>
      <c r="N18" s="24">
        <v>6356481</v>
      </c>
      <c r="O18" s="24">
        <v>1010</v>
      </c>
      <c r="P18" s="24">
        <v>-281524</v>
      </c>
      <c r="Q18" s="20">
        <v>262597</v>
      </c>
      <c r="R18" s="24">
        <v>-17917</v>
      </c>
      <c r="S18" s="24"/>
      <c r="T18" s="20"/>
      <c r="U18" s="24"/>
      <c r="V18" s="24"/>
      <c r="W18" s="24">
        <v>1296163465</v>
      </c>
      <c r="X18" s="20">
        <v>7811093</v>
      </c>
      <c r="Y18" s="24">
        <v>1288352372</v>
      </c>
      <c r="Z18" s="25">
        <v>16493.880843564402</v>
      </c>
      <c r="AA18" s="26">
        <v>16586449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>
        <v>1270711</v>
      </c>
      <c r="D22" s="18"/>
      <c r="E22" s="19"/>
      <c r="F22" s="20"/>
      <c r="G22" s="20"/>
      <c r="H22" s="20"/>
      <c r="I22" s="20">
        <v>1270711</v>
      </c>
      <c r="J22" s="20">
        <v>1270711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1270711</v>
      </c>
      <c r="X22" s="20"/>
      <c r="Y22" s="20">
        <v>1270711</v>
      </c>
      <c r="Z22" s="21"/>
      <c r="AA22" s="22"/>
    </row>
    <row r="23" spans="1:27" x14ac:dyDescent="0.25">
      <c r="A23" s="23" t="s">
        <v>37</v>
      </c>
      <c r="B23" s="17" t="s">
        <v>33</v>
      </c>
      <c r="C23" s="18">
        <v>113038</v>
      </c>
      <c r="D23" s="18"/>
      <c r="E23" s="19"/>
      <c r="F23" s="20"/>
      <c r="G23" s="20"/>
      <c r="H23" s="20"/>
      <c r="I23" s="20">
        <v>113038</v>
      </c>
      <c r="J23" s="20">
        <v>113038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113038</v>
      </c>
      <c r="X23" s="20"/>
      <c r="Y23" s="20">
        <v>113038</v>
      </c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1268714209</v>
      </c>
      <c r="D26" s="29">
        <f t="shared" ref="D26:Y26" si="1">SUM(D16:D25)</f>
        <v>0</v>
      </c>
      <c r="E26" s="35">
        <f t="shared" si="1"/>
        <v>7989917</v>
      </c>
      <c r="F26" s="36">
        <f t="shared" si="1"/>
        <v>16346977</v>
      </c>
      <c r="G26" s="36">
        <f t="shared" si="1"/>
        <v>-344370</v>
      </c>
      <c r="H26" s="36">
        <f t="shared" si="1"/>
        <v>-4775</v>
      </c>
      <c r="I26" s="36">
        <f t="shared" si="1"/>
        <v>1269039998</v>
      </c>
      <c r="J26" s="36">
        <f t="shared" si="1"/>
        <v>1268690853</v>
      </c>
      <c r="K26" s="36">
        <f t="shared" si="1"/>
        <v>2048878</v>
      </c>
      <c r="L26" s="36">
        <f t="shared" si="1"/>
        <v>3801218</v>
      </c>
      <c r="M26" s="36">
        <f t="shared" si="1"/>
        <v>506385</v>
      </c>
      <c r="N26" s="36">
        <f t="shared" si="1"/>
        <v>6356481</v>
      </c>
      <c r="O26" s="36">
        <f t="shared" si="1"/>
        <v>1010</v>
      </c>
      <c r="P26" s="36">
        <f t="shared" si="1"/>
        <v>-281524</v>
      </c>
      <c r="Q26" s="36">
        <f t="shared" si="1"/>
        <v>262597</v>
      </c>
      <c r="R26" s="36">
        <f t="shared" si="1"/>
        <v>-17917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1275029417</v>
      </c>
      <c r="X26" s="36">
        <f t="shared" si="1"/>
        <v>7631489</v>
      </c>
      <c r="Y26" s="36">
        <f t="shared" si="1"/>
        <v>1267397928</v>
      </c>
      <c r="Z26" s="37">
        <f>+IF(X26&lt;&gt;0,+(Y26/X26)*100,0)</f>
        <v>16607.478933665501</v>
      </c>
      <c r="AA26" s="38">
        <f>SUM(AA16:AA25)</f>
        <v>16346977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1177984337</v>
      </c>
      <c r="D27" s="29">
        <f>+D14+D26</f>
        <v>0</v>
      </c>
      <c r="E27" s="30">
        <f t="shared" si="2"/>
        <v>117579409</v>
      </c>
      <c r="F27" s="31">
        <f t="shared" si="2"/>
        <v>126578397</v>
      </c>
      <c r="G27" s="31">
        <f t="shared" si="2"/>
        <v>5689358</v>
      </c>
      <c r="H27" s="31">
        <f t="shared" si="2"/>
        <v>1149248</v>
      </c>
      <c r="I27" s="31">
        <f t="shared" si="2"/>
        <v>1176933961</v>
      </c>
      <c r="J27" s="31">
        <f t="shared" si="2"/>
        <v>1183772567</v>
      </c>
      <c r="K27" s="31">
        <f t="shared" si="2"/>
        <v>3071280</v>
      </c>
      <c r="L27" s="31">
        <f t="shared" si="2"/>
        <v>2084192</v>
      </c>
      <c r="M27" s="31">
        <f t="shared" si="2"/>
        <v>4335575</v>
      </c>
      <c r="N27" s="31">
        <f t="shared" si="2"/>
        <v>9491047</v>
      </c>
      <c r="O27" s="31">
        <f t="shared" si="2"/>
        <v>3626727</v>
      </c>
      <c r="P27" s="31">
        <f t="shared" si="2"/>
        <v>1846737</v>
      </c>
      <c r="Q27" s="31">
        <f t="shared" si="2"/>
        <v>2305972</v>
      </c>
      <c r="R27" s="31">
        <f t="shared" si="2"/>
        <v>7779436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1201043050</v>
      </c>
      <c r="X27" s="31">
        <f t="shared" si="2"/>
        <v>113707984</v>
      </c>
      <c r="Y27" s="31">
        <f t="shared" si="2"/>
        <v>1087335066</v>
      </c>
      <c r="Z27" s="32">
        <f>+IF(X27&lt;&gt;0,+(Y27/X27)*100,0)</f>
        <v>956.2521713514858</v>
      </c>
      <c r="AA27" s="33">
        <f>+AA14+AA26</f>
        <v>126578397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-22149636</v>
      </c>
      <c r="D33" s="18"/>
      <c r="E33" s="19">
        <v>99224923</v>
      </c>
      <c r="F33" s="20">
        <v>112950597</v>
      </c>
      <c r="G33" s="20">
        <v>-12172902</v>
      </c>
      <c r="H33" s="20">
        <v>-4739478</v>
      </c>
      <c r="I33" s="20">
        <v>-25431049</v>
      </c>
      <c r="J33" s="20">
        <v>-42343429</v>
      </c>
      <c r="K33" s="20">
        <v>-850140</v>
      </c>
      <c r="L33" s="20">
        <v>-2618471</v>
      </c>
      <c r="M33" s="20">
        <v>-213006</v>
      </c>
      <c r="N33" s="20">
        <v>-3681617</v>
      </c>
      <c r="O33" s="20">
        <v>11512250</v>
      </c>
      <c r="P33" s="20">
        <v>24890769</v>
      </c>
      <c r="Q33" s="20">
        <v>3871840</v>
      </c>
      <c r="R33" s="20">
        <v>40274859</v>
      </c>
      <c r="S33" s="20"/>
      <c r="T33" s="20"/>
      <c r="U33" s="20"/>
      <c r="V33" s="20"/>
      <c r="W33" s="20">
        <v>-5750187</v>
      </c>
      <c r="X33" s="20">
        <v>65582491</v>
      </c>
      <c r="Y33" s="20">
        <v>-71332678</v>
      </c>
      <c r="Z33" s="21">
        <v>-108.76786915580867</v>
      </c>
      <c r="AA33" s="22">
        <v>112950597</v>
      </c>
    </row>
    <row r="34" spans="1:27" x14ac:dyDescent="0.25">
      <c r="A34" s="23" t="s">
        <v>62</v>
      </c>
      <c r="B34" s="17" t="s">
        <v>33</v>
      </c>
      <c r="C34" s="18">
        <v>-130120</v>
      </c>
      <c r="D34" s="18"/>
      <c r="E34" s="19">
        <v>-522615</v>
      </c>
      <c r="F34" s="20">
        <v>-482618</v>
      </c>
      <c r="G34" s="20"/>
      <c r="H34" s="20"/>
      <c r="I34" s="20">
        <v>-130120</v>
      </c>
      <c r="J34" s="20">
        <v>-130120</v>
      </c>
      <c r="K34" s="20"/>
      <c r="L34" s="20"/>
      <c r="M34" s="20">
        <v>-90325</v>
      </c>
      <c r="N34" s="20">
        <v>-90325</v>
      </c>
      <c r="O34" s="20">
        <v>-97584</v>
      </c>
      <c r="P34" s="20">
        <v>-73246</v>
      </c>
      <c r="Q34" s="20">
        <v>-20600</v>
      </c>
      <c r="R34" s="20">
        <v>-191430</v>
      </c>
      <c r="S34" s="20"/>
      <c r="T34" s="20"/>
      <c r="U34" s="20"/>
      <c r="V34" s="20"/>
      <c r="W34" s="20">
        <v>-411875</v>
      </c>
      <c r="X34" s="20">
        <v>-262438</v>
      </c>
      <c r="Y34" s="20">
        <v>-149437</v>
      </c>
      <c r="Z34" s="21">
        <v>56.94183007034043</v>
      </c>
      <c r="AA34" s="22">
        <v>-482618</v>
      </c>
    </row>
    <row r="35" spans="1:27" x14ac:dyDescent="0.25">
      <c r="A35" s="23" t="s">
        <v>63</v>
      </c>
      <c r="B35" s="17" t="s">
        <v>33</v>
      </c>
      <c r="C35" s="18">
        <v>5113974</v>
      </c>
      <c r="D35" s="18"/>
      <c r="E35" s="19"/>
      <c r="F35" s="20"/>
      <c r="G35" s="20"/>
      <c r="H35" s="20"/>
      <c r="I35" s="20">
        <v>5113974</v>
      </c>
      <c r="J35" s="20">
        <v>5113974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5113974</v>
      </c>
      <c r="X35" s="20"/>
      <c r="Y35" s="20">
        <v>5113974</v>
      </c>
      <c r="Z35" s="21"/>
      <c r="AA35" s="22"/>
    </row>
    <row r="36" spans="1:27" x14ac:dyDescent="0.25">
      <c r="A36" s="23" t="s">
        <v>64</v>
      </c>
      <c r="B36" s="17" t="s">
        <v>33</v>
      </c>
      <c r="C36" s="18">
        <v>20716036</v>
      </c>
      <c r="D36" s="18"/>
      <c r="E36" s="19">
        <v>16707261</v>
      </c>
      <c r="F36" s="20">
        <v>16707261</v>
      </c>
      <c r="G36" s="20"/>
      <c r="H36" s="20"/>
      <c r="I36" s="20">
        <v>20716036</v>
      </c>
      <c r="J36" s="20">
        <v>20716036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20716036</v>
      </c>
      <c r="X36" s="20">
        <v>16164214</v>
      </c>
      <c r="Y36" s="20">
        <v>4551822</v>
      </c>
      <c r="Z36" s="21">
        <v>28.159872171947242</v>
      </c>
      <c r="AA36" s="22">
        <v>16707261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3550254</v>
      </c>
      <c r="D38" s="29">
        <f t="shared" ref="D38:Y38" si="3">SUM(D30:D37)</f>
        <v>0</v>
      </c>
      <c r="E38" s="30">
        <f t="shared" si="3"/>
        <v>115409569</v>
      </c>
      <c r="F38" s="31">
        <f t="shared" si="3"/>
        <v>129175240</v>
      </c>
      <c r="G38" s="31">
        <f t="shared" si="3"/>
        <v>-12172902</v>
      </c>
      <c r="H38" s="31">
        <f t="shared" si="3"/>
        <v>-4739478</v>
      </c>
      <c r="I38" s="31">
        <f t="shared" si="3"/>
        <v>268841</v>
      </c>
      <c r="J38" s="31">
        <f t="shared" si="3"/>
        <v>-16643539</v>
      </c>
      <c r="K38" s="31">
        <f t="shared" si="3"/>
        <v>-850140</v>
      </c>
      <c r="L38" s="31">
        <f t="shared" si="3"/>
        <v>-2618471</v>
      </c>
      <c r="M38" s="31">
        <f t="shared" si="3"/>
        <v>-303331</v>
      </c>
      <c r="N38" s="31">
        <f t="shared" si="3"/>
        <v>-3771942</v>
      </c>
      <c r="O38" s="31">
        <f t="shared" si="3"/>
        <v>11414666</v>
      </c>
      <c r="P38" s="31">
        <f t="shared" si="3"/>
        <v>24817523</v>
      </c>
      <c r="Q38" s="31">
        <f t="shared" si="3"/>
        <v>3851240</v>
      </c>
      <c r="R38" s="31">
        <f t="shared" si="3"/>
        <v>40083429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19667948</v>
      </c>
      <c r="X38" s="31">
        <f t="shared" si="3"/>
        <v>81484267</v>
      </c>
      <c r="Y38" s="31">
        <f t="shared" si="3"/>
        <v>-61816319</v>
      </c>
      <c r="Z38" s="32">
        <f>+IF(X38&lt;&gt;0,+(Y38/X38)*100,0)</f>
        <v>-75.862888967265292</v>
      </c>
      <c r="AA38" s="33">
        <f>SUM(AA30:AA37)</f>
        <v>129175240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>
        <v>-1621452</v>
      </c>
      <c r="D40" s="18"/>
      <c r="E40" s="19"/>
      <c r="F40" s="20"/>
      <c r="G40" s="20"/>
      <c r="H40" s="20"/>
      <c r="I40" s="20">
        <v>-1621452</v>
      </c>
      <c r="J40" s="20">
        <v>-1621452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-1621452</v>
      </c>
      <c r="X40" s="20"/>
      <c r="Y40" s="20">
        <v>-1621452</v>
      </c>
      <c r="Z40" s="21"/>
      <c r="AA40" s="22"/>
    </row>
    <row r="41" spans="1:27" x14ac:dyDescent="0.25">
      <c r="A41" s="23" t="s">
        <v>63</v>
      </c>
      <c r="B41" s="17" t="s">
        <v>33</v>
      </c>
      <c r="C41" s="18">
        <v>7813871</v>
      </c>
      <c r="D41" s="18"/>
      <c r="E41" s="19">
        <v>12275155</v>
      </c>
      <c r="F41" s="20">
        <v>8735681</v>
      </c>
      <c r="G41" s="20"/>
      <c r="H41" s="20"/>
      <c r="I41" s="20">
        <v>7813870</v>
      </c>
      <c r="J41" s="20">
        <v>7813870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7813870</v>
      </c>
      <c r="X41" s="20"/>
      <c r="Y41" s="20">
        <v>7813870</v>
      </c>
      <c r="Z41" s="21"/>
      <c r="AA41" s="22">
        <v>8735681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6192419</v>
      </c>
      <c r="D44" s="29">
        <f t="shared" ref="D44:Y44" si="4">SUM(D40:D43)</f>
        <v>0</v>
      </c>
      <c r="E44" s="35">
        <f t="shared" si="4"/>
        <v>12275155</v>
      </c>
      <c r="F44" s="36">
        <f t="shared" si="4"/>
        <v>8735681</v>
      </c>
      <c r="G44" s="36">
        <f t="shared" si="4"/>
        <v>0</v>
      </c>
      <c r="H44" s="36">
        <f t="shared" si="4"/>
        <v>0</v>
      </c>
      <c r="I44" s="36">
        <f t="shared" si="4"/>
        <v>6192418</v>
      </c>
      <c r="J44" s="36">
        <f t="shared" si="4"/>
        <v>6192418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6192418</v>
      </c>
      <c r="X44" s="36">
        <f t="shared" si="4"/>
        <v>0</v>
      </c>
      <c r="Y44" s="36">
        <f t="shared" si="4"/>
        <v>6192418</v>
      </c>
      <c r="Z44" s="37">
        <f>+IF(X44&lt;&gt;0,+(Y44/X44)*100,0)</f>
        <v>0</v>
      </c>
      <c r="AA44" s="38">
        <f>SUM(AA40:AA43)</f>
        <v>8735681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9742673</v>
      </c>
      <c r="D45" s="29">
        <f>+D38+D44</f>
        <v>0</v>
      </c>
      <c r="E45" s="30">
        <f t="shared" si="5"/>
        <v>127684724</v>
      </c>
      <c r="F45" s="31">
        <f t="shared" si="5"/>
        <v>137910921</v>
      </c>
      <c r="G45" s="31">
        <f t="shared" si="5"/>
        <v>-12172902</v>
      </c>
      <c r="H45" s="31">
        <f t="shared" si="5"/>
        <v>-4739478</v>
      </c>
      <c r="I45" s="31">
        <f t="shared" si="5"/>
        <v>6461259</v>
      </c>
      <c r="J45" s="31">
        <f t="shared" si="5"/>
        <v>-10451121</v>
      </c>
      <c r="K45" s="31">
        <f t="shared" si="5"/>
        <v>-850140</v>
      </c>
      <c r="L45" s="31">
        <f t="shared" si="5"/>
        <v>-2618471</v>
      </c>
      <c r="M45" s="31">
        <f t="shared" si="5"/>
        <v>-303331</v>
      </c>
      <c r="N45" s="31">
        <f t="shared" si="5"/>
        <v>-3771942</v>
      </c>
      <c r="O45" s="31">
        <f t="shared" si="5"/>
        <v>11414666</v>
      </c>
      <c r="P45" s="31">
        <f t="shared" si="5"/>
        <v>24817523</v>
      </c>
      <c r="Q45" s="31">
        <f t="shared" si="5"/>
        <v>3851240</v>
      </c>
      <c r="R45" s="31">
        <f t="shared" si="5"/>
        <v>40083429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25860366</v>
      </c>
      <c r="X45" s="31">
        <f t="shared" si="5"/>
        <v>81484267</v>
      </c>
      <c r="Y45" s="31">
        <f t="shared" si="5"/>
        <v>-55623901</v>
      </c>
      <c r="Z45" s="32">
        <f>+IF(X45&lt;&gt;0,+(Y45/X45)*100,0)</f>
        <v>-68.263363036695168</v>
      </c>
      <c r="AA45" s="33">
        <f>+AA38+AA44</f>
        <v>137910921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1168241664</v>
      </c>
      <c r="D46" s="42">
        <f t="shared" si="6"/>
        <v>0</v>
      </c>
      <c r="E46" s="43">
        <f t="shared" si="6"/>
        <v>-10105315</v>
      </c>
      <c r="F46" s="44">
        <f t="shared" si="6"/>
        <v>-11332524</v>
      </c>
      <c r="G46" s="44">
        <f t="shared" si="6"/>
        <v>17862260</v>
      </c>
      <c r="H46" s="44">
        <f t="shared" si="6"/>
        <v>5888726</v>
      </c>
      <c r="I46" s="44">
        <f t="shared" si="6"/>
        <v>1170472702</v>
      </c>
      <c r="J46" s="44">
        <f t="shared" si="6"/>
        <v>1194223688</v>
      </c>
      <c r="K46" s="44">
        <f t="shared" si="6"/>
        <v>3921420</v>
      </c>
      <c r="L46" s="44">
        <f t="shared" si="6"/>
        <v>4702663</v>
      </c>
      <c r="M46" s="44">
        <f t="shared" si="6"/>
        <v>4638906</v>
      </c>
      <c r="N46" s="44">
        <f t="shared" si="6"/>
        <v>13262989</v>
      </c>
      <c r="O46" s="44">
        <f t="shared" si="6"/>
        <v>-7787939</v>
      </c>
      <c r="P46" s="44">
        <f t="shared" si="6"/>
        <v>-22970786</v>
      </c>
      <c r="Q46" s="44">
        <f t="shared" si="6"/>
        <v>-1545268</v>
      </c>
      <c r="R46" s="44">
        <f t="shared" si="6"/>
        <v>-32303993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1175182684</v>
      </c>
      <c r="X46" s="44">
        <f t="shared" si="6"/>
        <v>32223717</v>
      </c>
      <c r="Y46" s="44">
        <f t="shared" si="6"/>
        <v>1142958967</v>
      </c>
      <c r="Z46" s="45">
        <f>+IF(X46&lt;&gt;0,+(Y46/X46)*100,0)</f>
        <v>3546.9494937533123</v>
      </c>
      <c r="AA46" s="46">
        <f>+AA27-AA45</f>
        <v>-11332524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30640424</v>
      </c>
      <c r="D48" s="18"/>
      <c r="E48" s="19"/>
      <c r="F48" s="20"/>
      <c r="G48" s="20">
        <v>-344370</v>
      </c>
      <c r="H48" s="20">
        <v>-3419</v>
      </c>
      <c r="I48" s="20">
        <v>30846398</v>
      </c>
      <c r="J48" s="20">
        <v>30498609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30498609</v>
      </c>
      <c r="X48" s="20"/>
      <c r="Y48" s="20">
        <v>30498609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30640424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-344370</v>
      </c>
      <c r="H51" s="52">
        <f t="shared" si="7"/>
        <v>-3419</v>
      </c>
      <c r="I51" s="52">
        <f t="shared" si="7"/>
        <v>30846398</v>
      </c>
      <c r="J51" s="52">
        <f t="shared" si="7"/>
        <v>30498609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30498609</v>
      </c>
      <c r="X51" s="52">
        <f t="shared" si="7"/>
        <v>0</v>
      </c>
      <c r="Y51" s="52">
        <f t="shared" si="7"/>
        <v>30498609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314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11814757</v>
      </c>
      <c r="D6" s="18"/>
      <c r="E6" s="19">
        <v>26821600</v>
      </c>
      <c r="F6" s="20">
        <v>28621590</v>
      </c>
      <c r="G6" s="20">
        <v>38741350</v>
      </c>
      <c r="H6" s="20">
        <v>-1100343</v>
      </c>
      <c r="I6" s="20">
        <v>-939436</v>
      </c>
      <c r="J6" s="20">
        <v>36701571</v>
      </c>
      <c r="K6" s="20">
        <v>-1306536</v>
      </c>
      <c r="L6" s="20">
        <v>-1236251</v>
      </c>
      <c r="M6" s="20">
        <v>-2546671</v>
      </c>
      <c r="N6" s="20">
        <v>-5089458</v>
      </c>
      <c r="O6" s="20">
        <v>-1422096</v>
      </c>
      <c r="P6" s="20">
        <v>-2186338</v>
      </c>
      <c r="Q6" s="20">
        <v>-1624343</v>
      </c>
      <c r="R6" s="20">
        <v>-5232777</v>
      </c>
      <c r="S6" s="20"/>
      <c r="T6" s="20"/>
      <c r="U6" s="20"/>
      <c r="V6" s="20"/>
      <c r="W6" s="20">
        <v>26379336</v>
      </c>
      <c r="X6" s="20">
        <v>21605903</v>
      </c>
      <c r="Y6" s="20">
        <v>4773433</v>
      </c>
      <c r="Z6" s="21">
        <v>22.093189069672302</v>
      </c>
      <c r="AA6" s="22">
        <v>28621590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133468799</v>
      </c>
      <c r="D8" s="18"/>
      <c r="E8" s="19">
        <v>73350200</v>
      </c>
      <c r="F8" s="20">
        <v>70350200</v>
      </c>
      <c r="G8" s="20">
        <v>150980894</v>
      </c>
      <c r="H8" s="20">
        <v>3155404</v>
      </c>
      <c r="I8" s="20">
        <v>5509032</v>
      </c>
      <c r="J8" s="20">
        <v>159645330</v>
      </c>
      <c r="K8" s="20">
        <v>5809616</v>
      </c>
      <c r="L8" s="20">
        <v>6169147</v>
      </c>
      <c r="M8" s="20">
        <v>6126386</v>
      </c>
      <c r="N8" s="20">
        <v>18105149</v>
      </c>
      <c r="O8" s="20">
        <v>5420034</v>
      </c>
      <c r="P8" s="20">
        <v>6117557</v>
      </c>
      <c r="Q8" s="20">
        <v>5757766</v>
      </c>
      <c r="R8" s="20">
        <v>17295357</v>
      </c>
      <c r="S8" s="20"/>
      <c r="T8" s="20"/>
      <c r="U8" s="20"/>
      <c r="V8" s="20"/>
      <c r="W8" s="20">
        <v>195045836</v>
      </c>
      <c r="X8" s="20">
        <v>53150950</v>
      </c>
      <c r="Y8" s="20">
        <v>141894886</v>
      </c>
      <c r="Z8" s="21">
        <v>266.96585103370683</v>
      </c>
      <c r="AA8" s="22">
        <v>70350200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-5614348</v>
      </c>
      <c r="D11" s="18"/>
      <c r="E11" s="19">
        <v>-4172300</v>
      </c>
      <c r="F11" s="20">
        <v>-1672300</v>
      </c>
      <c r="G11" s="20">
        <v>-5734424</v>
      </c>
      <c r="H11" s="20">
        <v>-99788</v>
      </c>
      <c r="I11" s="20">
        <v>-181269</v>
      </c>
      <c r="J11" s="20">
        <v>-6015481</v>
      </c>
      <c r="K11" s="20">
        <v>-152899</v>
      </c>
      <c r="L11" s="20">
        <v>-337398</v>
      </c>
      <c r="M11" s="20">
        <v>-9910</v>
      </c>
      <c r="N11" s="20">
        <v>-500207</v>
      </c>
      <c r="O11" s="20">
        <v>-13257</v>
      </c>
      <c r="P11" s="20">
        <v>-283869</v>
      </c>
      <c r="Q11" s="20">
        <v>-271991</v>
      </c>
      <c r="R11" s="20">
        <v>-569117</v>
      </c>
      <c r="S11" s="20"/>
      <c r="T11" s="20"/>
      <c r="U11" s="20"/>
      <c r="V11" s="20"/>
      <c r="W11" s="20">
        <v>-7084805</v>
      </c>
      <c r="X11" s="20">
        <v>-1263635</v>
      </c>
      <c r="Y11" s="20">
        <v>-5821170</v>
      </c>
      <c r="Z11" s="21">
        <v>460.66862662082013</v>
      </c>
      <c r="AA11" s="22">
        <v>-1672300</v>
      </c>
    </row>
    <row r="12" spans="1:27" x14ac:dyDescent="0.25">
      <c r="A12" s="23" t="s">
        <v>41</v>
      </c>
      <c r="B12" s="17" t="s">
        <v>33</v>
      </c>
      <c r="C12" s="18">
        <v>4100019</v>
      </c>
      <c r="D12" s="18"/>
      <c r="E12" s="19"/>
      <c r="F12" s="20"/>
      <c r="G12" s="24">
        <v>4216937</v>
      </c>
      <c r="H12" s="24">
        <v>95131</v>
      </c>
      <c r="I12" s="24">
        <v>70381</v>
      </c>
      <c r="J12" s="20">
        <v>4382449</v>
      </c>
      <c r="K12" s="24">
        <v>104307</v>
      </c>
      <c r="L12" s="24">
        <v>86714</v>
      </c>
      <c r="M12" s="20">
        <v>226688</v>
      </c>
      <c r="N12" s="24">
        <v>417709</v>
      </c>
      <c r="O12" s="24">
        <v>140543</v>
      </c>
      <c r="P12" s="24">
        <v>206001</v>
      </c>
      <c r="Q12" s="20">
        <v>143709</v>
      </c>
      <c r="R12" s="24">
        <v>490253</v>
      </c>
      <c r="S12" s="24"/>
      <c r="T12" s="20"/>
      <c r="U12" s="24"/>
      <c r="V12" s="24"/>
      <c r="W12" s="24">
        <v>5290411</v>
      </c>
      <c r="X12" s="20"/>
      <c r="Y12" s="24">
        <v>5290411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>
        <v>-2907800</v>
      </c>
      <c r="F13" s="20">
        <v>-3707800</v>
      </c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>
        <v>-2780838</v>
      </c>
      <c r="Y13" s="20">
        <v>2780838</v>
      </c>
      <c r="Z13" s="21">
        <v>-100</v>
      </c>
      <c r="AA13" s="22">
        <v>-3707800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143769227</v>
      </c>
      <c r="D14" s="29">
        <f>SUM(D6:D13)</f>
        <v>0</v>
      </c>
      <c r="E14" s="30">
        <f t="shared" si="0"/>
        <v>93091700</v>
      </c>
      <c r="F14" s="31">
        <f t="shared" si="0"/>
        <v>93591690</v>
      </c>
      <c r="G14" s="31">
        <f t="shared" si="0"/>
        <v>188204757</v>
      </c>
      <c r="H14" s="31">
        <f t="shared" si="0"/>
        <v>2050404</v>
      </c>
      <c r="I14" s="31">
        <f t="shared" si="0"/>
        <v>4458708</v>
      </c>
      <c r="J14" s="31">
        <f t="shared" si="0"/>
        <v>194713869</v>
      </c>
      <c r="K14" s="31">
        <f t="shared" si="0"/>
        <v>4454488</v>
      </c>
      <c r="L14" s="31">
        <f t="shared" si="0"/>
        <v>4682212</v>
      </c>
      <c r="M14" s="31">
        <f t="shared" si="0"/>
        <v>3796493</v>
      </c>
      <c r="N14" s="31">
        <f t="shared" si="0"/>
        <v>12933193</v>
      </c>
      <c r="O14" s="31">
        <f t="shared" si="0"/>
        <v>4125224</v>
      </c>
      <c r="P14" s="31">
        <f t="shared" si="0"/>
        <v>3853351</v>
      </c>
      <c r="Q14" s="31">
        <f t="shared" si="0"/>
        <v>4005141</v>
      </c>
      <c r="R14" s="31">
        <f t="shared" si="0"/>
        <v>11983716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219630778</v>
      </c>
      <c r="X14" s="31">
        <f t="shared" si="0"/>
        <v>70712380</v>
      </c>
      <c r="Y14" s="31">
        <f t="shared" si="0"/>
        <v>148918398</v>
      </c>
      <c r="Z14" s="32">
        <f>+IF(X14&lt;&gt;0,+(Y14/X14)*100,0)</f>
        <v>210.59734943159881</v>
      </c>
      <c r="AA14" s="33">
        <f>SUM(AA6:AA13)</f>
        <v>93591690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-2358623</v>
      </c>
      <c r="D18" s="18"/>
      <c r="E18" s="19">
        <v>-12791000</v>
      </c>
      <c r="F18" s="20">
        <v>-12791000</v>
      </c>
      <c r="G18" s="24">
        <v>-8555221</v>
      </c>
      <c r="H18" s="24">
        <v>6196602</v>
      </c>
      <c r="I18" s="24"/>
      <c r="J18" s="20">
        <v>-2358619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-2358619</v>
      </c>
      <c r="X18" s="20">
        <v>-9670203</v>
      </c>
      <c r="Y18" s="24">
        <v>7311584</v>
      </c>
      <c r="Z18" s="25">
        <v>-75.609415851973324</v>
      </c>
      <c r="AA18" s="26">
        <v>-12791000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-2358623</v>
      </c>
      <c r="D26" s="29">
        <f t="shared" ref="D26:Y26" si="1">SUM(D16:D25)</f>
        <v>0</v>
      </c>
      <c r="E26" s="35">
        <f t="shared" si="1"/>
        <v>-12791000</v>
      </c>
      <c r="F26" s="36">
        <f t="shared" si="1"/>
        <v>-12791000</v>
      </c>
      <c r="G26" s="36">
        <f t="shared" si="1"/>
        <v>-8555221</v>
      </c>
      <c r="H26" s="36">
        <f t="shared" si="1"/>
        <v>6196602</v>
      </c>
      <c r="I26" s="36">
        <f t="shared" si="1"/>
        <v>0</v>
      </c>
      <c r="J26" s="36">
        <f t="shared" si="1"/>
        <v>-2358619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-2358619</v>
      </c>
      <c r="X26" s="36">
        <f t="shared" si="1"/>
        <v>-9670203</v>
      </c>
      <c r="Y26" s="36">
        <f t="shared" si="1"/>
        <v>7311584</v>
      </c>
      <c r="Z26" s="37">
        <f>+IF(X26&lt;&gt;0,+(Y26/X26)*100,0)</f>
        <v>-75.609415851973324</v>
      </c>
      <c r="AA26" s="38">
        <f>SUM(AA16:AA25)</f>
        <v>-12791000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141410604</v>
      </c>
      <c r="D27" s="29">
        <f>+D14+D26</f>
        <v>0</v>
      </c>
      <c r="E27" s="30">
        <f t="shared" si="2"/>
        <v>80300700</v>
      </c>
      <c r="F27" s="31">
        <f t="shared" si="2"/>
        <v>80800690</v>
      </c>
      <c r="G27" s="31">
        <f t="shared" si="2"/>
        <v>179649536</v>
      </c>
      <c r="H27" s="31">
        <f t="shared" si="2"/>
        <v>8247006</v>
      </c>
      <c r="I27" s="31">
        <f t="shared" si="2"/>
        <v>4458708</v>
      </c>
      <c r="J27" s="31">
        <f t="shared" si="2"/>
        <v>192355250</v>
      </c>
      <c r="K27" s="31">
        <f t="shared" si="2"/>
        <v>4454488</v>
      </c>
      <c r="L27" s="31">
        <f t="shared" si="2"/>
        <v>4682212</v>
      </c>
      <c r="M27" s="31">
        <f t="shared" si="2"/>
        <v>3796493</v>
      </c>
      <c r="N27" s="31">
        <f t="shared" si="2"/>
        <v>12933193</v>
      </c>
      <c r="O27" s="31">
        <f t="shared" si="2"/>
        <v>4125224</v>
      </c>
      <c r="P27" s="31">
        <f t="shared" si="2"/>
        <v>3853351</v>
      </c>
      <c r="Q27" s="31">
        <f t="shared" si="2"/>
        <v>4005141</v>
      </c>
      <c r="R27" s="31">
        <f t="shared" si="2"/>
        <v>11983716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217272159</v>
      </c>
      <c r="X27" s="31">
        <f t="shared" si="2"/>
        <v>61042177</v>
      </c>
      <c r="Y27" s="31">
        <f t="shared" si="2"/>
        <v>156229982</v>
      </c>
      <c r="Z27" s="32">
        <f>+IF(X27&lt;&gt;0,+(Y27/X27)*100,0)</f>
        <v>255.93776250804424</v>
      </c>
      <c r="AA27" s="33">
        <f>+AA14+AA26</f>
        <v>80800690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132431509</v>
      </c>
      <c r="D33" s="18"/>
      <c r="E33" s="19">
        <v>53161077</v>
      </c>
      <c r="F33" s="20">
        <v>57743946</v>
      </c>
      <c r="G33" s="20">
        <v>132994635</v>
      </c>
      <c r="H33" s="20">
        <v>3612969</v>
      </c>
      <c r="I33" s="20">
        <v>2704729</v>
      </c>
      <c r="J33" s="20">
        <v>139312333</v>
      </c>
      <c r="K33" s="20">
        <v>2623122</v>
      </c>
      <c r="L33" s="20">
        <v>2627556</v>
      </c>
      <c r="M33" s="20">
        <v>2757709</v>
      </c>
      <c r="N33" s="20">
        <v>8008387</v>
      </c>
      <c r="O33" s="20">
        <v>2328411</v>
      </c>
      <c r="P33" s="20">
        <v>2506034</v>
      </c>
      <c r="Q33" s="20">
        <v>2645435</v>
      </c>
      <c r="R33" s="20">
        <v>7479880</v>
      </c>
      <c r="S33" s="20"/>
      <c r="T33" s="20"/>
      <c r="U33" s="20"/>
      <c r="V33" s="20"/>
      <c r="W33" s="20">
        <v>154800600</v>
      </c>
      <c r="X33" s="20">
        <v>43437592</v>
      </c>
      <c r="Y33" s="20">
        <v>111363008</v>
      </c>
      <c r="Z33" s="21">
        <v>256.37472721784394</v>
      </c>
      <c r="AA33" s="22">
        <v>57743946</v>
      </c>
    </row>
    <row r="34" spans="1:27" x14ac:dyDescent="0.25">
      <c r="A34" s="23" t="s">
        <v>62</v>
      </c>
      <c r="B34" s="17" t="s">
        <v>33</v>
      </c>
      <c r="C34" s="18"/>
      <c r="D34" s="18"/>
      <c r="E34" s="19">
        <v>-3019000</v>
      </c>
      <c r="F34" s="20">
        <v>-3019000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-2264247</v>
      </c>
      <c r="Y34" s="20">
        <v>2264247</v>
      </c>
      <c r="Z34" s="21">
        <v>-100</v>
      </c>
      <c r="AA34" s="22">
        <v>-3019000</v>
      </c>
    </row>
    <row r="35" spans="1:27" x14ac:dyDescent="0.25">
      <c r="A35" s="23" t="s">
        <v>63</v>
      </c>
      <c r="B35" s="17" t="s">
        <v>33</v>
      </c>
      <c r="C35" s="18"/>
      <c r="D35" s="18"/>
      <c r="E35" s="19">
        <v>1351876</v>
      </c>
      <c r="F35" s="20">
        <v>1351876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1021800</v>
      </c>
      <c r="Y35" s="20">
        <v>-1021800</v>
      </c>
      <c r="Z35" s="21">
        <v>-100</v>
      </c>
      <c r="AA35" s="22">
        <v>1351876</v>
      </c>
    </row>
    <row r="36" spans="1:27" x14ac:dyDescent="0.25">
      <c r="A36" s="23" t="s">
        <v>64</v>
      </c>
      <c r="B36" s="17" t="s">
        <v>33</v>
      </c>
      <c r="C36" s="18">
        <v>-864</v>
      </c>
      <c r="D36" s="18"/>
      <c r="E36" s="19"/>
      <c r="F36" s="20"/>
      <c r="G36" s="20">
        <v>-864</v>
      </c>
      <c r="H36" s="20"/>
      <c r="I36" s="20"/>
      <c r="J36" s="20">
        <v>-864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-864</v>
      </c>
      <c r="X36" s="20"/>
      <c r="Y36" s="20">
        <v>-864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132430645</v>
      </c>
      <c r="D38" s="29">
        <f t="shared" ref="D38:Y38" si="3">SUM(D30:D37)</f>
        <v>0</v>
      </c>
      <c r="E38" s="30">
        <f t="shared" si="3"/>
        <v>51493953</v>
      </c>
      <c r="F38" s="31">
        <f t="shared" si="3"/>
        <v>56076822</v>
      </c>
      <c r="G38" s="31">
        <f t="shared" si="3"/>
        <v>132993771</v>
      </c>
      <c r="H38" s="31">
        <f t="shared" si="3"/>
        <v>3612969</v>
      </c>
      <c r="I38" s="31">
        <f t="shared" si="3"/>
        <v>2704729</v>
      </c>
      <c r="J38" s="31">
        <f t="shared" si="3"/>
        <v>139311469</v>
      </c>
      <c r="K38" s="31">
        <f t="shared" si="3"/>
        <v>2623122</v>
      </c>
      <c r="L38" s="31">
        <f t="shared" si="3"/>
        <v>2627556</v>
      </c>
      <c r="M38" s="31">
        <f t="shared" si="3"/>
        <v>2757709</v>
      </c>
      <c r="N38" s="31">
        <f t="shared" si="3"/>
        <v>8008387</v>
      </c>
      <c r="O38" s="31">
        <f t="shared" si="3"/>
        <v>2328411</v>
      </c>
      <c r="P38" s="31">
        <f t="shared" si="3"/>
        <v>2506034</v>
      </c>
      <c r="Q38" s="31">
        <f t="shared" si="3"/>
        <v>2645435</v>
      </c>
      <c r="R38" s="31">
        <f t="shared" si="3"/>
        <v>7479880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154799736</v>
      </c>
      <c r="X38" s="31">
        <f t="shared" si="3"/>
        <v>42195145</v>
      </c>
      <c r="Y38" s="31">
        <f t="shared" si="3"/>
        <v>112604591</v>
      </c>
      <c r="Z38" s="32">
        <f>+IF(X38&lt;&gt;0,+(Y38/X38)*100,0)</f>
        <v>266.86622596035636</v>
      </c>
      <c r="AA38" s="33">
        <f>SUM(AA30:AA37)</f>
        <v>56076822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>
        <v>494300</v>
      </c>
      <c r="F41" s="20">
        <v>494300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373800</v>
      </c>
      <c r="Y41" s="20">
        <v>-373800</v>
      </c>
      <c r="Z41" s="21">
        <v>-100</v>
      </c>
      <c r="AA41" s="22">
        <v>494300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494300</v>
      </c>
      <c r="F44" s="36">
        <f t="shared" si="4"/>
        <v>494300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373800</v>
      </c>
      <c r="Y44" s="36">
        <f t="shared" si="4"/>
        <v>-373800</v>
      </c>
      <c r="Z44" s="37">
        <f>+IF(X44&lt;&gt;0,+(Y44/X44)*100,0)</f>
        <v>-100</v>
      </c>
      <c r="AA44" s="38">
        <f>SUM(AA40:AA43)</f>
        <v>494300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132430645</v>
      </c>
      <c r="D45" s="29">
        <f>+D38+D44</f>
        <v>0</v>
      </c>
      <c r="E45" s="30">
        <f t="shared" si="5"/>
        <v>51988253</v>
      </c>
      <c r="F45" s="31">
        <f t="shared" si="5"/>
        <v>56571122</v>
      </c>
      <c r="G45" s="31">
        <f t="shared" si="5"/>
        <v>132993771</v>
      </c>
      <c r="H45" s="31">
        <f t="shared" si="5"/>
        <v>3612969</v>
      </c>
      <c r="I45" s="31">
        <f t="shared" si="5"/>
        <v>2704729</v>
      </c>
      <c r="J45" s="31">
        <f t="shared" si="5"/>
        <v>139311469</v>
      </c>
      <c r="K45" s="31">
        <f t="shared" si="5"/>
        <v>2623122</v>
      </c>
      <c r="L45" s="31">
        <f t="shared" si="5"/>
        <v>2627556</v>
      </c>
      <c r="M45" s="31">
        <f t="shared" si="5"/>
        <v>2757709</v>
      </c>
      <c r="N45" s="31">
        <f t="shared" si="5"/>
        <v>8008387</v>
      </c>
      <c r="O45" s="31">
        <f t="shared" si="5"/>
        <v>2328411</v>
      </c>
      <c r="P45" s="31">
        <f t="shared" si="5"/>
        <v>2506034</v>
      </c>
      <c r="Q45" s="31">
        <f t="shared" si="5"/>
        <v>2645435</v>
      </c>
      <c r="R45" s="31">
        <f t="shared" si="5"/>
        <v>7479880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154799736</v>
      </c>
      <c r="X45" s="31">
        <f t="shared" si="5"/>
        <v>42568945</v>
      </c>
      <c r="Y45" s="31">
        <f t="shared" si="5"/>
        <v>112230791</v>
      </c>
      <c r="Z45" s="32">
        <f>+IF(X45&lt;&gt;0,+(Y45/X45)*100,0)</f>
        <v>263.64475558414705</v>
      </c>
      <c r="AA45" s="33">
        <f>+AA38+AA44</f>
        <v>56571122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8979959</v>
      </c>
      <c r="D46" s="42">
        <f t="shared" si="6"/>
        <v>0</v>
      </c>
      <c r="E46" s="43">
        <f t="shared" si="6"/>
        <v>28312447</v>
      </c>
      <c r="F46" s="44">
        <f t="shared" si="6"/>
        <v>24229568</v>
      </c>
      <c r="G46" s="44">
        <f t="shared" si="6"/>
        <v>46655765</v>
      </c>
      <c r="H46" s="44">
        <f t="shared" si="6"/>
        <v>4634037</v>
      </c>
      <c r="I46" s="44">
        <f t="shared" si="6"/>
        <v>1753979</v>
      </c>
      <c r="J46" s="44">
        <f t="shared" si="6"/>
        <v>53043781</v>
      </c>
      <c r="K46" s="44">
        <f t="shared" si="6"/>
        <v>1831366</v>
      </c>
      <c r="L46" s="44">
        <f t="shared" si="6"/>
        <v>2054656</v>
      </c>
      <c r="M46" s="44">
        <f t="shared" si="6"/>
        <v>1038784</v>
      </c>
      <c r="N46" s="44">
        <f t="shared" si="6"/>
        <v>4924806</v>
      </c>
      <c r="O46" s="44">
        <f t="shared" si="6"/>
        <v>1796813</v>
      </c>
      <c r="P46" s="44">
        <f t="shared" si="6"/>
        <v>1347317</v>
      </c>
      <c r="Q46" s="44">
        <f t="shared" si="6"/>
        <v>1359706</v>
      </c>
      <c r="R46" s="44">
        <f t="shared" si="6"/>
        <v>4503836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62472423</v>
      </c>
      <c r="X46" s="44">
        <f t="shared" si="6"/>
        <v>18473232</v>
      </c>
      <c r="Y46" s="44">
        <f t="shared" si="6"/>
        <v>43999191</v>
      </c>
      <c r="Z46" s="45">
        <f>+IF(X46&lt;&gt;0,+(Y46/X46)*100,0)</f>
        <v>238.17808924827014</v>
      </c>
      <c r="AA46" s="46">
        <f>+AA27-AA45</f>
        <v>24229568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42629758</v>
      </c>
      <c r="D48" s="18"/>
      <c r="E48" s="19"/>
      <c r="F48" s="20"/>
      <c r="G48" s="20">
        <v>57399891</v>
      </c>
      <c r="H48" s="20">
        <v>-14797706</v>
      </c>
      <c r="I48" s="20">
        <v>1703681</v>
      </c>
      <c r="J48" s="20">
        <v>44305866</v>
      </c>
      <c r="K48" s="20">
        <v>1780375</v>
      </c>
      <c r="L48" s="20">
        <v>3376782</v>
      </c>
      <c r="M48" s="20">
        <v>5318981</v>
      </c>
      <c r="N48" s="20">
        <v>10476138</v>
      </c>
      <c r="O48" s="20">
        <v>4163900</v>
      </c>
      <c r="P48" s="20">
        <v>-3041052</v>
      </c>
      <c r="Q48" s="20">
        <v>-1242045</v>
      </c>
      <c r="R48" s="20">
        <v>-119197</v>
      </c>
      <c r="S48" s="20"/>
      <c r="T48" s="20"/>
      <c r="U48" s="20"/>
      <c r="V48" s="20"/>
      <c r="W48" s="20">
        <v>54662807</v>
      </c>
      <c r="X48" s="20"/>
      <c r="Y48" s="20">
        <v>54662807</v>
      </c>
      <c r="Z48" s="47"/>
      <c r="AA48" s="22"/>
    </row>
    <row r="49" spans="1:27" x14ac:dyDescent="0.25">
      <c r="A49" s="23" t="s">
        <v>75</v>
      </c>
      <c r="B49" s="17" t="s">
        <v>33</v>
      </c>
      <c r="C49" s="18">
        <v>31527366</v>
      </c>
      <c r="D49" s="18"/>
      <c r="E49" s="19"/>
      <c r="F49" s="20"/>
      <c r="G49" s="20">
        <v>26381906</v>
      </c>
      <c r="H49" s="20">
        <v>5145461</v>
      </c>
      <c r="I49" s="20"/>
      <c r="J49" s="20">
        <v>31527367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31527367</v>
      </c>
      <c r="X49" s="20"/>
      <c r="Y49" s="20">
        <v>31527367</v>
      </c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74157124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83781797</v>
      </c>
      <c r="H51" s="52">
        <f t="shared" si="7"/>
        <v>-9652245</v>
      </c>
      <c r="I51" s="52">
        <f t="shared" si="7"/>
        <v>1703681</v>
      </c>
      <c r="J51" s="52">
        <f t="shared" si="7"/>
        <v>75833233</v>
      </c>
      <c r="K51" s="52">
        <f t="shared" si="7"/>
        <v>1780375</v>
      </c>
      <c r="L51" s="52">
        <f t="shared" si="7"/>
        <v>3376782</v>
      </c>
      <c r="M51" s="52">
        <f t="shared" si="7"/>
        <v>5318981</v>
      </c>
      <c r="N51" s="52">
        <f t="shared" si="7"/>
        <v>10476138</v>
      </c>
      <c r="O51" s="52">
        <f t="shared" si="7"/>
        <v>4163900</v>
      </c>
      <c r="P51" s="52">
        <f t="shared" si="7"/>
        <v>-3041052</v>
      </c>
      <c r="Q51" s="52">
        <f t="shared" si="7"/>
        <v>-1242045</v>
      </c>
      <c r="R51" s="52">
        <f t="shared" si="7"/>
        <v>-119197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86190174</v>
      </c>
      <c r="X51" s="52">
        <f t="shared" si="7"/>
        <v>0</v>
      </c>
      <c r="Y51" s="52">
        <f t="shared" si="7"/>
        <v>86190174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315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2449221</v>
      </c>
      <c r="D6" s="18"/>
      <c r="E6" s="19">
        <v>30960347</v>
      </c>
      <c r="F6" s="20">
        <v>24677891</v>
      </c>
      <c r="G6" s="20">
        <v>7756817</v>
      </c>
      <c r="H6" s="20">
        <v>80628</v>
      </c>
      <c r="I6" s="20">
        <v>-18306</v>
      </c>
      <c r="J6" s="20">
        <v>7819139</v>
      </c>
      <c r="K6" s="20">
        <v>79673</v>
      </c>
      <c r="L6" s="20">
        <v>-567482</v>
      </c>
      <c r="M6" s="20">
        <v>38622627</v>
      </c>
      <c r="N6" s="20">
        <v>38134818</v>
      </c>
      <c r="O6" s="20">
        <v>-110503</v>
      </c>
      <c r="P6" s="20">
        <v>-2496436</v>
      </c>
      <c r="Q6" s="20">
        <v>27528395</v>
      </c>
      <c r="R6" s="20">
        <v>24921456</v>
      </c>
      <c r="S6" s="20"/>
      <c r="T6" s="20"/>
      <c r="U6" s="20"/>
      <c r="V6" s="20"/>
      <c r="W6" s="20">
        <v>70875413</v>
      </c>
      <c r="X6" s="20">
        <v>18508410</v>
      </c>
      <c r="Y6" s="20">
        <v>52367003</v>
      </c>
      <c r="Z6" s="21">
        <v>282.93625978676721</v>
      </c>
      <c r="AA6" s="22">
        <v>24677891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22983456</v>
      </c>
      <c r="D8" s="18"/>
      <c r="E8" s="19">
        <v>-21010124</v>
      </c>
      <c r="F8" s="20">
        <v>-25153107</v>
      </c>
      <c r="G8" s="20">
        <v>1828877</v>
      </c>
      <c r="H8" s="20">
        <v>685389</v>
      </c>
      <c r="I8" s="20">
        <v>875074</v>
      </c>
      <c r="J8" s="20">
        <v>3389340</v>
      </c>
      <c r="K8" s="20">
        <v>97107</v>
      </c>
      <c r="L8" s="20">
        <v>1764683</v>
      </c>
      <c r="M8" s="20">
        <v>1684702</v>
      </c>
      <c r="N8" s="20">
        <v>3546492</v>
      </c>
      <c r="O8" s="20">
        <v>1541707</v>
      </c>
      <c r="P8" s="20">
        <v>631185</v>
      </c>
      <c r="Q8" s="20">
        <v>3126586</v>
      </c>
      <c r="R8" s="20">
        <v>5299478</v>
      </c>
      <c r="S8" s="20"/>
      <c r="T8" s="20"/>
      <c r="U8" s="20"/>
      <c r="V8" s="20"/>
      <c r="W8" s="20">
        <v>12235310</v>
      </c>
      <c r="X8" s="20">
        <v>-18864819</v>
      </c>
      <c r="Y8" s="20">
        <v>31100129</v>
      </c>
      <c r="Z8" s="21">
        <v>-164.85781814286159</v>
      </c>
      <c r="AA8" s="22">
        <v>-25153107</v>
      </c>
    </row>
    <row r="9" spans="1:27" x14ac:dyDescent="0.25">
      <c r="A9" s="23" t="s">
        <v>38</v>
      </c>
      <c r="B9" s="17" t="s">
        <v>33</v>
      </c>
      <c r="C9" s="18">
        <v>2380291</v>
      </c>
      <c r="D9" s="18"/>
      <c r="E9" s="19"/>
      <c r="F9" s="20">
        <v>1697753</v>
      </c>
      <c r="G9" s="20"/>
      <c r="H9" s="20">
        <v>1101</v>
      </c>
      <c r="I9" s="20"/>
      <c r="J9" s="20">
        <v>1101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1101</v>
      </c>
      <c r="X9" s="20">
        <v>1273320</v>
      </c>
      <c r="Y9" s="20">
        <v>-1272219</v>
      </c>
      <c r="Z9" s="21">
        <v>-99.913533126001326</v>
      </c>
      <c r="AA9" s="22">
        <v>1697753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560645</v>
      </c>
      <c r="D11" s="18"/>
      <c r="E11" s="19">
        <v>-1434708</v>
      </c>
      <c r="F11" s="20">
        <v>-2254771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-1691091</v>
      </c>
      <c r="Y11" s="20">
        <v>1691091</v>
      </c>
      <c r="Z11" s="21">
        <v>-100</v>
      </c>
      <c r="AA11" s="22">
        <v>-2254771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2740732</v>
      </c>
      <c r="F12" s="20"/>
      <c r="G12" s="24">
        <v>69295</v>
      </c>
      <c r="H12" s="24">
        <v>4500</v>
      </c>
      <c r="I12" s="24">
        <v>270386</v>
      </c>
      <c r="J12" s="20">
        <v>344181</v>
      </c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>
        <v>344181</v>
      </c>
      <c r="X12" s="20"/>
      <c r="Y12" s="24">
        <v>344181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28373613</v>
      </c>
      <c r="D14" s="29">
        <f>SUM(D6:D13)</f>
        <v>0</v>
      </c>
      <c r="E14" s="30">
        <f t="shared" si="0"/>
        <v>11256247</v>
      </c>
      <c r="F14" s="31">
        <f t="shared" si="0"/>
        <v>-1032234</v>
      </c>
      <c r="G14" s="31">
        <f t="shared" si="0"/>
        <v>9654989</v>
      </c>
      <c r="H14" s="31">
        <f t="shared" si="0"/>
        <v>771618</v>
      </c>
      <c r="I14" s="31">
        <f t="shared" si="0"/>
        <v>1127154</v>
      </c>
      <c r="J14" s="31">
        <f t="shared" si="0"/>
        <v>11553761</v>
      </c>
      <c r="K14" s="31">
        <f t="shared" si="0"/>
        <v>176780</v>
      </c>
      <c r="L14" s="31">
        <f t="shared" si="0"/>
        <v>1197201</v>
      </c>
      <c r="M14" s="31">
        <f t="shared" si="0"/>
        <v>40307329</v>
      </c>
      <c r="N14" s="31">
        <f t="shared" si="0"/>
        <v>41681310</v>
      </c>
      <c r="O14" s="31">
        <f t="shared" si="0"/>
        <v>1431204</v>
      </c>
      <c r="P14" s="31">
        <f t="shared" si="0"/>
        <v>-1865251</v>
      </c>
      <c r="Q14" s="31">
        <f t="shared" si="0"/>
        <v>30654981</v>
      </c>
      <c r="R14" s="31">
        <f t="shared" si="0"/>
        <v>30220934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83456005</v>
      </c>
      <c r="X14" s="31">
        <f t="shared" si="0"/>
        <v>-774180</v>
      </c>
      <c r="Y14" s="31">
        <f t="shared" si="0"/>
        <v>84230185</v>
      </c>
      <c r="Z14" s="32">
        <f>+IF(X14&lt;&gt;0,+(Y14/X14)*100,0)</f>
        <v>-10879.922627812653</v>
      </c>
      <c r="AA14" s="33">
        <f>SUM(AA6:AA13)</f>
        <v>-1032234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-5259809</v>
      </c>
      <c r="D18" s="18"/>
      <c r="E18" s="19">
        <v>-2331658</v>
      </c>
      <c r="F18" s="20">
        <v>4657787</v>
      </c>
      <c r="G18" s="24">
        <v>270000</v>
      </c>
      <c r="H18" s="24">
        <v>-371872</v>
      </c>
      <c r="I18" s="24">
        <v>-194454</v>
      </c>
      <c r="J18" s="20">
        <v>-296326</v>
      </c>
      <c r="K18" s="24">
        <v>-194454</v>
      </c>
      <c r="L18" s="24">
        <v>-194454</v>
      </c>
      <c r="M18" s="20">
        <v>-207418</v>
      </c>
      <c r="N18" s="24">
        <v>-596326</v>
      </c>
      <c r="O18" s="24">
        <v>-200936</v>
      </c>
      <c r="P18" s="24">
        <v>-181467</v>
      </c>
      <c r="Q18" s="20">
        <v>-200910</v>
      </c>
      <c r="R18" s="24">
        <v>-583313</v>
      </c>
      <c r="S18" s="24"/>
      <c r="T18" s="20"/>
      <c r="U18" s="24"/>
      <c r="V18" s="24"/>
      <c r="W18" s="24">
        <v>-1475965</v>
      </c>
      <c r="X18" s="20">
        <v>3493332</v>
      </c>
      <c r="Y18" s="24">
        <v>-4969297</v>
      </c>
      <c r="Z18" s="25">
        <v>-142.25092261485597</v>
      </c>
      <c r="AA18" s="26">
        <v>4657787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-5259809</v>
      </c>
      <c r="D26" s="29">
        <f t="shared" ref="D26:Y26" si="1">SUM(D16:D25)</f>
        <v>0</v>
      </c>
      <c r="E26" s="35">
        <f t="shared" si="1"/>
        <v>-2331658</v>
      </c>
      <c r="F26" s="36">
        <f t="shared" si="1"/>
        <v>4657787</v>
      </c>
      <c r="G26" s="36">
        <f t="shared" si="1"/>
        <v>270000</v>
      </c>
      <c r="H26" s="36">
        <f t="shared" si="1"/>
        <v>-371872</v>
      </c>
      <c r="I26" s="36">
        <f t="shared" si="1"/>
        <v>-194454</v>
      </c>
      <c r="J26" s="36">
        <f t="shared" si="1"/>
        <v>-296326</v>
      </c>
      <c r="K26" s="36">
        <f t="shared" si="1"/>
        <v>-194454</v>
      </c>
      <c r="L26" s="36">
        <f t="shared" si="1"/>
        <v>-194454</v>
      </c>
      <c r="M26" s="36">
        <f t="shared" si="1"/>
        <v>-207418</v>
      </c>
      <c r="N26" s="36">
        <f t="shared" si="1"/>
        <v>-596326</v>
      </c>
      <c r="O26" s="36">
        <f t="shared" si="1"/>
        <v>-200936</v>
      </c>
      <c r="P26" s="36">
        <f t="shared" si="1"/>
        <v>-181467</v>
      </c>
      <c r="Q26" s="36">
        <f t="shared" si="1"/>
        <v>-200910</v>
      </c>
      <c r="R26" s="36">
        <f t="shared" si="1"/>
        <v>-583313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-1475965</v>
      </c>
      <c r="X26" s="36">
        <f t="shared" si="1"/>
        <v>3493332</v>
      </c>
      <c r="Y26" s="36">
        <f t="shared" si="1"/>
        <v>-4969297</v>
      </c>
      <c r="Z26" s="37">
        <f>+IF(X26&lt;&gt;0,+(Y26/X26)*100,0)</f>
        <v>-142.25092261485597</v>
      </c>
      <c r="AA26" s="38">
        <f>SUM(AA16:AA25)</f>
        <v>4657787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23113804</v>
      </c>
      <c r="D27" s="29">
        <f>+D14+D26</f>
        <v>0</v>
      </c>
      <c r="E27" s="30">
        <f t="shared" si="2"/>
        <v>8924589</v>
      </c>
      <c r="F27" s="31">
        <f t="shared" si="2"/>
        <v>3625553</v>
      </c>
      <c r="G27" s="31">
        <f t="shared" si="2"/>
        <v>9924989</v>
      </c>
      <c r="H27" s="31">
        <f t="shared" si="2"/>
        <v>399746</v>
      </c>
      <c r="I27" s="31">
        <f t="shared" si="2"/>
        <v>932700</v>
      </c>
      <c r="J27" s="31">
        <f t="shared" si="2"/>
        <v>11257435</v>
      </c>
      <c r="K27" s="31">
        <f t="shared" si="2"/>
        <v>-17674</v>
      </c>
      <c r="L27" s="31">
        <f t="shared" si="2"/>
        <v>1002747</v>
      </c>
      <c r="M27" s="31">
        <f t="shared" si="2"/>
        <v>40099911</v>
      </c>
      <c r="N27" s="31">
        <f t="shared" si="2"/>
        <v>41084984</v>
      </c>
      <c r="O27" s="31">
        <f t="shared" si="2"/>
        <v>1230268</v>
      </c>
      <c r="P27" s="31">
        <f t="shared" si="2"/>
        <v>-2046718</v>
      </c>
      <c r="Q27" s="31">
        <f t="shared" si="2"/>
        <v>30454071</v>
      </c>
      <c r="R27" s="31">
        <f t="shared" si="2"/>
        <v>29637621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81980040</v>
      </c>
      <c r="X27" s="31">
        <f t="shared" si="2"/>
        <v>2719152</v>
      </c>
      <c r="Y27" s="31">
        <f t="shared" si="2"/>
        <v>79260888</v>
      </c>
      <c r="Z27" s="32">
        <f>+IF(X27&lt;&gt;0,+(Y27/X27)*100,0)</f>
        <v>2914.9120019770871</v>
      </c>
      <c r="AA27" s="33">
        <f>+AA14+AA26</f>
        <v>3625553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-796</v>
      </c>
      <c r="D32" s="18"/>
      <c r="E32" s="19"/>
      <c r="F32" s="20"/>
      <c r="G32" s="20">
        <v>-1668</v>
      </c>
      <c r="H32" s="20"/>
      <c r="I32" s="20"/>
      <c r="J32" s="20">
        <v>-1668</v>
      </c>
      <c r="K32" s="20">
        <v>-551</v>
      </c>
      <c r="L32" s="20"/>
      <c r="M32" s="20"/>
      <c r="N32" s="20">
        <v>-551</v>
      </c>
      <c r="O32" s="20"/>
      <c r="P32" s="20"/>
      <c r="Q32" s="20"/>
      <c r="R32" s="20"/>
      <c r="S32" s="20"/>
      <c r="T32" s="20"/>
      <c r="U32" s="20"/>
      <c r="V32" s="20"/>
      <c r="W32" s="20">
        <v>-2219</v>
      </c>
      <c r="X32" s="20"/>
      <c r="Y32" s="20">
        <v>-2219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31327309</v>
      </c>
      <c r="D33" s="18"/>
      <c r="E33" s="19">
        <v>-158218</v>
      </c>
      <c r="F33" s="20">
        <v>11948198</v>
      </c>
      <c r="G33" s="20">
        <v>-491</v>
      </c>
      <c r="H33" s="20">
        <v>20729068</v>
      </c>
      <c r="I33" s="20">
        <v>946924</v>
      </c>
      <c r="J33" s="20">
        <v>21675501</v>
      </c>
      <c r="K33" s="20">
        <v>172743</v>
      </c>
      <c r="L33" s="20">
        <v>1273629</v>
      </c>
      <c r="M33" s="20">
        <v>1106</v>
      </c>
      <c r="N33" s="20">
        <v>1447478</v>
      </c>
      <c r="O33" s="20"/>
      <c r="P33" s="20"/>
      <c r="Q33" s="20"/>
      <c r="R33" s="20"/>
      <c r="S33" s="20"/>
      <c r="T33" s="20"/>
      <c r="U33" s="20"/>
      <c r="V33" s="20"/>
      <c r="W33" s="20">
        <v>23122979</v>
      </c>
      <c r="X33" s="20">
        <v>8961156</v>
      </c>
      <c r="Y33" s="20">
        <v>14161823</v>
      </c>
      <c r="Z33" s="21">
        <v>158.03567084425268</v>
      </c>
      <c r="AA33" s="22">
        <v>11948198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>
        <v>1747694</v>
      </c>
      <c r="D35" s="18"/>
      <c r="E35" s="19"/>
      <c r="F35" s="20"/>
      <c r="G35" s="20"/>
      <c r="H35" s="20">
        <v>-171047</v>
      </c>
      <c r="I35" s="20">
        <v>-38447</v>
      </c>
      <c r="J35" s="20">
        <v>-209494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-209494</v>
      </c>
      <c r="X35" s="20"/>
      <c r="Y35" s="20">
        <v>-209494</v>
      </c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8206646</v>
      </c>
      <c r="F36" s="20"/>
      <c r="G36" s="20">
        <v>496273</v>
      </c>
      <c r="H36" s="20">
        <v>494557</v>
      </c>
      <c r="I36" s="20">
        <v>491979</v>
      </c>
      <c r="J36" s="20">
        <v>1482809</v>
      </c>
      <c r="K36" s="20">
        <v>490421</v>
      </c>
      <c r="L36" s="20">
        <v>486595</v>
      </c>
      <c r="M36" s="20">
        <v>484250</v>
      </c>
      <c r="N36" s="20">
        <v>1461266</v>
      </c>
      <c r="O36" s="20">
        <v>487708</v>
      </c>
      <c r="P36" s="20">
        <v>486845</v>
      </c>
      <c r="Q36" s="20">
        <v>487295</v>
      </c>
      <c r="R36" s="20">
        <v>1461848</v>
      </c>
      <c r="S36" s="20"/>
      <c r="T36" s="20"/>
      <c r="U36" s="20"/>
      <c r="V36" s="20"/>
      <c r="W36" s="20">
        <v>4405923</v>
      </c>
      <c r="X36" s="20"/>
      <c r="Y36" s="20">
        <v>4405923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>
        <v>257693</v>
      </c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33074207</v>
      </c>
      <c r="D38" s="29">
        <f t="shared" ref="D38:Y38" si="3">SUM(D30:D37)</f>
        <v>0</v>
      </c>
      <c r="E38" s="30">
        <f t="shared" si="3"/>
        <v>8306121</v>
      </c>
      <c r="F38" s="31">
        <f t="shared" si="3"/>
        <v>11948198</v>
      </c>
      <c r="G38" s="31">
        <f t="shared" si="3"/>
        <v>494114</v>
      </c>
      <c r="H38" s="31">
        <f t="shared" si="3"/>
        <v>21052578</v>
      </c>
      <c r="I38" s="31">
        <f t="shared" si="3"/>
        <v>1400456</v>
      </c>
      <c r="J38" s="31">
        <f t="shared" si="3"/>
        <v>22947148</v>
      </c>
      <c r="K38" s="31">
        <f t="shared" si="3"/>
        <v>662613</v>
      </c>
      <c r="L38" s="31">
        <f t="shared" si="3"/>
        <v>1760224</v>
      </c>
      <c r="M38" s="31">
        <f t="shared" si="3"/>
        <v>485356</v>
      </c>
      <c r="N38" s="31">
        <f t="shared" si="3"/>
        <v>2908193</v>
      </c>
      <c r="O38" s="31">
        <f t="shared" si="3"/>
        <v>487708</v>
      </c>
      <c r="P38" s="31">
        <f t="shared" si="3"/>
        <v>486845</v>
      </c>
      <c r="Q38" s="31">
        <f t="shared" si="3"/>
        <v>487295</v>
      </c>
      <c r="R38" s="31">
        <f t="shared" si="3"/>
        <v>1461848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27317189</v>
      </c>
      <c r="X38" s="31">
        <f t="shared" si="3"/>
        <v>8961156</v>
      </c>
      <c r="Y38" s="31">
        <f t="shared" si="3"/>
        <v>18356033</v>
      </c>
      <c r="Z38" s="32">
        <f>+IF(X38&lt;&gt;0,+(Y38/X38)*100,0)</f>
        <v>204.84001171277458</v>
      </c>
      <c r="AA38" s="33">
        <f>SUM(AA30:AA37)</f>
        <v>11948198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-8867823</v>
      </c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-8867823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24206384</v>
      </c>
      <c r="D45" s="29">
        <f>+D38+D44</f>
        <v>0</v>
      </c>
      <c r="E45" s="30">
        <f t="shared" si="5"/>
        <v>8306121</v>
      </c>
      <c r="F45" s="31">
        <f t="shared" si="5"/>
        <v>11948198</v>
      </c>
      <c r="G45" s="31">
        <f t="shared" si="5"/>
        <v>494114</v>
      </c>
      <c r="H45" s="31">
        <f t="shared" si="5"/>
        <v>21052578</v>
      </c>
      <c r="I45" s="31">
        <f t="shared" si="5"/>
        <v>1400456</v>
      </c>
      <c r="J45" s="31">
        <f t="shared" si="5"/>
        <v>22947148</v>
      </c>
      <c r="K45" s="31">
        <f t="shared" si="5"/>
        <v>662613</v>
      </c>
      <c r="L45" s="31">
        <f t="shared" si="5"/>
        <v>1760224</v>
      </c>
      <c r="M45" s="31">
        <f t="shared" si="5"/>
        <v>485356</v>
      </c>
      <c r="N45" s="31">
        <f t="shared" si="5"/>
        <v>2908193</v>
      </c>
      <c r="O45" s="31">
        <f t="shared" si="5"/>
        <v>487708</v>
      </c>
      <c r="P45" s="31">
        <f t="shared" si="5"/>
        <v>486845</v>
      </c>
      <c r="Q45" s="31">
        <f t="shared" si="5"/>
        <v>487295</v>
      </c>
      <c r="R45" s="31">
        <f t="shared" si="5"/>
        <v>1461848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27317189</v>
      </c>
      <c r="X45" s="31">
        <f t="shared" si="5"/>
        <v>8961156</v>
      </c>
      <c r="Y45" s="31">
        <f t="shared" si="5"/>
        <v>18356033</v>
      </c>
      <c r="Z45" s="32">
        <f>+IF(X45&lt;&gt;0,+(Y45/X45)*100,0)</f>
        <v>204.84001171277458</v>
      </c>
      <c r="AA45" s="33">
        <f>+AA38+AA44</f>
        <v>11948198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-1092580</v>
      </c>
      <c r="D46" s="42">
        <f t="shared" si="6"/>
        <v>0</v>
      </c>
      <c r="E46" s="43">
        <f t="shared" si="6"/>
        <v>618468</v>
      </c>
      <c r="F46" s="44">
        <f t="shared" si="6"/>
        <v>-8322645</v>
      </c>
      <c r="G46" s="44">
        <f t="shared" si="6"/>
        <v>9430875</v>
      </c>
      <c r="H46" s="44">
        <f t="shared" si="6"/>
        <v>-20652832</v>
      </c>
      <c r="I46" s="44">
        <f t="shared" si="6"/>
        <v>-467756</v>
      </c>
      <c r="J46" s="44">
        <f t="shared" si="6"/>
        <v>-11689713</v>
      </c>
      <c r="K46" s="44">
        <f t="shared" si="6"/>
        <v>-680287</v>
      </c>
      <c r="L46" s="44">
        <f t="shared" si="6"/>
        <v>-757477</v>
      </c>
      <c r="M46" s="44">
        <f t="shared" si="6"/>
        <v>39614555</v>
      </c>
      <c r="N46" s="44">
        <f t="shared" si="6"/>
        <v>38176791</v>
      </c>
      <c r="O46" s="44">
        <f t="shared" si="6"/>
        <v>742560</v>
      </c>
      <c r="P46" s="44">
        <f t="shared" si="6"/>
        <v>-2533563</v>
      </c>
      <c r="Q46" s="44">
        <f t="shared" si="6"/>
        <v>29966776</v>
      </c>
      <c r="R46" s="44">
        <f t="shared" si="6"/>
        <v>28175773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54662851</v>
      </c>
      <c r="X46" s="44">
        <f t="shared" si="6"/>
        <v>-6242004</v>
      </c>
      <c r="Y46" s="44">
        <f t="shared" si="6"/>
        <v>60904855</v>
      </c>
      <c r="Z46" s="45">
        <f>+IF(X46&lt;&gt;0,+(Y46/X46)*100,0)</f>
        <v>-975.72598479590852</v>
      </c>
      <c r="AA46" s="46">
        <f>+AA27-AA45</f>
        <v>-8322645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>
        <v>-313696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-235269</v>
      </c>
      <c r="Y48" s="20">
        <v>235269</v>
      </c>
      <c r="Z48" s="47">
        <v>-100</v>
      </c>
      <c r="AA48" s="22">
        <v>-313696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-313696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-235269</v>
      </c>
      <c r="Y51" s="52">
        <f t="shared" si="7"/>
        <v>235269</v>
      </c>
      <c r="Z51" s="53">
        <f>+IF(X51&lt;&gt;0,+(Y51/X51)*100,0)</f>
        <v>-100</v>
      </c>
      <c r="AA51" s="54">
        <f>SUM(AA48:AA50)</f>
        <v>-313696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316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-72953490</v>
      </c>
      <c r="D6" s="18"/>
      <c r="E6" s="19">
        <v>-150000</v>
      </c>
      <c r="F6" s="20">
        <v>-6150000</v>
      </c>
      <c r="G6" s="20">
        <v>-73636956</v>
      </c>
      <c r="H6" s="20">
        <v>-689211</v>
      </c>
      <c r="I6" s="20">
        <v>-3347176</v>
      </c>
      <c r="J6" s="20">
        <v>-77673343</v>
      </c>
      <c r="K6" s="20">
        <v>-888745</v>
      </c>
      <c r="L6" s="20">
        <v>163536</v>
      </c>
      <c r="M6" s="20">
        <v>-744717</v>
      </c>
      <c r="N6" s="20">
        <v>-1469926</v>
      </c>
      <c r="O6" s="20"/>
      <c r="P6" s="20">
        <v>-46000</v>
      </c>
      <c r="Q6" s="20">
        <v>-122958</v>
      </c>
      <c r="R6" s="20">
        <v>-168958</v>
      </c>
      <c r="S6" s="20"/>
      <c r="T6" s="20"/>
      <c r="U6" s="20"/>
      <c r="V6" s="20"/>
      <c r="W6" s="20">
        <v>-79312227</v>
      </c>
      <c r="X6" s="20">
        <v>-4012009</v>
      </c>
      <c r="Y6" s="20">
        <v>-75300218</v>
      </c>
      <c r="Z6" s="21">
        <v>1876.8706151955294</v>
      </c>
      <c r="AA6" s="22">
        <v>-6150000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>
        <v>16875045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>
        <v>-1000</v>
      </c>
      <c r="F11" s="20">
        <v>-1000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-400</v>
      </c>
      <c r="Y11" s="20">
        <v>400</v>
      </c>
      <c r="Z11" s="21">
        <v>-100</v>
      </c>
      <c r="AA11" s="22">
        <v>-1000</v>
      </c>
    </row>
    <row r="12" spans="1:27" x14ac:dyDescent="0.25">
      <c r="A12" s="23" t="s">
        <v>41</v>
      </c>
      <c r="B12" s="17" t="s">
        <v>33</v>
      </c>
      <c r="C12" s="18">
        <v>586624</v>
      </c>
      <c r="D12" s="18"/>
      <c r="E12" s="19"/>
      <c r="F12" s="20"/>
      <c r="G12" s="24">
        <v>586624</v>
      </c>
      <c r="H12" s="24"/>
      <c r="I12" s="24">
        <v>40005</v>
      </c>
      <c r="J12" s="20">
        <v>626629</v>
      </c>
      <c r="K12" s="24">
        <v>28847</v>
      </c>
      <c r="L12" s="24">
        <v>26172</v>
      </c>
      <c r="M12" s="20">
        <v>6000</v>
      </c>
      <c r="N12" s="24">
        <v>61019</v>
      </c>
      <c r="O12" s="24"/>
      <c r="P12" s="24">
        <v>6000</v>
      </c>
      <c r="Q12" s="20">
        <v>16038</v>
      </c>
      <c r="R12" s="24">
        <v>22038</v>
      </c>
      <c r="S12" s="24"/>
      <c r="T12" s="20"/>
      <c r="U12" s="24"/>
      <c r="V12" s="24"/>
      <c r="W12" s="24">
        <v>709686</v>
      </c>
      <c r="X12" s="20"/>
      <c r="Y12" s="24">
        <v>709686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-72366866</v>
      </c>
      <c r="D14" s="29">
        <f>SUM(D6:D13)</f>
        <v>0</v>
      </c>
      <c r="E14" s="30">
        <f t="shared" si="0"/>
        <v>16724045</v>
      </c>
      <c r="F14" s="31">
        <f t="shared" si="0"/>
        <v>-6151000</v>
      </c>
      <c r="G14" s="31">
        <f t="shared" si="0"/>
        <v>-73050332</v>
      </c>
      <c r="H14" s="31">
        <f t="shared" si="0"/>
        <v>-689211</v>
      </c>
      <c r="I14" s="31">
        <f t="shared" si="0"/>
        <v>-3307171</v>
      </c>
      <c r="J14" s="31">
        <f t="shared" si="0"/>
        <v>-77046714</v>
      </c>
      <c r="K14" s="31">
        <f t="shared" si="0"/>
        <v>-859898</v>
      </c>
      <c r="L14" s="31">
        <f t="shared" si="0"/>
        <v>189708</v>
      </c>
      <c r="M14" s="31">
        <f t="shared" si="0"/>
        <v>-738717</v>
      </c>
      <c r="N14" s="31">
        <f t="shared" si="0"/>
        <v>-1408907</v>
      </c>
      <c r="O14" s="31">
        <f t="shared" si="0"/>
        <v>0</v>
      </c>
      <c r="P14" s="31">
        <f t="shared" si="0"/>
        <v>-40000</v>
      </c>
      <c r="Q14" s="31">
        <f t="shared" si="0"/>
        <v>-106920</v>
      </c>
      <c r="R14" s="31">
        <f t="shared" si="0"/>
        <v>-146920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-78602541</v>
      </c>
      <c r="X14" s="31">
        <f t="shared" si="0"/>
        <v>-4012409</v>
      </c>
      <c r="Y14" s="31">
        <f t="shared" si="0"/>
        <v>-74590132</v>
      </c>
      <c r="Z14" s="32">
        <f>+IF(X14&lt;&gt;0,+(Y14/X14)*100,0)</f>
        <v>1858.9862598753018</v>
      </c>
      <c r="AA14" s="33">
        <f>SUM(AA6:AA13)</f>
        <v>-6151000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94985997</v>
      </c>
      <c r="D18" s="18"/>
      <c r="E18" s="19">
        <v>112500</v>
      </c>
      <c r="F18" s="20">
        <v>6119800</v>
      </c>
      <c r="G18" s="24">
        <v>89384524</v>
      </c>
      <c r="H18" s="24">
        <v>5601473</v>
      </c>
      <c r="I18" s="24">
        <v>2612788</v>
      </c>
      <c r="J18" s="20">
        <v>97598785</v>
      </c>
      <c r="K18" s="24">
        <v>133349</v>
      </c>
      <c r="L18" s="24">
        <v>-234128</v>
      </c>
      <c r="M18" s="20">
        <v>-13265</v>
      </c>
      <c r="N18" s="24">
        <v>-114044</v>
      </c>
      <c r="O18" s="24">
        <v>-5375</v>
      </c>
      <c r="P18" s="24">
        <v>2009937</v>
      </c>
      <c r="Q18" s="20">
        <v>-2688</v>
      </c>
      <c r="R18" s="24">
        <v>2001874</v>
      </c>
      <c r="S18" s="24"/>
      <c r="T18" s="20"/>
      <c r="U18" s="24"/>
      <c r="V18" s="24"/>
      <c r="W18" s="24">
        <v>99486615</v>
      </c>
      <c r="X18" s="20">
        <v>3998744</v>
      </c>
      <c r="Y18" s="24">
        <v>95487871</v>
      </c>
      <c r="Z18" s="25">
        <v>2387.9465902293318</v>
      </c>
      <c r="AA18" s="26">
        <v>6119800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94985997</v>
      </c>
      <c r="D26" s="29">
        <f t="shared" ref="D26:Y26" si="1">SUM(D16:D25)</f>
        <v>0</v>
      </c>
      <c r="E26" s="35">
        <f t="shared" si="1"/>
        <v>112500</v>
      </c>
      <c r="F26" s="36">
        <f t="shared" si="1"/>
        <v>6119800</v>
      </c>
      <c r="G26" s="36">
        <f t="shared" si="1"/>
        <v>89384524</v>
      </c>
      <c r="H26" s="36">
        <f t="shared" si="1"/>
        <v>5601473</v>
      </c>
      <c r="I26" s="36">
        <f t="shared" si="1"/>
        <v>2612788</v>
      </c>
      <c r="J26" s="36">
        <f t="shared" si="1"/>
        <v>97598785</v>
      </c>
      <c r="K26" s="36">
        <f t="shared" si="1"/>
        <v>133349</v>
      </c>
      <c r="L26" s="36">
        <f t="shared" si="1"/>
        <v>-234128</v>
      </c>
      <c r="M26" s="36">
        <f t="shared" si="1"/>
        <v>-13265</v>
      </c>
      <c r="N26" s="36">
        <f t="shared" si="1"/>
        <v>-114044</v>
      </c>
      <c r="O26" s="36">
        <f t="shared" si="1"/>
        <v>-5375</v>
      </c>
      <c r="P26" s="36">
        <f t="shared" si="1"/>
        <v>2009937</v>
      </c>
      <c r="Q26" s="36">
        <f t="shared" si="1"/>
        <v>-2688</v>
      </c>
      <c r="R26" s="36">
        <f t="shared" si="1"/>
        <v>2001874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99486615</v>
      </c>
      <c r="X26" s="36">
        <f t="shared" si="1"/>
        <v>3998744</v>
      </c>
      <c r="Y26" s="36">
        <f t="shared" si="1"/>
        <v>95487871</v>
      </c>
      <c r="Z26" s="37">
        <f>+IF(X26&lt;&gt;0,+(Y26/X26)*100,0)</f>
        <v>2387.9465902293318</v>
      </c>
      <c r="AA26" s="38">
        <f>SUM(AA16:AA25)</f>
        <v>6119800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22619131</v>
      </c>
      <c r="D27" s="29">
        <f>+D14+D26</f>
        <v>0</v>
      </c>
      <c r="E27" s="30">
        <f t="shared" si="2"/>
        <v>16836545</v>
      </c>
      <c r="F27" s="31">
        <f t="shared" si="2"/>
        <v>-31200</v>
      </c>
      <c r="G27" s="31">
        <f t="shared" si="2"/>
        <v>16334192</v>
      </c>
      <c r="H27" s="31">
        <f t="shared" si="2"/>
        <v>4912262</v>
      </c>
      <c r="I27" s="31">
        <f t="shared" si="2"/>
        <v>-694383</v>
      </c>
      <c r="J27" s="31">
        <f t="shared" si="2"/>
        <v>20552071</v>
      </c>
      <c r="K27" s="31">
        <f t="shared" si="2"/>
        <v>-726549</v>
      </c>
      <c r="L27" s="31">
        <f t="shared" si="2"/>
        <v>-44420</v>
      </c>
      <c r="M27" s="31">
        <f t="shared" si="2"/>
        <v>-751982</v>
      </c>
      <c r="N27" s="31">
        <f t="shared" si="2"/>
        <v>-1522951</v>
      </c>
      <c r="O27" s="31">
        <f t="shared" si="2"/>
        <v>-5375</v>
      </c>
      <c r="P27" s="31">
        <f t="shared" si="2"/>
        <v>1969937</v>
      </c>
      <c r="Q27" s="31">
        <f t="shared" si="2"/>
        <v>-109608</v>
      </c>
      <c r="R27" s="31">
        <f t="shared" si="2"/>
        <v>1854954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20884074</v>
      </c>
      <c r="X27" s="31">
        <f t="shared" si="2"/>
        <v>-13665</v>
      </c>
      <c r="Y27" s="31">
        <f t="shared" si="2"/>
        <v>20897739</v>
      </c>
      <c r="Z27" s="32">
        <f>+IF(X27&lt;&gt;0,+(Y27/X27)*100,0)</f>
        <v>-152928.93523600438</v>
      </c>
      <c r="AA27" s="33">
        <f>+AA14+AA26</f>
        <v>-31200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12381763</v>
      </c>
      <c r="D33" s="18"/>
      <c r="E33" s="19">
        <v>19854671</v>
      </c>
      <c r="F33" s="20">
        <v>7751962</v>
      </c>
      <c r="G33" s="20">
        <v>12381763</v>
      </c>
      <c r="H33" s="20"/>
      <c r="I33" s="20"/>
      <c r="J33" s="20">
        <v>12381763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12381763</v>
      </c>
      <c r="X33" s="20">
        <v>4209356</v>
      </c>
      <c r="Y33" s="20">
        <v>8172407</v>
      </c>
      <c r="Z33" s="21">
        <v>194.14862986167006</v>
      </c>
      <c r="AA33" s="22">
        <v>7751962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>
        <v>58952</v>
      </c>
      <c r="F35" s="20">
        <v>29477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>
        <v>29477</v>
      </c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12381763</v>
      </c>
      <c r="D38" s="29">
        <f t="shared" ref="D38:Y38" si="3">SUM(D30:D37)</f>
        <v>0</v>
      </c>
      <c r="E38" s="30">
        <f t="shared" si="3"/>
        <v>19913623</v>
      </c>
      <c r="F38" s="31">
        <f t="shared" si="3"/>
        <v>7781439</v>
      </c>
      <c r="G38" s="31">
        <f t="shared" si="3"/>
        <v>12381763</v>
      </c>
      <c r="H38" s="31">
        <f t="shared" si="3"/>
        <v>0</v>
      </c>
      <c r="I38" s="31">
        <f t="shared" si="3"/>
        <v>0</v>
      </c>
      <c r="J38" s="31">
        <f t="shared" si="3"/>
        <v>12381763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12381763</v>
      </c>
      <c r="X38" s="31">
        <f t="shared" si="3"/>
        <v>4209356</v>
      </c>
      <c r="Y38" s="31">
        <f t="shared" si="3"/>
        <v>8172407</v>
      </c>
      <c r="Z38" s="32">
        <f>+IF(X38&lt;&gt;0,+(Y38/X38)*100,0)</f>
        <v>194.14862986167006</v>
      </c>
      <c r="AA38" s="33">
        <f>SUM(AA30:AA37)</f>
        <v>7781439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12381763</v>
      </c>
      <c r="D45" s="29">
        <f>+D38+D44</f>
        <v>0</v>
      </c>
      <c r="E45" s="30">
        <f t="shared" si="5"/>
        <v>19913623</v>
      </c>
      <c r="F45" s="31">
        <f t="shared" si="5"/>
        <v>7781439</v>
      </c>
      <c r="G45" s="31">
        <f t="shared" si="5"/>
        <v>12381763</v>
      </c>
      <c r="H45" s="31">
        <f t="shared" si="5"/>
        <v>0</v>
      </c>
      <c r="I45" s="31">
        <f t="shared" si="5"/>
        <v>0</v>
      </c>
      <c r="J45" s="31">
        <f t="shared" si="5"/>
        <v>12381763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12381763</v>
      </c>
      <c r="X45" s="31">
        <f t="shared" si="5"/>
        <v>4209356</v>
      </c>
      <c r="Y45" s="31">
        <f t="shared" si="5"/>
        <v>8172407</v>
      </c>
      <c r="Z45" s="32">
        <f>+IF(X45&lt;&gt;0,+(Y45/X45)*100,0)</f>
        <v>194.14862986167006</v>
      </c>
      <c r="AA45" s="33">
        <f>+AA38+AA44</f>
        <v>7781439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10237368</v>
      </c>
      <c r="D46" s="42">
        <f t="shared" si="6"/>
        <v>0</v>
      </c>
      <c r="E46" s="43">
        <f t="shared" si="6"/>
        <v>-3077078</v>
      </c>
      <c r="F46" s="44">
        <f t="shared" si="6"/>
        <v>-7812639</v>
      </c>
      <c r="G46" s="44">
        <f t="shared" si="6"/>
        <v>3952429</v>
      </c>
      <c r="H46" s="44">
        <f t="shared" si="6"/>
        <v>4912262</v>
      </c>
      <c r="I46" s="44">
        <f t="shared" si="6"/>
        <v>-694383</v>
      </c>
      <c r="J46" s="44">
        <f t="shared" si="6"/>
        <v>8170308</v>
      </c>
      <c r="K46" s="44">
        <f t="shared" si="6"/>
        <v>-726549</v>
      </c>
      <c r="L46" s="44">
        <f t="shared" si="6"/>
        <v>-44420</v>
      </c>
      <c r="M46" s="44">
        <f t="shared" si="6"/>
        <v>-751982</v>
      </c>
      <c r="N46" s="44">
        <f t="shared" si="6"/>
        <v>-1522951</v>
      </c>
      <c r="O46" s="44">
        <f t="shared" si="6"/>
        <v>-5375</v>
      </c>
      <c r="P46" s="44">
        <f t="shared" si="6"/>
        <v>1969937</v>
      </c>
      <c r="Q46" s="44">
        <f t="shared" si="6"/>
        <v>-109608</v>
      </c>
      <c r="R46" s="44">
        <f t="shared" si="6"/>
        <v>1854954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8502311</v>
      </c>
      <c r="X46" s="44">
        <f t="shared" si="6"/>
        <v>-4223021</v>
      </c>
      <c r="Y46" s="44">
        <f t="shared" si="6"/>
        <v>12725332</v>
      </c>
      <c r="Z46" s="45">
        <f>+IF(X46&lt;&gt;0,+(Y46/X46)*100,0)</f>
        <v>-301.3324347664859</v>
      </c>
      <c r="AA46" s="46">
        <f>+AA27-AA45</f>
        <v>-7812639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-31645</v>
      </c>
      <c r="D48" s="18"/>
      <c r="E48" s="19"/>
      <c r="F48" s="20"/>
      <c r="G48" s="20">
        <v>-715112</v>
      </c>
      <c r="H48" s="20"/>
      <c r="I48" s="20"/>
      <c r="J48" s="20">
        <v>-715112</v>
      </c>
      <c r="K48" s="20">
        <v>-2059575</v>
      </c>
      <c r="L48" s="20">
        <v>-642590</v>
      </c>
      <c r="M48" s="20">
        <v>-751982</v>
      </c>
      <c r="N48" s="20">
        <v>-3454147</v>
      </c>
      <c r="O48" s="20">
        <v>-635669</v>
      </c>
      <c r="P48" s="20"/>
      <c r="Q48" s="20">
        <v>617376</v>
      </c>
      <c r="R48" s="20">
        <v>-18293</v>
      </c>
      <c r="S48" s="20"/>
      <c r="T48" s="20"/>
      <c r="U48" s="20"/>
      <c r="V48" s="20"/>
      <c r="W48" s="20">
        <v>-4187552</v>
      </c>
      <c r="X48" s="20"/>
      <c r="Y48" s="20">
        <v>-4187552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-31645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-715112</v>
      </c>
      <c r="H51" s="52">
        <f t="shared" si="7"/>
        <v>0</v>
      </c>
      <c r="I51" s="52">
        <f t="shared" si="7"/>
        <v>0</v>
      </c>
      <c r="J51" s="52">
        <f t="shared" si="7"/>
        <v>-715112</v>
      </c>
      <c r="K51" s="52">
        <f t="shared" si="7"/>
        <v>-2059575</v>
      </c>
      <c r="L51" s="52">
        <f t="shared" si="7"/>
        <v>-642590</v>
      </c>
      <c r="M51" s="52">
        <f t="shared" si="7"/>
        <v>-751982</v>
      </c>
      <c r="N51" s="52">
        <f t="shared" si="7"/>
        <v>-3454147</v>
      </c>
      <c r="O51" s="52">
        <f t="shared" si="7"/>
        <v>-635669</v>
      </c>
      <c r="P51" s="52">
        <f t="shared" si="7"/>
        <v>0</v>
      </c>
      <c r="Q51" s="52">
        <f t="shared" si="7"/>
        <v>617376</v>
      </c>
      <c r="R51" s="52">
        <f t="shared" si="7"/>
        <v>-18293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-4187552</v>
      </c>
      <c r="X51" s="52">
        <f t="shared" si="7"/>
        <v>0</v>
      </c>
      <c r="Y51" s="52">
        <f t="shared" si="7"/>
        <v>-4187552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317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17064622</v>
      </c>
      <c r="D6" s="18"/>
      <c r="E6" s="19">
        <v>-13116799</v>
      </c>
      <c r="F6" s="20">
        <v>21361099</v>
      </c>
      <c r="G6" s="20">
        <v>-385379</v>
      </c>
      <c r="H6" s="20">
        <v>1775703</v>
      </c>
      <c r="I6" s="20">
        <v>2284686</v>
      </c>
      <c r="J6" s="20">
        <v>3675010</v>
      </c>
      <c r="K6" s="20">
        <v>695755</v>
      </c>
      <c r="L6" s="20">
        <v>1439731</v>
      </c>
      <c r="M6" s="20">
        <v>11961557</v>
      </c>
      <c r="N6" s="20">
        <v>14097043</v>
      </c>
      <c r="O6" s="20">
        <v>1154786</v>
      </c>
      <c r="P6" s="20">
        <v>1544623</v>
      </c>
      <c r="Q6" s="20">
        <v>1689900</v>
      </c>
      <c r="R6" s="20">
        <v>4389309</v>
      </c>
      <c r="S6" s="20"/>
      <c r="T6" s="20"/>
      <c r="U6" s="20"/>
      <c r="V6" s="20"/>
      <c r="W6" s="20">
        <v>22161362</v>
      </c>
      <c r="X6" s="20">
        <v>17300129</v>
      </c>
      <c r="Y6" s="20">
        <v>4861233</v>
      </c>
      <c r="Z6" s="21">
        <v>28.099403189421306</v>
      </c>
      <c r="AA6" s="22">
        <v>21361099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76753997</v>
      </c>
      <c r="D8" s="18"/>
      <c r="E8" s="19">
        <v>21107322</v>
      </c>
      <c r="F8" s="20">
        <v>79303413</v>
      </c>
      <c r="G8" s="20">
        <v>79215528</v>
      </c>
      <c r="H8" s="20">
        <v>2047464</v>
      </c>
      <c r="I8" s="20">
        <v>-8861961</v>
      </c>
      <c r="J8" s="20">
        <v>72401031</v>
      </c>
      <c r="K8" s="20">
        <v>511248</v>
      </c>
      <c r="L8" s="20">
        <v>1819306</v>
      </c>
      <c r="M8" s="20">
        <v>501964</v>
      </c>
      <c r="N8" s="20">
        <v>2832518</v>
      </c>
      <c r="O8" s="20">
        <v>1409845</v>
      </c>
      <c r="P8" s="20">
        <v>-797759</v>
      </c>
      <c r="Q8" s="20">
        <v>-5987513</v>
      </c>
      <c r="R8" s="20">
        <v>-5375427</v>
      </c>
      <c r="S8" s="20"/>
      <c r="T8" s="20"/>
      <c r="U8" s="20"/>
      <c r="V8" s="20"/>
      <c r="W8" s="20">
        <v>69858122</v>
      </c>
      <c r="X8" s="20">
        <v>78560830</v>
      </c>
      <c r="Y8" s="20">
        <v>-8702708</v>
      </c>
      <c r="Z8" s="21">
        <v>-11.077668094901746</v>
      </c>
      <c r="AA8" s="22">
        <v>79303413</v>
      </c>
    </row>
    <row r="9" spans="1:27" x14ac:dyDescent="0.25">
      <c r="A9" s="23" t="s">
        <v>38</v>
      </c>
      <c r="B9" s="17" t="s">
        <v>33</v>
      </c>
      <c r="C9" s="18">
        <v>68192</v>
      </c>
      <c r="D9" s="18"/>
      <c r="E9" s="19">
        <v>221382</v>
      </c>
      <c r="F9" s="20">
        <v>336987</v>
      </c>
      <c r="G9" s="20">
        <v>316643</v>
      </c>
      <c r="H9" s="20">
        <v>-144914</v>
      </c>
      <c r="I9" s="20">
        <v>-265988</v>
      </c>
      <c r="J9" s="20">
        <v>-94259</v>
      </c>
      <c r="K9" s="20">
        <v>52724</v>
      </c>
      <c r="L9" s="20">
        <v>13757</v>
      </c>
      <c r="M9" s="20">
        <v>41758</v>
      </c>
      <c r="N9" s="20">
        <v>108239</v>
      </c>
      <c r="O9" s="20">
        <v>143255</v>
      </c>
      <c r="P9" s="20">
        <v>94694</v>
      </c>
      <c r="Q9" s="20">
        <v>-68350</v>
      </c>
      <c r="R9" s="20">
        <v>169599</v>
      </c>
      <c r="S9" s="20"/>
      <c r="T9" s="20"/>
      <c r="U9" s="20"/>
      <c r="V9" s="20"/>
      <c r="W9" s="20">
        <v>183579</v>
      </c>
      <c r="X9" s="20">
        <v>264668</v>
      </c>
      <c r="Y9" s="20">
        <v>-81089</v>
      </c>
      <c r="Z9" s="21">
        <v>-30.638006861426391</v>
      </c>
      <c r="AA9" s="22">
        <v>336987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93886811</v>
      </c>
      <c r="D14" s="29">
        <f>SUM(D6:D13)</f>
        <v>0</v>
      </c>
      <c r="E14" s="30">
        <f t="shared" si="0"/>
        <v>8211905</v>
      </c>
      <c r="F14" s="31">
        <f t="shared" si="0"/>
        <v>101001499</v>
      </c>
      <c r="G14" s="31">
        <f t="shared" si="0"/>
        <v>79146792</v>
      </c>
      <c r="H14" s="31">
        <f t="shared" si="0"/>
        <v>3678253</v>
      </c>
      <c r="I14" s="31">
        <f t="shared" si="0"/>
        <v>-6843263</v>
      </c>
      <c r="J14" s="31">
        <f t="shared" si="0"/>
        <v>75981782</v>
      </c>
      <c r="K14" s="31">
        <f t="shared" si="0"/>
        <v>1259727</v>
      </c>
      <c r="L14" s="31">
        <f t="shared" si="0"/>
        <v>3272794</v>
      </c>
      <c r="M14" s="31">
        <f t="shared" si="0"/>
        <v>12505279</v>
      </c>
      <c r="N14" s="31">
        <f t="shared" si="0"/>
        <v>17037800</v>
      </c>
      <c r="O14" s="31">
        <f t="shared" si="0"/>
        <v>2707886</v>
      </c>
      <c r="P14" s="31">
        <f t="shared" si="0"/>
        <v>841558</v>
      </c>
      <c r="Q14" s="31">
        <f t="shared" si="0"/>
        <v>-4365963</v>
      </c>
      <c r="R14" s="31">
        <f t="shared" si="0"/>
        <v>-816519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92203063</v>
      </c>
      <c r="X14" s="31">
        <f t="shared" si="0"/>
        <v>96125627</v>
      </c>
      <c r="Y14" s="31">
        <f t="shared" si="0"/>
        <v>-3922564</v>
      </c>
      <c r="Z14" s="32">
        <f>+IF(X14&lt;&gt;0,+(Y14/X14)*100,0)</f>
        <v>-4.0806641500502252</v>
      </c>
      <c r="AA14" s="33">
        <f>SUM(AA6:AA13)</f>
        <v>101001499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64437426</v>
      </c>
      <c r="D18" s="18"/>
      <c r="E18" s="19">
        <v>67035749</v>
      </c>
      <c r="F18" s="20">
        <v>55626717</v>
      </c>
      <c r="G18" s="24">
        <v>54159146</v>
      </c>
      <c r="H18" s="24">
        <v>10013726</v>
      </c>
      <c r="I18" s="24">
        <v>-127148</v>
      </c>
      <c r="J18" s="20">
        <v>64045724</v>
      </c>
      <c r="K18" s="24">
        <v>-131386</v>
      </c>
      <c r="L18" s="24">
        <v>-127148</v>
      </c>
      <c r="M18" s="20">
        <v>-131386</v>
      </c>
      <c r="N18" s="24">
        <v>-389920</v>
      </c>
      <c r="O18" s="24">
        <v>-131386</v>
      </c>
      <c r="P18" s="24">
        <v>-118671</v>
      </c>
      <c r="Q18" s="20">
        <v>-131386</v>
      </c>
      <c r="R18" s="24">
        <v>-381443</v>
      </c>
      <c r="S18" s="24"/>
      <c r="T18" s="20"/>
      <c r="U18" s="24"/>
      <c r="V18" s="24"/>
      <c r="W18" s="24">
        <v>63274361</v>
      </c>
      <c r="X18" s="20">
        <v>60442751</v>
      </c>
      <c r="Y18" s="24">
        <v>2831610</v>
      </c>
      <c r="Z18" s="25">
        <v>4.6847801484085325</v>
      </c>
      <c r="AA18" s="26">
        <v>55626717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64437426</v>
      </c>
      <c r="D26" s="29">
        <f t="shared" ref="D26:Y26" si="1">SUM(D16:D25)</f>
        <v>0</v>
      </c>
      <c r="E26" s="35">
        <f t="shared" si="1"/>
        <v>67035749</v>
      </c>
      <c r="F26" s="36">
        <f t="shared" si="1"/>
        <v>55626717</v>
      </c>
      <c r="G26" s="36">
        <f t="shared" si="1"/>
        <v>54159146</v>
      </c>
      <c r="H26" s="36">
        <f t="shared" si="1"/>
        <v>10013726</v>
      </c>
      <c r="I26" s="36">
        <f t="shared" si="1"/>
        <v>-127148</v>
      </c>
      <c r="J26" s="36">
        <f t="shared" si="1"/>
        <v>64045724</v>
      </c>
      <c r="K26" s="36">
        <f t="shared" si="1"/>
        <v>-131386</v>
      </c>
      <c r="L26" s="36">
        <f t="shared" si="1"/>
        <v>-127148</v>
      </c>
      <c r="M26" s="36">
        <f t="shared" si="1"/>
        <v>-131386</v>
      </c>
      <c r="N26" s="36">
        <f t="shared" si="1"/>
        <v>-389920</v>
      </c>
      <c r="O26" s="36">
        <f t="shared" si="1"/>
        <v>-131386</v>
      </c>
      <c r="P26" s="36">
        <f t="shared" si="1"/>
        <v>-118671</v>
      </c>
      <c r="Q26" s="36">
        <f t="shared" si="1"/>
        <v>-131386</v>
      </c>
      <c r="R26" s="36">
        <f t="shared" si="1"/>
        <v>-381443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63274361</v>
      </c>
      <c r="X26" s="36">
        <f t="shared" si="1"/>
        <v>60442751</v>
      </c>
      <c r="Y26" s="36">
        <f t="shared" si="1"/>
        <v>2831610</v>
      </c>
      <c r="Z26" s="37">
        <f>+IF(X26&lt;&gt;0,+(Y26/X26)*100,0)</f>
        <v>4.6847801484085325</v>
      </c>
      <c r="AA26" s="38">
        <f>SUM(AA16:AA25)</f>
        <v>55626717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158324237</v>
      </c>
      <c r="D27" s="29">
        <f>+D14+D26</f>
        <v>0</v>
      </c>
      <c r="E27" s="30">
        <f t="shared" si="2"/>
        <v>75247654</v>
      </c>
      <c r="F27" s="31">
        <f t="shared" si="2"/>
        <v>156628216</v>
      </c>
      <c r="G27" s="31">
        <f t="shared" si="2"/>
        <v>133305938</v>
      </c>
      <c r="H27" s="31">
        <f t="shared" si="2"/>
        <v>13691979</v>
      </c>
      <c r="I27" s="31">
        <f t="shared" si="2"/>
        <v>-6970411</v>
      </c>
      <c r="J27" s="31">
        <f t="shared" si="2"/>
        <v>140027506</v>
      </c>
      <c r="K27" s="31">
        <f t="shared" si="2"/>
        <v>1128341</v>
      </c>
      <c r="L27" s="31">
        <f t="shared" si="2"/>
        <v>3145646</v>
      </c>
      <c r="M27" s="31">
        <f t="shared" si="2"/>
        <v>12373893</v>
      </c>
      <c r="N27" s="31">
        <f t="shared" si="2"/>
        <v>16647880</v>
      </c>
      <c r="O27" s="31">
        <f t="shared" si="2"/>
        <v>2576500</v>
      </c>
      <c r="P27" s="31">
        <f t="shared" si="2"/>
        <v>722887</v>
      </c>
      <c r="Q27" s="31">
        <f t="shared" si="2"/>
        <v>-4497349</v>
      </c>
      <c r="R27" s="31">
        <f t="shared" si="2"/>
        <v>-1197962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155477424</v>
      </c>
      <c r="X27" s="31">
        <f t="shared" si="2"/>
        <v>156568378</v>
      </c>
      <c r="Y27" s="31">
        <f t="shared" si="2"/>
        <v>-1090954</v>
      </c>
      <c r="Z27" s="32">
        <f>+IF(X27&lt;&gt;0,+(Y27/X27)*100,0)</f>
        <v>-0.69679076575731014</v>
      </c>
      <c r="AA27" s="33">
        <f>+AA14+AA26</f>
        <v>156628216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>
        <v>753759</v>
      </c>
      <c r="G33" s="20">
        <v>-2727984</v>
      </c>
      <c r="H33" s="20">
        <v>-2638</v>
      </c>
      <c r="I33" s="20">
        <v>23725</v>
      </c>
      <c r="J33" s="20">
        <v>-2706897</v>
      </c>
      <c r="K33" s="20">
        <v>24930</v>
      </c>
      <c r="L33" s="20">
        <v>185305</v>
      </c>
      <c r="M33" s="20">
        <v>-279809</v>
      </c>
      <c r="N33" s="20">
        <v>-69574</v>
      </c>
      <c r="O33" s="20">
        <v>32549</v>
      </c>
      <c r="P33" s="20">
        <v>85350</v>
      </c>
      <c r="Q33" s="20">
        <v>-80700</v>
      </c>
      <c r="R33" s="20">
        <v>37199</v>
      </c>
      <c r="S33" s="20"/>
      <c r="T33" s="20"/>
      <c r="U33" s="20"/>
      <c r="V33" s="20"/>
      <c r="W33" s="20">
        <v>-2739272</v>
      </c>
      <c r="X33" s="20">
        <v>596026</v>
      </c>
      <c r="Y33" s="20">
        <v>-3335298</v>
      </c>
      <c r="Z33" s="21">
        <v>-559.58934677346292</v>
      </c>
      <c r="AA33" s="22">
        <v>753759</v>
      </c>
    </row>
    <row r="34" spans="1:27" x14ac:dyDescent="0.25">
      <c r="A34" s="23" t="s">
        <v>62</v>
      </c>
      <c r="B34" s="17" t="s">
        <v>33</v>
      </c>
      <c r="C34" s="18"/>
      <c r="D34" s="18"/>
      <c r="E34" s="19">
        <v>-16525238</v>
      </c>
      <c r="F34" s="20">
        <v>-1716639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-1337769</v>
      </c>
      <c r="Y34" s="20">
        <v>1337769</v>
      </c>
      <c r="Z34" s="21">
        <v>-100</v>
      </c>
      <c r="AA34" s="22">
        <v>-1716639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-16525238</v>
      </c>
      <c r="F38" s="31">
        <f t="shared" si="3"/>
        <v>-962880</v>
      </c>
      <c r="G38" s="31">
        <f t="shared" si="3"/>
        <v>-2727984</v>
      </c>
      <c r="H38" s="31">
        <f t="shared" si="3"/>
        <v>-2638</v>
      </c>
      <c r="I38" s="31">
        <f t="shared" si="3"/>
        <v>23725</v>
      </c>
      <c r="J38" s="31">
        <f t="shared" si="3"/>
        <v>-2706897</v>
      </c>
      <c r="K38" s="31">
        <f t="shared" si="3"/>
        <v>24930</v>
      </c>
      <c r="L38" s="31">
        <f t="shared" si="3"/>
        <v>185305</v>
      </c>
      <c r="M38" s="31">
        <f t="shared" si="3"/>
        <v>-279809</v>
      </c>
      <c r="N38" s="31">
        <f t="shared" si="3"/>
        <v>-69574</v>
      </c>
      <c r="O38" s="31">
        <f t="shared" si="3"/>
        <v>32549</v>
      </c>
      <c r="P38" s="31">
        <f t="shared" si="3"/>
        <v>85350</v>
      </c>
      <c r="Q38" s="31">
        <f t="shared" si="3"/>
        <v>-80700</v>
      </c>
      <c r="R38" s="31">
        <f t="shared" si="3"/>
        <v>37199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-2739272</v>
      </c>
      <c r="X38" s="31">
        <f t="shared" si="3"/>
        <v>-741743</v>
      </c>
      <c r="Y38" s="31">
        <f t="shared" si="3"/>
        <v>-1997529</v>
      </c>
      <c r="Z38" s="32">
        <f>+IF(X38&lt;&gt;0,+(Y38/X38)*100,0)</f>
        <v>269.30203588035209</v>
      </c>
      <c r="AA38" s="33">
        <f>SUM(AA30:AA37)</f>
        <v>-962880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>
        <v>12760000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10381501</v>
      </c>
      <c r="Y41" s="20">
        <v>-10381501</v>
      </c>
      <c r="Z41" s="21">
        <v>-100</v>
      </c>
      <c r="AA41" s="22">
        <v>12760000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12760000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10381501</v>
      </c>
      <c r="Y44" s="36">
        <f t="shared" si="4"/>
        <v>-10381501</v>
      </c>
      <c r="Z44" s="37">
        <f>+IF(X44&lt;&gt;0,+(Y44/X44)*100,0)</f>
        <v>-100</v>
      </c>
      <c r="AA44" s="38">
        <f>SUM(AA40:AA43)</f>
        <v>12760000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-16525238</v>
      </c>
      <c r="F45" s="31">
        <f t="shared" si="5"/>
        <v>11797120</v>
      </c>
      <c r="G45" s="31">
        <f t="shared" si="5"/>
        <v>-2727984</v>
      </c>
      <c r="H45" s="31">
        <f t="shared" si="5"/>
        <v>-2638</v>
      </c>
      <c r="I45" s="31">
        <f t="shared" si="5"/>
        <v>23725</v>
      </c>
      <c r="J45" s="31">
        <f t="shared" si="5"/>
        <v>-2706897</v>
      </c>
      <c r="K45" s="31">
        <f t="shared" si="5"/>
        <v>24930</v>
      </c>
      <c r="L45" s="31">
        <f t="shared" si="5"/>
        <v>185305</v>
      </c>
      <c r="M45" s="31">
        <f t="shared" si="5"/>
        <v>-279809</v>
      </c>
      <c r="N45" s="31">
        <f t="shared" si="5"/>
        <v>-69574</v>
      </c>
      <c r="O45" s="31">
        <f t="shared" si="5"/>
        <v>32549</v>
      </c>
      <c r="P45" s="31">
        <f t="shared" si="5"/>
        <v>85350</v>
      </c>
      <c r="Q45" s="31">
        <f t="shared" si="5"/>
        <v>-80700</v>
      </c>
      <c r="R45" s="31">
        <f t="shared" si="5"/>
        <v>37199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-2739272</v>
      </c>
      <c r="X45" s="31">
        <f t="shared" si="5"/>
        <v>9639758</v>
      </c>
      <c r="Y45" s="31">
        <f t="shared" si="5"/>
        <v>-12379030</v>
      </c>
      <c r="Z45" s="32">
        <f>+IF(X45&lt;&gt;0,+(Y45/X45)*100,0)</f>
        <v>-128.41639800501216</v>
      </c>
      <c r="AA45" s="33">
        <f>+AA38+AA44</f>
        <v>11797120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158324237</v>
      </c>
      <c r="D46" s="42">
        <f t="shared" si="6"/>
        <v>0</v>
      </c>
      <c r="E46" s="43">
        <f t="shared" si="6"/>
        <v>91772892</v>
      </c>
      <c r="F46" s="44">
        <f t="shared" si="6"/>
        <v>144831096</v>
      </c>
      <c r="G46" s="44">
        <f t="shared" si="6"/>
        <v>136033922</v>
      </c>
      <c r="H46" s="44">
        <f t="shared" si="6"/>
        <v>13694617</v>
      </c>
      <c r="I46" s="44">
        <f t="shared" si="6"/>
        <v>-6994136</v>
      </c>
      <c r="J46" s="44">
        <f t="shared" si="6"/>
        <v>142734403</v>
      </c>
      <c r="K46" s="44">
        <f t="shared" si="6"/>
        <v>1103411</v>
      </c>
      <c r="L46" s="44">
        <f t="shared" si="6"/>
        <v>2960341</v>
      </c>
      <c r="M46" s="44">
        <f t="shared" si="6"/>
        <v>12653702</v>
      </c>
      <c r="N46" s="44">
        <f t="shared" si="6"/>
        <v>16717454</v>
      </c>
      <c r="O46" s="44">
        <f t="shared" si="6"/>
        <v>2543951</v>
      </c>
      <c r="P46" s="44">
        <f t="shared" si="6"/>
        <v>637537</v>
      </c>
      <c r="Q46" s="44">
        <f t="shared" si="6"/>
        <v>-4416649</v>
      </c>
      <c r="R46" s="44">
        <f t="shared" si="6"/>
        <v>-1235161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158216696</v>
      </c>
      <c r="X46" s="44">
        <f t="shared" si="6"/>
        <v>146928620</v>
      </c>
      <c r="Y46" s="44">
        <f t="shared" si="6"/>
        <v>11288076</v>
      </c>
      <c r="Z46" s="45">
        <f>+IF(X46&lt;&gt;0,+(Y46/X46)*100,0)</f>
        <v>7.6826938141799737</v>
      </c>
      <c r="AA46" s="46">
        <f>+AA27-AA45</f>
        <v>144831096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21153149</v>
      </c>
      <c r="F48" s="20">
        <v>9005566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9765255</v>
      </c>
      <c r="Y48" s="20">
        <v>-9765255</v>
      </c>
      <c r="Z48" s="47">
        <v>-100</v>
      </c>
      <c r="AA48" s="22">
        <v>9005566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21153149</v>
      </c>
      <c r="F51" s="52">
        <f t="shared" si="7"/>
        <v>9005566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9765255</v>
      </c>
      <c r="Y51" s="52">
        <f t="shared" si="7"/>
        <v>-9765255</v>
      </c>
      <c r="Z51" s="53">
        <f>+IF(X51&lt;&gt;0,+(Y51/X51)*100,0)</f>
        <v>-100</v>
      </c>
      <c r="AA51" s="54">
        <f>SUM(AA48:AA50)</f>
        <v>9005566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318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-138304956</v>
      </c>
      <c r="D6" s="18"/>
      <c r="E6" s="19">
        <v>13731230</v>
      </c>
      <c r="F6" s="20">
        <v>13731230</v>
      </c>
      <c r="G6" s="20">
        <v>-142646975</v>
      </c>
      <c r="H6" s="20">
        <v>-2775498</v>
      </c>
      <c r="I6" s="20">
        <v>-3572051</v>
      </c>
      <c r="J6" s="20">
        <v>-148994524</v>
      </c>
      <c r="K6" s="20">
        <v>-4085892</v>
      </c>
      <c r="L6" s="20">
        <v>-3526688</v>
      </c>
      <c r="M6" s="20">
        <v>-3838050</v>
      </c>
      <c r="N6" s="20">
        <v>-11450630</v>
      </c>
      <c r="O6" s="20">
        <v>-4599584</v>
      </c>
      <c r="P6" s="20">
        <v>-3806940</v>
      </c>
      <c r="Q6" s="20">
        <v>-4165950</v>
      </c>
      <c r="R6" s="20">
        <v>-12572474</v>
      </c>
      <c r="S6" s="20"/>
      <c r="T6" s="20"/>
      <c r="U6" s="20"/>
      <c r="V6" s="20"/>
      <c r="W6" s="20">
        <v>-173017628</v>
      </c>
      <c r="X6" s="20">
        <v>10448421</v>
      </c>
      <c r="Y6" s="20">
        <v>-183466049</v>
      </c>
      <c r="Z6" s="21">
        <v>-1755.9212918392166</v>
      </c>
      <c r="AA6" s="22">
        <v>13731230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223256355</v>
      </c>
      <c r="D8" s="18"/>
      <c r="E8" s="19">
        <v>110007071</v>
      </c>
      <c r="F8" s="20">
        <v>107321155</v>
      </c>
      <c r="G8" s="20">
        <v>232969099</v>
      </c>
      <c r="H8" s="20">
        <v>9767632</v>
      </c>
      <c r="I8" s="20">
        <v>9695525</v>
      </c>
      <c r="J8" s="20">
        <v>252432256</v>
      </c>
      <c r="K8" s="20">
        <v>9007455</v>
      </c>
      <c r="L8" s="20">
        <v>9137583</v>
      </c>
      <c r="M8" s="20">
        <v>9139537</v>
      </c>
      <c r="N8" s="20">
        <v>27284575</v>
      </c>
      <c r="O8" s="20">
        <v>9107856</v>
      </c>
      <c r="P8" s="20">
        <v>9147557</v>
      </c>
      <c r="Q8" s="20">
        <v>9181595</v>
      </c>
      <c r="R8" s="20">
        <v>27437008</v>
      </c>
      <c r="S8" s="20"/>
      <c r="T8" s="20"/>
      <c r="U8" s="20"/>
      <c r="V8" s="20"/>
      <c r="W8" s="20">
        <v>307153839</v>
      </c>
      <c r="X8" s="20">
        <v>80490843</v>
      </c>
      <c r="Y8" s="20">
        <v>226662996</v>
      </c>
      <c r="Z8" s="21">
        <v>281.60097167823176</v>
      </c>
      <c r="AA8" s="22">
        <v>107321155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-5694547</v>
      </c>
      <c r="D11" s="18"/>
      <c r="E11" s="19"/>
      <c r="F11" s="20"/>
      <c r="G11" s="20">
        <v>-5813033</v>
      </c>
      <c r="H11" s="20">
        <v>-160818</v>
      </c>
      <c r="I11" s="20">
        <v>-218602</v>
      </c>
      <c r="J11" s="20">
        <v>-6192453</v>
      </c>
      <c r="K11" s="20">
        <v>-141801</v>
      </c>
      <c r="L11" s="20">
        <v>-308176</v>
      </c>
      <c r="M11" s="20">
        <v>-163213</v>
      </c>
      <c r="N11" s="20">
        <v>-613190</v>
      </c>
      <c r="O11" s="20">
        <v>-116493</v>
      </c>
      <c r="P11" s="20">
        <v>-284470</v>
      </c>
      <c r="Q11" s="20">
        <v>-328389</v>
      </c>
      <c r="R11" s="20">
        <v>-729352</v>
      </c>
      <c r="S11" s="20"/>
      <c r="T11" s="20"/>
      <c r="U11" s="20"/>
      <c r="V11" s="20"/>
      <c r="W11" s="20">
        <v>-7534995</v>
      </c>
      <c r="X11" s="20"/>
      <c r="Y11" s="20">
        <v>-7534995</v>
      </c>
      <c r="Z11" s="21"/>
      <c r="AA11" s="22"/>
    </row>
    <row r="12" spans="1:27" x14ac:dyDescent="0.25">
      <c r="A12" s="23" t="s">
        <v>41</v>
      </c>
      <c r="B12" s="17" t="s">
        <v>33</v>
      </c>
      <c r="C12" s="18">
        <v>22876604</v>
      </c>
      <c r="D12" s="18"/>
      <c r="E12" s="19"/>
      <c r="F12" s="20"/>
      <c r="G12" s="24">
        <v>22876604</v>
      </c>
      <c r="H12" s="24">
        <v>363134</v>
      </c>
      <c r="I12" s="24">
        <v>452639</v>
      </c>
      <c r="J12" s="20">
        <v>23692377</v>
      </c>
      <c r="K12" s="24">
        <v>534391</v>
      </c>
      <c r="L12" s="24">
        <v>461711</v>
      </c>
      <c r="M12" s="20">
        <v>487201</v>
      </c>
      <c r="N12" s="24">
        <v>1483303</v>
      </c>
      <c r="O12" s="24">
        <v>601065</v>
      </c>
      <c r="P12" s="24">
        <v>497912</v>
      </c>
      <c r="Q12" s="20">
        <v>545316</v>
      </c>
      <c r="R12" s="24">
        <v>1644293</v>
      </c>
      <c r="S12" s="24"/>
      <c r="T12" s="20"/>
      <c r="U12" s="24"/>
      <c r="V12" s="24"/>
      <c r="W12" s="24">
        <v>26819973</v>
      </c>
      <c r="X12" s="20"/>
      <c r="Y12" s="24">
        <v>26819973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102133456</v>
      </c>
      <c r="D14" s="29">
        <f>SUM(D6:D13)</f>
        <v>0</v>
      </c>
      <c r="E14" s="30">
        <f t="shared" si="0"/>
        <v>123738301</v>
      </c>
      <c r="F14" s="31">
        <f t="shared" si="0"/>
        <v>121052385</v>
      </c>
      <c r="G14" s="31">
        <f t="shared" si="0"/>
        <v>107385695</v>
      </c>
      <c r="H14" s="31">
        <f t="shared" si="0"/>
        <v>7194450</v>
      </c>
      <c r="I14" s="31">
        <f t="shared" si="0"/>
        <v>6357511</v>
      </c>
      <c r="J14" s="31">
        <f t="shared" si="0"/>
        <v>120937656</v>
      </c>
      <c r="K14" s="31">
        <f t="shared" si="0"/>
        <v>5314153</v>
      </c>
      <c r="L14" s="31">
        <f t="shared" si="0"/>
        <v>5764430</v>
      </c>
      <c r="M14" s="31">
        <f t="shared" si="0"/>
        <v>5625475</v>
      </c>
      <c r="N14" s="31">
        <f t="shared" si="0"/>
        <v>16704058</v>
      </c>
      <c r="O14" s="31">
        <f t="shared" si="0"/>
        <v>4992844</v>
      </c>
      <c r="P14" s="31">
        <f t="shared" si="0"/>
        <v>5554059</v>
      </c>
      <c r="Q14" s="31">
        <f t="shared" si="0"/>
        <v>5232572</v>
      </c>
      <c r="R14" s="31">
        <f t="shared" si="0"/>
        <v>15779475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153421189</v>
      </c>
      <c r="X14" s="31">
        <f t="shared" si="0"/>
        <v>90939264</v>
      </c>
      <c r="Y14" s="31">
        <f t="shared" si="0"/>
        <v>62481925</v>
      </c>
      <c r="Z14" s="32">
        <f>+IF(X14&lt;&gt;0,+(Y14/X14)*100,0)</f>
        <v>68.707313267897135</v>
      </c>
      <c r="AA14" s="33">
        <f>SUM(AA6:AA13)</f>
        <v>121052385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>
        <v>973903</v>
      </c>
      <c r="F18" s="20">
        <v>973903</v>
      </c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>
        <v>580476</v>
      </c>
      <c r="Y18" s="24">
        <v>-580476</v>
      </c>
      <c r="Z18" s="25">
        <v>-100</v>
      </c>
      <c r="AA18" s="26">
        <v>973903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973903</v>
      </c>
      <c r="F26" s="36">
        <f t="shared" si="1"/>
        <v>973903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580476</v>
      </c>
      <c r="Y26" s="36">
        <f t="shared" si="1"/>
        <v>-580476</v>
      </c>
      <c r="Z26" s="37">
        <f>+IF(X26&lt;&gt;0,+(Y26/X26)*100,0)</f>
        <v>-100</v>
      </c>
      <c r="AA26" s="38">
        <f>SUM(AA16:AA25)</f>
        <v>973903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102133456</v>
      </c>
      <c r="D27" s="29">
        <f>+D14+D26</f>
        <v>0</v>
      </c>
      <c r="E27" s="30">
        <f t="shared" si="2"/>
        <v>124712204</v>
      </c>
      <c r="F27" s="31">
        <f t="shared" si="2"/>
        <v>122026288</v>
      </c>
      <c r="G27" s="31">
        <f t="shared" si="2"/>
        <v>107385695</v>
      </c>
      <c r="H27" s="31">
        <f t="shared" si="2"/>
        <v>7194450</v>
      </c>
      <c r="I27" s="31">
        <f t="shared" si="2"/>
        <v>6357511</v>
      </c>
      <c r="J27" s="31">
        <f t="shared" si="2"/>
        <v>120937656</v>
      </c>
      <c r="K27" s="31">
        <f t="shared" si="2"/>
        <v>5314153</v>
      </c>
      <c r="L27" s="31">
        <f t="shared" si="2"/>
        <v>5764430</v>
      </c>
      <c r="M27" s="31">
        <f t="shared" si="2"/>
        <v>5625475</v>
      </c>
      <c r="N27" s="31">
        <f t="shared" si="2"/>
        <v>16704058</v>
      </c>
      <c r="O27" s="31">
        <f t="shared" si="2"/>
        <v>4992844</v>
      </c>
      <c r="P27" s="31">
        <f t="shared" si="2"/>
        <v>5554059</v>
      </c>
      <c r="Q27" s="31">
        <f t="shared" si="2"/>
        <v>5232572</v>
      </c>
      <c r="R27" s="31">
        <f t="shared" si="2"/>
        <v>15779475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153421189</v>
      </c>
      <c r="X27" s="31">
        <f t="shared" si="2"/>
        <v>91519740</v>
      </c>
      <c r="Y27" s="31">
        <f t="shared" si="2"/>
        <v>61901449</v>
      </c>
      <c r="Z27" s="32">
        <f>+IF(X27&lt;&gt;0,+(Y27/X27)*100,0)</f>
        <v>67.637264922299821</v>
      </c>
      <c r="AA27" s="33">
        <f>+AA14+AA26</f>
        <v>122026288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38648166</v>
      </c>
      <c r="D33" s="18"/>
      <c r="E33" s="19">
        <v>94637395</v>
      </c>
      <c r="F33" s="20">
        <v>97685087</v>
      </c>
      <c r="G33" s="20">
        <v>34296776</v>
      </c>
      <c r="H33" s="20"/>
      <c r="I33" s="20"/>
      <c r="J33" s="20">
        <v>34296776</v>
      </c>
      <c r="K33" s="20">
        <v>910</v>
      </c>
      <c r="L33" s="20">
        <v>3630</v>
      </c>
      <c r="M33" s="20"/>
      <c r="N33" s="20">
        <v>4540</v>
      </c>
      <c r="O33" s="20"/>
      <c r="P33" s="20"/>
      <c r="Q33" s="20"/>
      <c r="R33" s="20"/>
      <c r="S33" s="20"/>
      <c r="T33" s="20"/>
      <c r="U33" s="20"/>
      <c r="V33" s="20"/>
      <c r="W33" s="20">
        <v>34301316</v>
      </c>
      <c r="X33" s="20">
        <v>73233639</v>
      </c>
      <c r="Y33" s="20">
        <v>-38932323</v>
      </c>
      <c r="Z33" s="21">
        <v>-53.161803143498034</v>
      </c>
      <c r="AA33" s="22">
        <v>97685087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38648166</v>
      </c>
      <c r="D38" s="29">
        <f t="shared" ref="D38:Y38" si="3">SUM(D30:D37)</f>
        <v>0</v>
      </c>
      <c r="E38" s="30">
        <f t="shared" si="3"/>
        <v>94637395</v>
      </c>
      <c r="F38" s="31">
        <f t="shared" si="3"/>
        <v>97685087</v>
      </c>
      <c r="G38" s="31">
        <f t="shared" si="3"/>
        <v>34296776</v>
      </c>
      <c r="H38" s="31">
        <f t="shared" si="3"/>
        <v>0</v>
      </c>
      <c r="I38" s="31">
        <f t="shared" si="3"/>
        <v>0</v>
      </c>
      <c r="J38" s="31">
        <f t="shared" si="3"/>
        <v>34296776</v>
      </c>
      <c r="K38" s="31">
        <f t="shared" si="3"/>
        <v>910</v>
      </c>
      <c r="L38" s="31">
        <f t="shared" si="3"/>
        <v>3630</v>
      </c>
      <c r="M38" s="31">
        <f t="shared" si="3"/>
        <v>0</v>
      </c>
      <c r="N38" s="31">
        <f t="shared" si="3"/>
        <v>4540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34301316</v>
      </c>
      <c r="X38" s="31">
        <f t="shared" si="3"/>
        <v>73233639</v>
      </c>
      <c r="Y38" s="31">
        <f t="shared" si="3"/>
        <v>-38932323</v>
      </c>
      <c r="Z38" s="32">
        <f>+IF(X38&lt;&gt;0,+(Y38/X38)*100,0)</f>
        <v>-53.161803143498034</v>
      </c>
      <c r="AA38" s="33">
        <f>SUM(AA30:AA37)</f>
        <v>97685087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>
        <v>10574642</v>
      </c>
      <c r="F41" s="20">
        <v>10491210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7868403</v>
      </c>
      <c r="Y41" s="20">
        <v>-7868403</v>
      </c>
      <c r="Z41" s="21">
        <v>-100</v>
      </c>
      <c r="AA41" s="22">
        <v>10491210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10574642</v>
      </c>
      <c r="F44" s="36">
        <f t="shared" si="4"/>
        <v>10491210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7868403</v>
      </c>
      <c r="Y44" s="36">
        <f t="shared" si="4"/>
        <v>-7868403</v>
      </c>
      <c r="Z44" s="37">
        <f>+IF(X44&lt;&gt;0,+(Y44/X44)*100,0)</f>
        <v>-100</v>
      </c>
      <c r="AA44" s="38">
        <f>SUM(AA40:AA43)</f>
        <v>10491210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38648166</v>
      </c>
      <c r="D45" s="29">
        <f>+D38+D44</f>
        <v>0</v>
      </c>
      <c r="E45" s="30">
        <f t="shared" si="5"/>
        <v>105212037</v>
      </c>
      <c r="F45" s="31">
        <f t="shared" si="5"/>
        <v>108176297</v>
      </c>
      <c r="G45" s="31">
        <f t="shared" si="5"/>
        <v>34296776</v>
      </c>
      <c r="H45" s="31">
        <f t="shared" si="5"/>
        <v>0</v>
      </c>
      <c r="I45" s="31">
        <f t="shared" si="5"/>
        <v>0</v>
      </c>
      <c r="J45" s="31">
        <f t="shared" si="5"/>
        <v>34296776</v>
      </c>
      <c r="K45" s="31">
        <f t="shared" si="5"/>
        <v>910</v>
      </c>
      <c r="L45" s="31">
        <f t="shared" si="5"/>
        <v>3630</v>
      </c>
      <c r="M45" s="31">
        <f t="shared" si="5"/>
        <v>0</v>
      </c>
      <c r="N45" s="31">
        <f t="shared" si="5"/>
        <v>4540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34301316</v>
      </c>
      <c r="X45" s="31">
        <f t="shared" si="5"/>
        <v>81102042</v>
      </c>
      <c r="Y45" s="31">
        <f t="shared" si="5"/>
        <v>-46800726</v>
      </c>
      <c r="Z45" s="32">
        <f>+IF(X45&lt;&gt;0,+(Y45/X45)*100,0)</f>
        <v>-57.705977366143259</v>
      </c>
      <c r="AA45" s="33">
        <f>+AA38+AA44</f>
        <v>108176297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63485290</v>
      </c>
      <c r="D46" s="42">
        <f t="shared" si="6"/>
        <v>0</v>
      </c>
      <c r="E46" s="43">
        <f t="shared" si="6"/>
        <v>19500167</v>
      </c>
      <c r="F46" s="44">
        <f t="shared" si="6"/>
        <v>13849991</v>
      </c>
      <c r="G46" s="44">
        <f t="shared" si="6"/>
        <v>73088919</v>
      </c>
      <c r="H46" s="44">
        <f t="shared" si="6"/>
        <v>7194450</v>
      </c>
      <c r="I46" s="44">
        <f t="shared" si="6"/>
        <v>6357511</v>
      </c>
      <c r="J46" s="44">
        <f t="shared" si="6"/>
        <v>86640880</v>
      </c>
      <c r="K46" s="44">
        <f t="shared" si="6"/>
        <v>5313243</v>
      </c>
      <c r="L46" s="44">
        <f t="shared" si="6"/>
        <v>5760800</v>
      </c>
      <c r="M46" s="44">
        <f t="shared" si="6"/>
        <v>5625475</v>
      </c>
      <c r="N46" s="44">
        <f t="shared" si="6"/>
        <v>16699518</v>
      </c>
      <c r="O46" s="44">
        <f t="shared" si="6"/>
        <v>4992844</v>
      </c>
      <c r="P46" s="44">
        <f t="shared" si="6"/>
        <v>5554059</v>
      </c>
      <c r="Q46" s="44">
        <f t="shared" si="6"/>
        <v>5232572</v>
      </c>
      <c r="R46" s="44">
        <f t="shared" si="6"/>
        <v>15779475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119119873</v>
      </c>
      <c r="X46" s="44">
        <f t="shared" si="6"/>
        <v>10417698</v>
      </c>
      <c r="Y46" s="44">
        <f t="shared" si="6"/>
        <v>108702175</v>
      </c>
      <c r="Z46" s="45">
        <f>+IF(X46&lt;&gt;0,+(Y46/X46)*100,0)</f>
        <v>1043.4375713329375</v>
      </c>
      <c r="AA46" s="46">
        <f>+AA27-AA45</f>
        <v>13849991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62057528</v>
      </c>
      <c r="D48" s="18"/>
      <c r="E48" s="19"/>
      <c r="F48" s="20"/>
      <c r="G48" s="20">
        <v>52355639</v>
      </c>
      <c r="H48" s="20">
        <v>24309516</v>
      </c>
      <c r="I48" s="20">
        <v>-359333</v>
      </c>
      <c r="J48" s="20">
        <v>76305822</v>
      </c>
      <c r="K48" s="20">
        <v>-993799</v>
      </c>
      <c r="L48" s="20">
        <v>-8572631</v>
      </c>
      <c r="M48" s="20">
        <v>6895839</v>
      </c>
      <c r="N48" s="20">
        <v>-2670591</v>
      </c>
      <c r="O48" s="20">
        <v>878996</v>
      </c>
      <c r="P48" s="20">
        <v>332626</v>
      </c>
      <c r="Q48" s="20">
        <v>594161</v>
      </c>
      <c r="R48" s="20">
        <v>1805783</v>
      </c>
      <c r="S48" s="20"/>
      <c r="T48" s="20"/>
      <c r="U48" s="20"/>
      <c r="V48" s="20"/>
      <c r="W48" s="20">
        <v>75441014</v>
      </c>
      <c r="X48" s="20"/>
      <c r="Y48" s="20">
        <v>75441014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62057528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52355639</v>
      </c>
      <c r="H51" s="52">
        <f t="shared" si="7"/>
        <v>24309516</v>
      </c>
      <c r="I51" s="52">
        <f t="shared" si="7"/>
        <v>-359333</v>
      </c>
      <c r="J51" s="52">
        <f t="shared" si="7"/>
        <v>76305822</v>
      </c>
      <c r="K51" s="52">
        <f t="shared" si="7"/>
        <v>-993799</v>
      </c>
      <c r="L51" s="52">
        <f t="shared" si="7"/>
        <v>-8572631</v>
      </c>
      <c r="M51" s="52">
        <f t="shared" si="7"/>
        <v>6895839</v>
      </c>
      <c r="N51" s="52">
        <f t="shared" si="7"/>
        <v>-2670591</v>
      </c>
      <c r="O51" s="52">
        <f t="shared" si="7"/>
        <v>878996</v>
      </c>
      <c r="P51" s="52">
        <f t="shared" si="7"/>
        <v>332626</v>
      </c>
      <c r="Q51" s="52">
        <f t="shared" si="7"/>
        <v>594161</v>
      </c>
      <c r="R51" s="52">
        <f t="shared" si="7"/>
        <v>1805783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75441014</v>
      </c>
      <c r="X51" s="52">
        <f t="shared" si="7"/>
        <v>0</v>
      </c>
      <c r="Y51" s="52">
        <f t="shared" si="7"/>
        <v>75441014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319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8116793</v>
      </c>
      <c r="D6" s="18"/>
      <c r="E6" s="19">
        <v>3519426</v>
      </c>
      <c r="F6" s="20">
        <v>3084798</v>
      </c>
      <c r="G6" s="20">
        <v>891746</v>
      </c>
      <c r="H6" s="20">
        <v>1383643</v>
      </c>
      <c r="I6" s="20">
        <v>1634737</v>
      </c>
      <c r="J6" s="20">
        <v>3910126</v>
      </c>
      <c r="K6" s="20">
        <v>1624010</v>
      </c>
      <c r="L6" s="20">
        <v>1385398</v>
      </c>
      <c r="M6" s="20">
        <v>2045262</v>
      </c>
      <c r="N6" s="20">
        <v>5054670</v>
      </c>
      <c r="O6" s="20">
        <v>2106393</v>
      </c>
      <c r="P6" s="20">
        <v>885192</v>
      </c>
      <c r="Q6" s="20">
        <v>842604</v>
      </c>
      <c r="R6" s="20">
        <v>3834189</v>
      </c>
      <c r="S6" s="20"/>
      <c r="T6" s="20"/>
      <c r="U6" s="20"/>
      <c r="V6" s="20"/>
      <c r="W6" s="20">
        <v>12798985</v>
      </c>
      <c r="X6" s="20">
        <v>2319742</v>
      </c>
      <c r="Y6" s="20">
        <v>10479243</v>
      </c>
      <c r="Z6" s="21">
        <v>451.74174541824044</v>
      </c>
      <c r="AA6" s="22">
        <v>3084798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4735171</v>
      </c>
      <c r="D8" s="18"/>
      <c r="E8" s="19">
        <v>-4315373</v>
      </c>
      <c r="F8" s="20">
        <v>1288006</v>
      </c>
      <c r="G8" s="20">
        <v>5557934</v>
      </c>
      <c r="H8" s="20">
        <v>358358</v>
      </c>
      <c r="I8" s="20">
        <v>-2465743</v>
      </c>
      <c r="J8" s="20">
        <v>3450549</v>
      </c>
      <c r="K8" s="20">
        <v>345330</v>
      </c>
      <c r="L8" s="20">
        <v>461829</v>
      </c>
      <c r="M8" s="20">
        <v>-933459</v>
      </c>
      <c r="N8" s="20">
        <v>-126300</v>
      </c>
      <c r="O8" s="20">
        <v>352327</v>
      </c>
      <c r="P8" s="20">
        <v>-505922</v>
      </c>
      <c r="Q8" s="20">
        <v>140975</v>
      </c>
      <c r="R8" s="20">
        <v>-12620</v>
      </c>
      <c r="S8" s="20"/>
      <c r="T8" s="20"/>
      <c r="U8" s="20"/>
      <c r="V8" s="20"/>
      <c r="W8" s="20">
        <v>3311629</v>
      </c>
      <c r="X8" s="20">
        <v>2149838</v>
      </c>
      <c r="Y8" s="20">
        <v>1161791</v>
      </c>
      <c r="Z8" s="21">
        <v>54.040862613834165</v>
      </c>
      <c r="AA8" s="22">
        <v>1288006</v>
      </c>
    </row>
    <row r="9" spans="1:27" x14ac:dyDescent="0.25">
      <c r="A9" s="23" t="s">
        <v>38</v>
      </c>
      <c r="B9" s="17" t="s">
        <v>33</v>
      </c>
      <c r="C9" s="18">
        <v>880211</v>
      </c>
      <c r="D9" s="18"/>
      <c r="E9" s="19">
        <v>1070876</v>
      </c>
      <c r="F9" s="20">
        <v>967232</v>
      </c>
      <c r="G9" s="20">
        <v>959612</v>
      </c>
      <c r="H9" s="20">
        <v>-13980</v>
      </c>
      <c r="I9" s="20">
        <v>705033</v>
      </c>
      <c r="J9" s="20">
        <v>1650665</v>
      </c>
      <c r="K9" s="20">
        <v>103859</v>
      </c>
      <c r="L9" s="20">
        <v>-8545</v>
      </c>
      <c r="M9" s="20">
        <v>1114964</v>
      </c>
      <c r="N9" s="20">
        <v>1210278</v>
      </c>
      <c r="O9" s="20">
        <v>47919</v>
      </c>
      <c r="P9" s="20">
        <v>708416</v>
      </c>
      <c r="Q9" s="20">
        <v>-108871</v>
      </c>
      <c r="R9" s="20">
        <v>647464</v>
      </c>
      <c r="S9" s="20"/>
      <c r="T9" s="20"/>
      <c r="U9" s="20"/>
      <c r="V9" s="20"/>
      <c r="W9" s="20">
        <v>3508407</v>
      </c>
      <c r="X9" s="20">
        <v>945487</v>
      </c>
      <c r="Y9" s="20">
        <v>2562920</v>
      </c>
      <c r="Z9" s="21">
        <v>271.06877196619308</v>
      </c>
      <c r="AA9" s="22">
        <v>967232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3028055</v>
      </c>
      <c r="F12" s="20">
        <v>2623643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1967648</v>
      </c>
      <c r="Y12" s="24">
        <v>-1967648</v>
      </c>
      <c r="Z12" s="25">
        <v>-100</v>
      </c>
      <c r="AA12" s="26">
        <v>2623643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13732175</v>
      </c>
      <c r="D14" s="29">
        <f>SUM(D6:D13)</f>
        <v>0</v>
      </c>
      <c r="E14" s="30">
        <f t="shared" si="0"/>
        <v>3302984</v>
      </c>
      <c r="F14" s="31">
        <f t="shared" si="0"/>
        <v>7963679</v>
      </c>
      <c r="G14" s="31">
        <f t="shared" si="0"/>
        <v>7409292</v>
      </c>
      <c r="H14" s="31">
        <f t="shared" si="0"/>
        <v>1728021</v>
      </c>
      <c r="I14" s="31">
        <f t="shared" si="0"/>
        <v>-125973</v>
      </c>
      <c r="J14" s="31">
        <f t="shared" si="0"/>
        <v>9011340</v>
      </c>
      <c r="K14" s="31">
        <f t="shared" si="0"/>
        <v>2073199</v>
      </c>
      <c r="L14" s="31">
        <f t="shared" si="0"/>
        <v>1838682</v>
      </c>
      <c r="M14" s="31">
        <f t="shared" si="0"/>
        <v>2226767</v>
      </c>
      <c r="N14" s="31">
        <f t="shared" si="0"/>
        <v>6138648</v>
      </c>
      <c r="O14" s="31">
        <f t="shared" si="0"/>
        <v>2506639</v>
      </c>
      <c r="P14" s="31">
        <f t="shared" si="0"/>
        <v>1087686</v>
      </c>
      <c r="Q14" s="31">
        <f t="shared" si="0"/>
        <v>874708</v>
      </c>
      <c r="R14" s="31">
        <f t="shared" si="0"/>
        <v>4469033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19619021</v>
      </c>
      <c r="X14" s="31">
        <f t="shared" si="0"/>
        <v>7382715</v>
      </c>
      <c r="Y14" s="31">
        <f t="shared" si="0"/>
        <v>12236306</v>
      </c>
      <c r="Z14" s="32">
        <f>+IF(X14&lt;&gt;0,+(Y14/X14)*100,0)</f>
        <v>165.74262991325006</v>
      </c>
      <c r="AA14" s="33">
        <f>SUM(AA6:AA13)</f>
        <v>7963679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21827426</v>
      </c>
      <c r="D18" s="18"/>
      <c r="E18" s="19">
        <v>9197196</v>
      </c>
      <c r="F18" s="20">
        <v>15083471</v>
      </c>
      <c r="G18" s="24">
        <v>11453033</v>
      </c>
      <c r="H18" s="24">
        <v>2071443</v>
      </c>
      <c r="I18" s="24">
        <v>-28262</v>
      </c>
      <c r="J18" s="20">
        <v>13496214</v>
      </c>
      <c r="K18" s="24">
        <v>98760</v>
      </c>
      <c r="L18" s="24">
        <v>212041</v>
      </c>
      <c r="M18" s="20">
        <v>18070</v>
      </c>
      <c r="N18" s="24">
        <v>328871</v>
      </c>
      <c r="O18" s="24"/>
      <c r="P18" s="24">
        <v>-8705</v>
      </c>
      <c r="Q18" s="20">
        <v>65906</v>
      </c>
      <c r="R18" s="24">
        <v>57201</v>
      </c>
      <c r="S18" s="24"/>
      <c r="T18" s="20"/>
      <c r="U18" s="24"/>
      <c r="V18" s="24"/>
      <c r="W18" s="24">
        <v>13882286</v>
      </c>
      <c r="X18" s="20">
        <v>14693730</v>
      </c>
      <c r="Y18" s="24">
        <v>-811444</v>
      </c>
      <c r="Z18" s="25">
        <v>-5.5223826761482613</v>
      </c>
      <c r="AA18" s="26">
        <v>15083471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21827426</v>
      </c>
      <c r="D26" s="29">
        <f t="shared" ref="D26:Y26" si="1">SUM(D16:D25)</f>
        <v>0</v>
      </c>
      <c r="E26" s="35">
        <f t="shared" si="1"/>
        <v>9197196</v>
      </c>
      <c r="F26" s="36">
        <f t="shared" si="1"/>
        <v>15083471</v>
      </c>
      <c r="G26" s="36">
        <f t="shared" si="1"/>
        <v>11453033</v>
      </c>
      <c r="H26" s="36">
        <f t="shared" si="1"/>
        <v>2071443</v>
      </c>
      <c r="I26" s="36">
        <f t="shared" si="1"/>
        <v>-28262</v>
      </c>
      <c r="J26" s="36">
        <f t="shared" si="1"/>
        <v>13496214</v>
      </c>
      <c r="K26" s="36">
        <f t="shared" si="1"/>
        <v>98760</v>
      </c>
      <c r="L26" s="36">
        <f t="shared" si="1"/>
        <v>212041</v>
      </c>
      <c r="M26" s="36">
        <f t="shared" si="1"/>
        <v>18070</v>
      </c>
      <c r="N26" s="36">
        <f t="shared" si="1"/>
        <v>328871</v>
      </c>
      <c r="O26" s="36">
        <f t="shared" si="1"/>
        <v>0</v>
      </c>
      <c r="P26" s="36">
        <f t="shared" si="1"/>
        <v>-8705</v>
      </c>
      <c r="Q26" s="36">
        <f t="shared" si="1"/>
        <v>65906</v>
      </c>
      <c r="R26" s="36">
        <f t="shared" si="1"/>
        <v>57201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13882286</v>
      </c>
      <c r="X26" s="36">
        <f t="shared" si="1"/>
        <v>14693730</v>
      </c>
      <c r="Y26" s="36">
        <f t="shared" si="1"/>
        <v>-811444</v>
      </c>
      <c r="Z26" s="37">
        <f>+IF(X26&lt;&gt;0,+(Y26/X26)*100,0)</f>
        <v>-5.5223826761482613</v>
      </c>
      <c r="AA26" s="38">
        <f>SUM(AA16:AA25)</f>
        <v>15083471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35559601</v>
      </c>
      <c r="D27" s="29">
        <f>+D14+D26</f>
        <v>0</v>
      </c>
      <c r="E27" s="30">
        <f t="shared" si="2"/>
        <v>12500180</v>
      </c>
      <c r="F27" s="31">
        <f t="shared" si="2"/>
        <v>23047150</v>
      </c>
      <c r="G27" s="31">
        <f t="shared" si="2"/>
        <v>18862325</v>
      </c>
      <c r="H27" s="31">
        <f t="shared" si="2"/>
        <v>3799464</v>
      </c>
      <c r="I27" s="31">
        <f t="shared" si="2"/>
        <v>-154235</v>
      </c>
      <c r="J27" s="31">
        <f t="shared" si="2"/>
        <v>22507554</v>
      </c>
      <c r="K27" s="31">
        <f t="shared" si="2"/>
        <v>2171959</v>
      </c>
      <c r="L27" s="31">
        <f t="shared" si="2"/>
        <v>2050723</v>
      </c>
      <c r="M27" s="31">
        <f t="shared" si="2"/>
        <v>2244837</v>
      </c>
      <c r="N27" s="31">
        <f t="shared" si="2"/>
        <v>6467519</v>
      </c>
      <c r="O27" s="31">
        <f t="shared" si="2"/>
        <v>2506639</v>
      </c>
      <c r="P27" s="31">
        <f t="shared" si="2"/>
        <v>1078981</v>
      </c>
      <c r="Q27" s="31">
        <f t="shared" si="2"/>
        <v>940614</v>
      </c>
      <c r="R27" s="31">
        <f t="shared" si="2"/>
        <v>4526234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33501307</v>
      </c>
      <c r="X27" s="31">
        <f t="shared" si="2"/>
        <v>22076445</v>
      </c>
      <c r="Y27" s="31">
        <f t="shared" si="2"/>
        <v>11424862</v>
      </c>
      <c r="Z27" s="32">
        <f>+IF(X27&lt;&gt;0,+(Y27/X27)*100,0)</f>
        <v>51.751366671581408</v>
      </c>
      <c r="AA27" s="33">
        <f>+AA14+AA26</f>
        <v>23047150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>
        <v>4144622</v>
      </c>
      <c r="F33" s="20">
        <v>4165638</v>
      </c>
      <c r="G33" s="20">
        <v>-1367550</v>
      </c>
      <c r="H33" s="20">
        <v>-102344</v>
      </c>
      <c r="I33" s="20">
        <v>-29120</v>
      </c>
      <c r="J33" s="20">
        <v>-1499014</v>
      </c>
      <c r="K33" s="20">
        <v>249383</v>
      </c>
      <c r="L33" s="20">
        <v>-224896</v>
      </c>
      <c r="M33" s="20">
        <v>39779</v>
      </c>
      <c r="N33" s="20">
        <v>64266</v>
      </c>
      <c r="O33" s="20">
        <v>1287839</v>
      </c>
      <c r="P33" s="20">
        <v>-1319973</v>
      </c>
      <c r="Q33" s="20">
        <v>222942</v>
      </c>
      <c r="R33" s="20">
        <v>190808</v>
      </c>
      <c r="S33" s="20"/>
      <c r="T33" s="20"/>
      <c r="U33" s="20"/>
      <c r="V33" s="20"/>
      <c r="W33" s="20">
        <v>-1243940</v>
      </c>
      <c r="X33" s="20">
        <v>3124197</v>
      </c>
      <c r="Y33" s="20">
        <v>-4368137</v>
      </c>
      <c r="Z33" s="21">
        <v>-139.81631119932578</v>
      </c>
      <c r="AA33" s="22">
        <v>4165638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4144622</v>
      </c>
      <c r="F38" s="31">
        <f t="shared" si="3"/>
        <v>4165638</v>
      </c>
      <c r="G38" s="31">
        <f t="shared" si="3"/>
        <v>-1367550</v>
      </c>
      <c r="H38" s="31">
        <f t="shared" si="3"/>
        <v>-102344</v>
      </c>
      <c r="I38" s="31">
        <f t="shared" si="3"/>
        <v>-29120</v>
      </c>
      <c r="J38" s="31">
        <f t="shared" si="3"/>
        <v>-1499014</v>
      </c>
      <c r="K38" s="31">
        <f t="shared" si="3"/>
        <v>249383</v>
      </c>
      <c r="L38" s="31">
        <f t="shared" si="3"/>
        <v>-224896</v>
      </c>
      <c r="M38" s="31">
        <f t="shared" si="3"/>
        <v>39779</v>
      </c>
      <c r="N38" s="31">
        <f t="shared" si="3"/>
        <v>64266</v>
      </c>
      <c r="O38" s="31">
        <f t="shared" si="3"/>
        <v>1287839</v>
      </c>
      <c r="P38" s="31">
        <f t="shared" si="3"/>
        <v>-1319973</v>
      </c>
      <c r="Q38" s="31">
        <f t="shared" si="3"/>
        <v>222942</v>
      </c>
      <c r="R38" s="31">
        <f t="shared" si="3"/>
        <v>190808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-1243940</v>
      </c>
      <c r="X38" s="31">
        <f t="shared" si="3"/>
        <v>3124197</v>
      </c>
      <c r="Y38" s="31">
        <f t="shared" si="3"/>
        <v>-4368137</v>
      </c>
      <c r="Z38" s="32">
        <f>+IF(X38&lt;&gt;0,+(Y38/X38)*100,0)</f>
        <v>-139.81631119932578</v>
      </c>
      <c r="AA38" s="33">
        <f>SUM(AA30:AA37)</f>
        <v>4165638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>
        <v>5513606</v>
      </c>
      <c r="F41" s="20">
        <v>5513606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4135205</v>
      </c>
      <c r="Y41" s="20">
        <v>-4135205</v>
      </c>
      <c r="Z41" s="21">
        <v>-100</v>
      </c>
      <c r="AA41" s="22">
        <v>5513606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5513606</v>
      </c>
      <c r="F44" s="36">
        <f t="shared" si="4"/>
        <v>5513606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4135205</v>
      </c>
      <c r="Y44" s="36">
        <f t="shared" si="4"/>
        <v>-4135205</v>
      </c>
      <c r="Z44" s="37">
        <f>+IF(X44&lt;&gt;0,+(Y44/X44)*100,0)</f>
        <v>-100</v>
      </c>
      <c r="AA44" s="38">
        <f>SUM(AA40:AA43)</f>
        <v>5513606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9658228</v>
      </c>
      <c r="F45" s="31">
        <f t="shared" si="5"/>
        <v>9679244</v>
      </c>
      <c r="G45" s="31">
        <f t="shared" si="5"/>
        <v>-1367550</v>
      </c>
      <c r="H45" s="31">
        <f t="shared" si="5"/>
        <v>-102344</v>
      </c>
      <c r="I45" s="31">
        <f t="shared" si="5"/>
        <v>-29120</v>
      </c>
      <c r="J45" s="31">
        <f t="shared" si="5"/>
        <v>-1499014</v>
      </c>
      <c r="K45" s="31">
        <f t="shared" si="5"/>
        <v>249383</v>
      </c>
      <c r="L45" s="31">
        <f t="shared" si="5"/>
        <v>-224896</v>
      </c>
      <c r="M45" s="31">
        <f t="shared" si="5"/>
        <v>39779</v>
      </c>
      <c r="N45" s="31">
        <f t="shared" si="5"/>
        <v>64266</v>
      </c>
      <c r="O45" s="31">
        <f t="shared" si="5"/>
        <v>1287839</v>
      </c>
      <c r="P45" s="31">
        <f t="shared" si="5"/>
        <v>-1319973</v>
      </c>
      <c r="Q45" s="31">
        <f t="shared" si="5"/>
        <v>222942</v>
      </c>
      <c r="R45" s="31">
        <f t="shared" si="5"/>
        <v>190808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-1243940</v>
      </c>
      <c r="X45" s="31">
        <f t="shared" si="5"/>
        <v>7259402</v>
      </c>
      <c r="Y45" s="31">
        <f t="shared" si="5"/>
        <v>-8503342</v>
      </c>
      <c r="Z45" s="32">
        <f>+IF(X45&lt;&gt;0,+(Y45/X45)*100,0)</f>
        <v>-117.13557122198219</v>
      </c>
      <c r="AA45" s="33">
        <f>+AA38+AA44</f>
        <v>9679244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35559601</v>
      </c>
      <c r="D46" s="42">
        <f t="shared" si="6"/>
        <v>0</v>
      </c>
      <c r="E46" s="43">
        <f t="shared" si="6"/>
        <v>2841952</v>
      </c>
      <c r="F46" s="44">
        <f t="shared" si="6"/>
        <v>13367906</v>
      </c>
      <c r="G46" s="44">
        <f t="shared" si="6"/>
        <v>20229875</v>
      </c>
      <c r="H46" s="44">
        <f t="shared" si="6"/>
        <v>3901808</v>
      </c>
      <c r="I46" s="44">
        <f t="shared" si="6"/>
        <v>-125115</v>
      </c>
      <c r="J46" s="44">
        <f t="shared" si="6"/>
        <v>24006568</v>
      </c>
      <c r="K46" s="44">
        <f t="shared" si="6"/>
        <v>1922576</v>
      </c>
      <c r="L46" s="44">
        <f t="shared" si="6"/>
        <v>2275619</v>
      </c>
      <c r="M46" s="44">
        <f t="shared" si="6"/>
        <v>2205058</v>
      </c>
      <c r="N46" s="44">
        <f t="shared" si="6"/>
        <v>6403253</v>
      </c>
      <c r="O46" s="44">
        <f t="shared" si="6"/>
        <v>1218800</v>
      </c>
      <c r="P46" s="44">
        <f t="shared" si="6"/>
        <v>2398954</v>
      </c>
      <c r="Q46" s="44">
        <f t="shared" si="6"/>
        <v>717672</v>
      </c>
      <c r="R46" s="44">
        <f t="shared" si="6"/>
        <v>4335426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34745247</v>
      </c>
      <c r="X46" s="44">
        <f t="shared" si="6"/>
        <v>14817043</v>
      </c>
      <c r="Y46" s="44">
        <f t="shared" si="6"/>
        <v>19928204</v>
      </c>
      <c r="Z46" s="45">
        <f>+IF(X46&lt;&gt;0,+(Y46/X46)*100,0)</f>
        <v>134.49514859341366</v>
      </c>
      <c r="AA46" s="46">
        <f>+AA27-AA45</f>
        <v>13367906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-4829817</v>
      </c>
      <c r="F48" s="20">
        <v>-5771955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-4322818</v>
      </c>
      <c r="Y48" s="20">
        <v>4322818</v>
      </c>
      <c r="Z48" s="47">
        <v>-100</v>
      </c>
      <c r="AA48" s="22">
        <v>-5771955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-4829817</v>
      </c>
      <c r="F51" s="52">
        <f t="shared" si="7"/>
        <v>-5771955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-4322818</v>
      </c>
      <c r="Y51" s="52">
        <f t="shared" si="7"/>
        <v>4322818</v>
      </c>
      <c r="Z51" s="53">
        <f>+IF(X51&lt;&gt;0,+(Y51/X51)*100,0)</f>
        <v>-100</v>
      </c>
      <c r="AA51" s="54">
        <f>SUM(AA48:AA50)</f>
        <v>-5771955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320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-9336926</v>
      </c>
      <c r="D6" s="18"/>
      <c r="E6" s="19">
        <v>27061581</v>
      </c>
      <c r="F6" s="20">
        <v>26055165</v>
      </c>
      <c r="G6" s="20">
        <v>-7915855</v>
      </c>
      <c r="H6" s="20">
        <v>677430</v>
      </c>
      <c r="I6" s="20">
        <v>767914</v>
      </c>
      <c r="J6" s="20">
        <v>-6470511</v>
      </c>
      <c r="K6" s="20">
        <v>722306</v>
      </c>
      <c r="L6" s="20">
        <v>474775</v>
      </c>
      <c r="M6" s="20">
        <v>327744</v>
      </c>
      <c r="N6" s="20">
        <v>1524825</v>
      </c>
      <c r="O6" s="20">
        <v>744050</v>
      </c>
      <c r="P6" s="20">
        <v>667289</v>
      </c>
      <c r="Q6" s="20">
        <v>730139</v>
      </c>
      <c r="R6" s="20">
        <v>2141478</v>
      </c>
      <c r="S6" s="20"/>
      <c r="T6" s="20"/>
      <c r="U6" s="20"/>
      <c r="V6" s="20"/>
      <c r="W6" s="20">
        <v>-2804208</v>
      </c>
      <c r="X6" s="20">
        <v>19830943</v>
      </c>
      <c r="Y6" s="20">
        <v>-22635151</v>
      </c>
      <c r="Z6" s="21">
        <v>-114.14056810107316</v>
      </c>
      <c r="AA6" s="22">
        <v>26055165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14585894</v>
      </c>
      <c r="D8" s="18"/>
      <c r="E8" s="19">
        <v>1215258</v>
      </c>
      <c r="F8" s="20">
        <v>1701128</v>
      </c>
      <c r="G8" s="20">
        <v>14559912</v>
      </c>
      <c r="H8" s="20">
        <v>-34775</v>
      </c>
      <c r="I8" s="20">
        <v>32476</v>
      </c>
      <c r="J8" s="20">
        <v>14557613</v>
      </c>
      <c r="K8" s="20">
        <v>-190252</v>
      </c>
      <c r="L8" s="20">
        <v>-66185</v>
      </c>
      <c r="M8" s="20">
        <v>-100746</v>
      </c>
      <c r="N8" s="20">
        <v>-357183</v>
      </c>
      <c r="O8" s="20">
        <v>-93546</v>
      </c>
      <c r="P8" s="20">
        <v>-61750</v>
      </c>
      <c r="Q8" s="20">
        <v>-387593</v>
      </c>
      <c r="R8" s="20">
        <v>-542889</v>
      </c>
      <c r="S8" s="20"/>
      <c r="T8" s="20"/>
      <c r="U8" s="20"/>
      <c r="V8" s="20"/>
      <c r="W8" s="20">
        <v>13657541</v>
      </c>
      <c r="X8" s="20">
        <v>1947868</v>
      </c>
      <c r="Y8" s="20">
        <v>11709673</v>
      </c>
      <c r="Z8" s="21">
        <v>601.15331223676355</v>
      </c>
      <c r="AA8" s="22">
        <v>1701128</v>
      </c>
    </row>
    <row r="9" spans="1:27" x14ac:dyDescent="0.25">
      <c r="A9" s="23" t="s">
        <v>38</v>
      </c>
      <c r="B9" s="17" t="s">
        <v>33</v>
      </c>
      <c r="C9" s="18">
        <v>-104</v>
      </c>
      <c r="D9" s="18"/>
      <c r="E9" s="19"/>
      <c r="F9" s="20"/>
      <c r="G9" s="20">
        <v>-104</v>
      </c>
      <c r="H9" s="20"/>
      <c r="I9" s="20"/>
      <c r="J9" s="20">
        <v>-104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-104</v>
      </c>
      <c r="X9" s="20"/>
      <c r="Y9" s="20">
        <v>-104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-3887516</v>
      </c>
      <c r="D11" s="18"/>
      <c r="E11" s="19">
        <v>-1973143</v>
      </c>
      <c r="F11" s="20">
        <v>-1963143</v>
      </c>
      <c r="G11" s="20">
        <v>-4131030</v>
      </c>
      <c r="H11" s="20">
        <v>-357753</v>
      </c>
      <c r="I11" s="20">
        <v>-15523</v>
      </c>
      <c r="J11" s="20">
        <v>-4504306</v>
      </c>
      <c r="K11" s="20">
        <v>-19500</v>
      </c>
      <c r="L11" s="20">
        <v>-81185</v>
      </c>
      <c r="M11" s="20">
        <v>-317627</v>
      </c>
      <c r="N11" s="20">
        <v>-418312</v>
      </c>
      <c r="O11" s="20">
        <v>-18937</v>
      </c>
      <c r="P11" s="20">
        <v>-19236</v>
      </c>
      <c r="Q11" s="20">
        <v>-187352</v>
      </c>
      <c r="R11" s="20">
        <v>-225525</v>
      </c>
      <c r="S11" s="20"/>
      <c r="T11" s="20"/>
      <c r="U11" s="20"/>
      <c r="V11" s="20"/>
      <c r="W11" s="20">
        <v>-5148143</v>
      </c>
      <c r="X11" s="20">
        <v>-1413970</v>
      </c>
      <c r="Y11" s="20">
        <v>-3734173</v>
      </c>
      <c r="Z11" s="21">
        <v>264.09138807754056</v>
      </c>
      <c r="AA11" s="22">
        <v>-1963143</v>
      </c>
    </row>
    <row r="12" spans="1:27" x14ac:dyDescent="0.25">
      <c r="A12" s="23" t="s">
        <v>41</v>
      </c>
      <c r="B12" s="17" t="s">
        <v>33</v>
      </c>
      <c r="C12" s="18">
        <v>3466998</v>
      </c>
      <c r="D12" s="18"/>
      <c r="E12" s="19"/>
      <c r="F12" s="20"/>
      <c r="G12" s="24">
        <v>3467000</v>
      </c>
      <c r="H12" s="24">
        <v>93458</v>
      </c>
      <c r="I12" s="24">
        <v>93586</v>
      </c>
      <c r="J12" s="20">
        <v>3654044</v>
      </c>
      <c r="K12" s="24">
        <v>106361</v>
      </c>
      <c r="L12" s="24">
        <v>106498</v>
      </c>
      <c r="M12" s="20">
        <v>134606</v>
      </c>
      <c r="N12" s="24">
        <v>347465</v>
      </c>
      <c r="O12" s="24">
        <v>92159</v>
      </c>
      <c r="P12" s="24">
        <v>98165</v>
      </c>
      <c r="Q12" s="20">
        <v>95355</v>
      </c>
      <c r="R12" s="24">
        <v>285679</v>
      </c>
      <c r="S12" s="24"/>
      <c r="T12" s="20"/>
      <c r="U12" s="24"/>
      <c r="V12" s="24"/>
      <c r="W12" s="24">
        <v>4287188</v>
      </c>
      <c r="X12" s="20"/>
      <c r="Y12" s="24">
        <v>4287188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4828346</v>
      </c>
      <c r="D14" s="29">
        <f>SUM(D6:D13)</f>
        <v>0</v>
      </c>
      <c r="E14" s="30">
        <f t="shared" si="0"/>
        <v>26303696</v>
      </c>
      <c r="F14" s="31">
        <f t="shared" si="0"/>
        <v>25793150</v>
      </c>
      <c r="G14" s="31">
        <f t="shared" si="0"/>
        <v>5979923</v>
      </c>
      <c r="H14" s="31">
        <f t="shared" si="0"/>
        <v>378360</v>
      </c>
      <c r="I14" s="31">
        <f t="shared" si="0"/>
        <v>878453</v>
      </c>
      <c r="J14" s="31">
        <f t="shared" si="0"/>
        <v>7236736</v>
      </c>
      <c r="K14" s="31">
        <f t="shared" si="0"/>
        <v>618915</v>
      </c>
      <c r="L14" s="31">
        <f t="shared" si="0"/>
        <v>433903</v>
      </c>
      <c r="M14" s="31">
        <f t="shared" si="0"/>
        <v>43977</v>
      </c>
      <c r="N14" s="31">
        <f t="shared" si="0"/>
        <v>1096795</v>
      </c>
      <c r="O14" s="31">
        <f t="shared" si="0"/>
        <v>723726</v>
      </c>
      <c r="P14" s="31">
        <f t="shared" si="0"/>
        <v>684468</v>
      </c>
      <c r="Q14" s="31">
        <f t="shared" si="0"/>
        <v>250549</v>
      </c>
      <c r="R14" s="31">
        <f t="shared" si="0"/>
        <v>1658743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9992274</v>
      </c>
      <c r="X14" s="31">
        <f t="shared" si="0"/>
        <v>20364841</v>
      </c>
      <c r="Y14" s="31">
        <f t="shared" si="0"/>
        <v>-10372567</v>
      </c>
      <c r="Z14" s="32">
        <f>+IF(X14&lt;&gt;0,+(Y14/X14)*100,0)</f>
        <v>-50.933699899743878</v>
      </c>
      <c r="AA14" s="33">
        <f>SUM(AA6:AA13)</f>
        <v>25793150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9019007</v>
      </c>
      <c r="D18" s="18"/>
      <c r="E18" s="19">
        <v>-3063850</v>
      </c>
      <c r="F18" s="20">
        <v>3445670</v>
      </c>
      <c r="G18" s="24">
        <v>8441394</v>
      </c>
      <c r="H18" s="24">
        <v>1620</v>
      </c>
      <c r="I18" s="24">
        <v>580558</v>
      </c>
      <c r="J18" s="20">
        <v>9023572</v>
      </c>
      <c r="K18" s="24">
        <v>131026</v>
      </c>
      <c r="L18" s="24">
        <v>1735</v>
      </c>
      <c r="M18" s="20">
        <v>65100</v>
      </c>
      <c r="N18" s="24">
        <v>197861</v>
      </c>
      <c r="O18" s="24"/>
      <c r="P18" s="24"/>
      <c r="Q18" s="20">
        <v>17174</v>
      </c>
      <c r="R18" s="24">
        <v>17174</v>
      </c>
      <c r="S18" s="24"/>
      <c r="T18" s="20"/>
      <c r="U18" s="24"/>
      <c r="V18" s="24"/>
      <c r="W18" s="24">
        <v>9238607</v>
      </c>
      <c r="X18" s="20">
        <v>3737033</v>
      </c>
      <c r="Y18" s="24">
        <v>5501574</v>
      </c>
      <c r="Z18" s="25">
        <v>147.21769917471963</v>
      </c>
      <c r="AA18" s="26">
        <v>3445670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>
        <v>107396</v>
      </c>
      <c r="D23" s="18"/>
      <c r="E23" s="19"/>
      <c r="F23" s="20">
        <v>107396</v>
      </c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>
        <v>107396</v>
      </c>
      <c r="Y23" s="20">
        <v>-107396</v>
      </c>
      <c r="Z23" s="21">
        <v>-100</v>
      </c>
      <c r="AA23" s="22">
        <v>107396</v>
      </c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9126403</v>
      </c>
      <c r="D26" s="29">
        <f t="shared" ref="D26:Y26" si="1">SUM(D16:D25)</f>
        <v>0</v>
      </c>
      <c r="E26" s="35">
        <f t="shared" si="1"/>
        <v>-3063850</v>
      </c>
      <c r="F26" s="36">
        <f t="shared" si="1"/>
        <v>3553066</v>
      </c>
      <c r="G26" s="36">
        <f t="shared" si="1"/>
        <v>8441394</v>
      </c>
      <c r="H26" s="36">
        <f t="shared" si="1"/>
        <v>1620</v>
      </c>
      <c r="I26" s="36">
        <f t="shared" si="1"/>
        <v>580558</v>
      </c>
      <c r="J26" s="36">
        <f t="shared" si="1"/>
        <v>9023572</v>
      </c>
      <c r="K26" s="36">
        <f t="shared" si="1"/>
        <v>131026</v>
      </c>
      <c r="L26" s="36">
        <f t="shared" si="1"/>
        <v>1735</v>
      </c>
      <c r="M26" s="36">
        <f t="shared" si="1"/>
        <v>65100</v>
      </c>
      <c r="N26" s="36">
        <f t="shared" si="1"/>
        <v>197861</v>
      </c>
      <c r="O26" s="36">
        <f t="shared" si="1"/>
        <v>0</v>
      </c>
      <c r="P26" s="36">
        <f t="shared" si="1"/>
        <v>0</v>
      </c>
      <c r="Q26" s="36">
        <f t="shared" si="1"/>
        <v>17174</v>
      </c>
      <c r="R26" s="36">
        <f t="shared" si="1"/>
        <v>17174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9238607</v>
      </c>
      <c r="X26" s="36">
        <f t="shared" si="1"/>
        <v>3844429</v>
      </c>
      <c r="Y26" s="36">
        <f t="shared" si="1"/>
        <v>5394178</v>
      </c>
      <c r="Z26" s="37">
        <f>+IF(X26&lt;&gt;0,+(Y26/X26)*100,0)</f>
        <v>140.31155211866314</v>
      </c>
      <c r="AA26" s="38">
        <f>SUM(AA16:AA25)</f>
        <v>3553066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13954749</v>
      </c>
      <c r="D27" s="29">
        <f>+D14+D26</f>
        <v>0</v>
      </c>
      <c r="E27" s="30">
        <f t="shared" si="2"/>
        <v>23239846</v>
      </c>
      <c r="F27" s="31">
        <f t="shared" si="2"/>
        <v>29346216</v>
      </c>
      <c r="G27" s="31">
        <f t="shared" si="2"/>
        <v>14421317</v>
      </c>
      <c r="H27" s="31">
        <f t="shared" si="2"/>
        <v>379980</v>
      </c>
      <c r="I27" s="31">
        <f t="shared" si="2"/>
        <v>1459011</v>
      </c>
      <c r="J27" s="31">
        <f t="shared" si="2"/>
        <v>16260308</v>
      </c>
      <c r="K27" s="31">
        <f t="shared" si="2"/>
        <v>749941</v>
      </c>
      <c r="L27" s="31">
        <f t="shared" si="2"/>
        <v>435638</v>
      </c>
      <c r="M27" s="31">
        <f t="shared" si="2"/>
        <v>109077</v>
      </c>
      <c r="N27" s="31">
        <f t="shared" si="2"/>
        <v>1294656</v>
      </c>
      <c r="O27" s="31">
        <f t="shared" si="2"/>
        <v>723726</v>
      </c>
      <c r="P27" s="31">
        <f t="shared" si="2"/>
        <v>684468</v>
      </c>
      <c r="Q27" s="31">
        <f t="shared" si="2"/>
        <v>267723</v>
      </c>
      <c r="R27" s="31">
        <f t="shared" si="2"/>
        <v>1675917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19230881</v>
      </c>
      <c r="X27" s="31">
        <f t="shared" si="2"/>
        <v>24209270</v>
      </c>
      <c r="Y27" s="31">
        <f t="shared" si="2"/>
        <v>-4978389</v>
      </c>
      <c r="Z27" s="32">
        <f>+IF(X27&lt;&gt;0,+(Y27/X27)*100,0)</f>
        <v>-20.563978178606789</v>
      </c>
      <c r="AA27" s="33">
        <f>+AA14+AA26</f>
        <v>29346216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22988771</v>
      </c>
      <c r="D33" s="18"/>
      <c r="E33" s="19">
        <v>19377959</v>
      </c>
      <c r="F33" s="20">
        <v>20645499</v>
      </c>
      <c r="G33" s="20">
        <v>23457635</v>
      </c>
      <c r="H33" s="20">
        <v>375891</v>
      </c>
      <c r="I33" s="20">
        <v>294703</v>
      </c>
      <c r="J33" s="20">
        <v>24128229</v>
      </c>
      <c r="K33" s="20">
        <v>352575</v>
      </c>
      <c r="L33" s="20">
        <v>423495</v>
      </c>
      <c r="M33" s="20">
        <v>636607</v>
      </c>
      <c r="N33" s="20">
        <v>1412677</v>
      </c>
      <c r="O33" s="20">
        <v>478655</v>
      </c>
      <c r="P33" s="20">
        <v>475318</v>
      </c>
      <c r="Q33" s="20">
        <v>428881</v>
      </c>
      <c r="R33" s="20">
        <v>1382854</v>
      </c>
      <c r="S33" s="20"/>
      <c r="T33" s="20"/>
      <c r="U33" s="20"/>
      <c r="V33" s="20"/>
      <c r="W33" s="20">
        <v>26923760</v>
      </c>
      <c r="X33" s="20">
        <v>13464732</v>
      </c>
      <c r="Y33" s="20">
        <v>13459028</v>
      </c>
      <c r="Z33" s="21">
        <v>99.957637478413972</v>
      </c>
      <c r="AA33" s="22">
        <v>20645499</v>
      </c>
    </row>
    <row r="34" spans="1:27" x14ac:dyDescent="0.25">
      <c r="A34" s="23" t="s">
        <v>62</v>
      </c>
      <c r="B34" s="17" t="s">
        <v>33</v>
      </c>
      <c r="C34" s="18">
        <v>97381</v>
      </c>
      <c r="D34" s="18"/>
      <c r="E34" s="19"/>
      <c r="F34" s="20">
        <v>-484620</v>
      </c>
      <c r="G34" s="20">
        <v>121039</v>
      </c>
      <c r="H34" s="20"/>
      <c r="I34" s="20">
        <v>-23658</v>
      </c>
      <c r="J34" s="20">
        <v>97381</v>
      </c>
      <c r="K34" s="20"/>
      <c r="L34" s="20"/>
      <c r="M34" s="20"/>
      <c r="N34" s="20"/>
      <c r="O34" s="20"/>
      <c r="P34" s="20"/>
      <c r="Q34" s="20">
        <v>-131026</v>
      </c>
      <c r="R34" s="20">
        <v>-131026</v>
      </c>
      <c r="S34" s="20"/>
      <c r="T34" s="20"/>
      <c r="U34" s="20"/>
      <c r="V34" s="20"/>
      <c r="W34" s="20">
        <v>-33645</v>
      </c>
      <c r="X34" s="20"/>
      <c r="Y34" s="20">
        <v>-33645</v>
      </c>
      <c r="Z34" s="21"/>
      <c r="AA34" s="22">
        <v>-484620</v>
      </c>
    </row>
    <row r="35" spans="1:27" x14ac:dyDescent="0.25">
      <c r="A35" s="23" t="s">
        <v>63</v>
      </c>
      <c r="B35" s="17" t="s">
        <v>33</v>
      </c>
      <c r="C35" s="18"/>
      <c r="D35" s="18"/>
      <c r="E35" s="19">
        <v>1500000</v>
      </c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-1125000</v>
      </c>
      <c r="Y35" s="20">
        <v>1125000</v>
      </c>
      <c r="Z35" s="21">
        <v>-100</v>
      </c>
      <c r="AA35" s="22"/>
    </row>
    <row r="36" spans="1:27" x14ac:dyDescent="0.25">
      <c r="A36" s="23" t="s">
        <v>64</v>
      </c>
      <c r="B36" s="17" t="s">
        <v>33</v>
      </c>
      <c r="C36" s="18">
        <v>42280</v>
      </c>
      <c r="D36" s="18"/>
      <c r="E36" s="19">
        <v>2576339</v>
      </c>
      <c r="F36" s="20"/>
      <c r="G36" s="20">
        <v>42280</v>
      </c>
      <c r="H36" s="20"/>
      <c r="I36" s="20"/>
      <c r="J36" s="20">
        <v>42280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42280</v>
      </c>
      <c r="X36" s="20"/>
      <c r="Y36" s="20">
        <v>42280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23128432</v>
      </c>
      <c r="D38" s="29">
        <f t="shared" ref="D38:Y38" si="3">SUM(D30:D37)</f>
        <v>0</v>
      </c>
      <c r="E38" s="30">
        <f t="shared" si="3"/>
        <v>23454298</v>
      </c>
      <c r="F38" s="31">
        <f t="shared" si="3"/>
        <v>20160879</v>
      </c>
      <c r="G38" s="31">
        <f t="shared" si="3"/>
        <v>23620954</v>
      </c>
      <c r="H38" s="31">
        <f t="shared" si="3"/>
        <v>375891</v>
      </c>
      <c r="I38" s="31">
        <f t="shared" si="3"/>
        <v>271045</v>
      </c>
      <c r="J38" s="31">
        <f t="shared" si="3"/>
        <v>24267890</v>
      </c>
      <c r="K38" s="31">
        <f t="shared" si="3"/>
        <v>352575</v>
      </c>
      <c r="L38" s="31">
        <f t="shared" si="3"/>
        <v>423495</v>
      </c>
      <c r="M38" s="31">
        <f t="shared" si="3"/>
        <v>636607</v>
      </c>
      <c r="N38" s="31">
        <f t="shared" si="3"/>
        <v>1412677</v>
      </c>
      <c r="O38" s="31">
        <f t="shared" si="3"/>
        <v>478655</v>
      </c>
      <c r="P38" s="31">
        <f t="shared" si="3"/>
        <v>475318</v>
      </c>
      <c r="Q38" s="31">
        <f t="shared" si="3"/>
        <v>297855</v>
      </c>
      <c r="R38" s="31">
        <f t="shared" si="3"/>
        <v>1251828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26932395</v>
      </c>
      <c r="X38" s="31">
        <f t="shared" si="3"/>
        <v>12339732</v>
      </c>
      <c r="Y38" s="31">
        <f t="shared" si="3"/>
        <v>14592663</v>
      </c>
      <c r="Z38" s="32">
        <f>+IF(X38&lt;&gt;0,+(Y38/X38)*100,0)</f>
        <v>118.25753590110384</v>
      </c>
      <c r="AA38" s="33">
        <f>SUM(AA30:AA37)</f>
        <v>20160879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>
        <v>73595022</v>
      </c>
      <c r="F41" s="20">
        <v>4517024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>
        <v>4517024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73595022</v>
      </c>
      <c r="F44" s="36">
        <f t="shared" si="4"/>
        <v>4517024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4517024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23128432</v>
      </c>
      <c r="D45" s="29">
        <f>+D38+D44</f>
        <v>0</v>
      </c>
      <c r="E45" s="30">
        <f t="shared" si="5"/>
        <v>97049320</v>
      </c>
      <c r="F45" s="31">
        <f t="shared" si="5"/>
        <v>24677903</v>
      </c>
      <c r="G45" s="31">
        <f t="shared" si="5"/>
        <v>23620954</v>
      </c>
      <c r="H45" s="31">
        <f t="shared" si="5"/>
        <v>375891</v>
      </c>
      <c r="I45" s="31">
        <f t="shared" si="5"/>
        <v>271045</v>
      </c>
      <c r="J45" s="31">
        <f t="shared" si="5"/>
        <v>24267890</v>
      </c>
      <c r="K45" s="31">
        <f t="shared" si="5"/>
        <v>352575</v>
      </c>
      <c r="L45" s="31">
        <f t="shared" si="5"/>
        <v>423495</v>
      </c>
      <c r="M45" s="31">
        <f t="shared" si="5"/>
        <v>636607</v>
      </c>
      <c r="N45" s="31">
        <f t="shared" si="5"/>
        <v>1412677</v>
      </c>
      <c r="O45" s="31">
        <f t="shared" si="5"/>
        <v>478655</v>
      </c>
      <c r="P45" s="31">
        <f t="shared" si="5"/>
        <v>475318</v>
      </c>
      <c r="Q45" s="31">
        <f t="shared" si="5"/>
        <v>297855</v>
      </c>
      <c r="R45" s="31">
        <f t="shared" si="5"/>
        <v>1251828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26932395</v>
      </c>
      <c r="X45" s="31">
        <f t="shared" si="5"/>
        <v>12339732</v>
      </c>
      <c r="Y45" s="31">
        <f t="shared" si="5"/>
        <v>14592663</v>
      </c>
      <c r="Z45" s="32">
        <f>+IF(X45&lt;&gt;0,+(Y45/X45)*100,0)</f>
        <v>118.25753590110384</v>
      </c>
      <c r="AA45" s="33">
        <f>+AA38+AA44</f>
        <v>24677903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-9173683</v>
      </c>
      <c r="D46" s="42">
        <f t="shared" si="6"/>
        <v>0</v>
      </c>
      <c r="E46" s="43">
        <f t="shared" si="6"/>
        <v>-73809474</v>
      </c>
      <c r="F46" s="44">
        <f t="shared" si="6"/>
        <v>4668313</v>
      </c>
      <c r="G46" s="44">
        <f t="shared" si="6"/>
        <v>-9199637</v>
      </c>
      <c r="H46" s="44">
        <f t="shared" si="6"/>
        <v>4089</v>
      </c>
      <c r="I46" s="44">
        <f t="shared" si="6"/>
        <v>1187966</v>
      </c>
      <c r="J46" s="44">
        <f t="shared" si="6"/>
        <v>-8007582</v>
      </c>
      <c r="K46" s="44">
        <f t="shared" si="6"/>
        <v>397366</v>
      </c>
      <c r="L46" s="44">
        <f t="shared" si="6"/>
        <v>12143</v>
      </c>
      <c r="M46" s="44">
        <f t="shared" si="6"/>
        <v>-527530</v>
      </c>
      <c r="N46" s="44">
        <f t="shared" si="6"/>
        <v>-118021</v>
      </c>
      <c r="O46" s="44">
        <f t="shared" si="6"/>
        <v>245071</v>
      </c>
      <c r="P46" s="44">
        <f t="shared" si="6"/>
        <v>209150</v>
      </c>
      <c r="Q46" s="44">
        <f t="shared" si="6"/>
        <v>-30132</v>
      </c>
      <c r="R46" s="44">
        <f t="shared" si="6"/>
        <v>424089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-7701514</v>
      </c>
      <c r="X46" s="44">
        <f t="shared" si="6"/>
        <v>11869538</v>
      </c>
      <c r="Y46" s="44">
        <f t="shared" si="6"/>
        <v>-19571052</v>
      </c>
      <c r="Z46" s="45">
        <f>+IF(X46&lt;&gt;0,+(Y46/X46)*100,0)</f>
        <v>-164.88469896637932</v>
      </c>
      <c r="AA46" s="46">
        <f>+AA27-AA45</f>
        <v>4668313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-13792153</v>
      </c>
      <c r="D48" s="18"/>
      <c r="E48" s="19"/>
      <c r="F48" s="20"/>
      <c r="G48" s="20">
        <v>-9204690</v>
      </c>
      <c r="H48" s="20"/>
      <c r="I48" s="20">
        <v>-4587463</v>
      </c>
      <c r="J48" s="20">
        <v>-13792153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-13792153</v>
      </c>
      <c r="X48" s="20"/>
      <c r="Y48" s="20">
        <v>-13792153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-13792153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-9204690</v>
      </c>
      <c r="H51" s="52">
        <f t="shared" si="7"/>
        <v>0</v>
      </c>
      <c r="I51" s="52">
        <f t="shared" si="7"/>
        <v>-4587463</v>
      </c>
      <c r="J51" s="52">
        <f t="shared" si="7"/>
        <v>-13792153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-13792153</v>
      </c>
      <c r="X51" s="52">
        <f t="shared" si="7"/>
        <v>0</v>
      </c>
      <c r="Y51" s="52">
        <f t="shared" si="7"/>
        <v>-13792153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321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-26069202</v>
      </c>
      <c r="D6" s="18"/>
      <c r="E6" s="19">
        <v>-9200000</v>
      </c>
      <c r="F6" s="20">
        <v>-33500000</v>
      </c>
      <c r="G6" s="20">
        <v>-12208</v>
      </c>
      <c r="H6" s="20">
        <v>-488338</v>
      </c>
      <c r="I6" s="20">
        <v>-35972</v>
      </c>
      <c r="J6" s="20">
        <v>-536518</v>
      </c>
      <c r="K6" s="20">
        <v>-995795</v>
      </c>
      <c r="L6" s="20">
        <v>-2188319</v>
      </c>
      <c r="M6" s="20">
        <v>-17168</v>
      </c>
      <c r="N6" s="20">
        <v>-3201282</v>
      </c>
      <c r="O6" s="20">
        <v>-1355521</v>
      </c>
      <c r="P6" s="20">
        <v>-878382</v>
      </c>
      <c r="Q6" s="20">
        <v>-1039497</v>
      </c>
      <c r="R6" s="20">
        <v>-3273400</v>
      </c>
      <c r="S6" s="20"/>
      <c r="T6" s="20"/>
      <c r="U6" s="20"/>
      <c r="V6" s="20"/>
      <c r="W6" s="20">
        <v>-7011200</v>
      </c>
      <c r="X6" s="20"/>
      <c r="Y6" s="20">
        <v>-7011200</v>
      </c>
      <c r="Z6" s="21"/>
      <c r="AA6" s="22">
        <v>-33500000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35171249</v>
      </c>
      <c r="D8" s="18"/>
      <c r="E8" s="19">
        <v>18621064</v>
      </c>
      <c r="F8" s="20">
        <v>18821064</v>
      </c>
      <c r="G8" s="20">
        <v>1672980</v>
      </c>
      <c r="H8" s="20">
        <v>1471534</v>
      </c>
      <c r="I8" s="20">
        <v>1538359</v>
      </c>
      <c r="J8" s="20">
        <v>4682873</v>
      </c>
      <c r="K8" s="20"/>
      <c r="L8" s="20">
        <v>3078381</v>
      </c>
      <c r="M8" s="20">
        <v>1553876</v>
      </c>
      <c r="N8" s="20">
        <v>4632257</v>
      </c>
      <c r="O8" s="20">
        <v>1625677</v>
      </c>
      <c r="P8" s="20">
        <v>593266</v>
      </c>
      <c r="Q8" s="20">
        <v>2471386</v>
      </c>
      <c r="R8" s="20">
        <v>4690329</v>
      </c>
      <c r="S8" s="20"/>
      <c r="T8" s="20"/>
      <c r="U8" s="20"/>
      <c r="V8" s="20"/>
      <c r="W8" s="20">
        <v>14005459</v>
      </c>
      <c r="X8" s="20">
        <v>14115798</v>
      </c>
      <c r="Y8" s="20">
        <v>-110339</v>
      </c>
      <c r="Z8" s="21">
        <v>-0.78167029593367665</v>
      </c>
      <c r="AA8" s="22">
        <v>18821064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>
        <v>-45000</v>
      </c>
      <c r="F11" s="20">
        <v>-45000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-33741</v>
      </c>
      <c r="Y11" s="20">
        <v>33741</v>
      </c>
      <c r="Z11" s="21">
        <v>-100</v>
      </c>
      <c r="AA11" s="22">
        <v>-45000</v>
      </c>
    </row>
    <row r="12" spans="1:27" x14ac:dyDescent="0.25">
      <c r="A12" s="23" t="s">
        <v>41</v>
      </c>
      <c r="B12" s="17" t="s">
        <v>33</v>
      </c>
      <c r="C12" s="18">
        <v>3189124</v>
      </c>
      <c r="D12" s="18"/>
      <c r="E12" s="19"/>
      <c r="F12" s="20"/>
      <c r="G12" s="24"/>
      <c r="H12" s="24">
        <v>62257</v>
      </c>
      <c r="I12" s="24"/>
      <c r="J12" s="20">
        <v>62257</v>
      </c>
      <c r="K12" s="24">
        <v>129886</v>
      </c>
      <c r="L12" s="24">
        <v>281897</v>
      </c>
      <c r="M12" s="20"/>
      <c r="N12" s="24">
        <v>411783</v>
      </c>
      <c r="O12" s="24">
        <v>174976</v>
      </c>
      <c r="P12" s="24">
        <v>108671</v>
      </c>
      <c r="Q12" s="20">
        <v>129103</v>
      </c>
      <c r="R12" s="24">
        <v>412750</v>
      </c>
      <c r="S12" s="24"/>
      <c r="T12" s="20"/>
      <c r="U12" s="24"/>
      <c r="V12" s="24"/>
      <c r="W12" s="24">
        <v>886790</v>
      </c>
      <c r="X12" s="20"/>
      <c r="Y12" s="24">
        <v>886790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12291171</v>
      </c>
      <c r="D14" s="29">
        <f>SUM(D6:D13)</f>
        <v>0</v>
      </c>
      <c r="E14" s="30">
        <f t="shared" si="0"/>
        <v>9376064</v>
      </c>
      <c r="F14" s="31">
        <f t="shared" si="0"/>
        <v>-14723936</v>
      </c>
      <c r="G14" s="31">
        <f t="shared" si="0"/>
        <v>1660772</v>
      </c>
      <c r="H14" s="31">
        <f t="shared" si="0"/>
        <v>1045453</v>
      </c>
      <c r="I14" s="31">
        <f t="shared" si="0"/>
        <v>1502387</v>
      </c>
      <c r="J14" s="31">
        <f t="shared" si="0"/>
        <v>4208612</v>
      </c>
      <c r="K14" s="31">
        <f t="shared" si="0"/>
        <v>-865909</v>
      </c>
      <c r="L14" s="31">
        <f t="shared" si="0"/>
        <v>1171959</v>
      </c>
      <c r="M14" s="31">
        <f t="shared" si="0"/>
        <v>1536708</v>
      </c>
      <c r="N14" s="31">
        <f t="shared" si="0"/>
        <v>1842758</v>
      </c>
      <c r="O14" s="31">
        <f t="shared" si="0"/>
        <v>445132</v>
      </c>
      <c r="P14" s="31">
        <f t="shared" si="0"/>
        <v>-176445</v>
      </c>
      <c r="Q14" s="31">
        <f t="shared" si="0"/>
        <v>1560992</v>
      </c>
      <c r="R14" s="31">
        <f t="shared" si="0"/>
        <v>1829679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7881049</v>
      </c>
      <c r="X14" s="31">
        <f t="shared" si="0"/>
        <v>14082057</v>
      </c>
      <c r="Y14" s="31">
        <f t="shared" si="0"/>
        <v>-6201008</v>
      </c>
      <c r="Z14" s="32">
        <f>+IF(X14&lt;&gt;0,+(Y14/X14)*100,0)</f>
        <v>-44.034816788484811</v>
      </c>
      <c r="AA14" s="33">
        <f>SUM(AA6:AA13)</f>
        <v>-14723936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7481812</v>
      </c>
      <c r="D18" s="18"/>
      <c r="E18" s="19">
        <v>8992764</v>
      </c>
      <c r="F18" s="20">
        <v>33292764</v>
      </c>
      <c r="G18" s="24"/>
      <c r="H18" s="24">
        <v>1428439</v>
      </c>
      <c r="I18" s="24"/>
      <c r="J18" s="20">
        <v>1428439</v>
      </c>
      <c r="K18" s="24">
        <v>865909</v>
      </c>
      <c r="L18" s="24">
        <v>278862</v>
      </c>
      <c r="M18" s="20"/>
      <c r="N18" s="24">
        <v>1144771</v>
      </c>
      <c r="O18" s="24"/>
      <c r="P18" s="24"/>
      <c r="Q18" s="20">
        <v>118116</v>
      </c>
      <c r="R18" s="24">
        <v>118116</v>
      </c>
      <c r="S18" s="24"/>
      <c r="T18" s="20"/>
      <c r="U18" s="24"/>
      <c r="V18" s="24"/>
      <c r="W18" s="24">
        <v>2691326</v>
      </c>
      <c r="X18" s="20">
        <v>-155430</v>
      </c>
      <c r="Y18" s="24">
        <v>2846756</v>
      </c>
      <c r="Z18" s="25">
        <v>-1831.535739561217</v>
      </c>
      <c r="AA18" s="26">
        <v>33292764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7481812</v>
      </c>
      <c r="D26" s="29">
        <f t="shared" ref="D26:Y26" si="1">SUM(D16:D25)</f>
        <v>0</v>
      </c>
      <c r="E26" s="35">
        <f t="shared" si="1"/>
        <v>8992764</v>
      </c>
      <c r="F26" s="36">
        <f t="shared" si="1"/>
        <v>33292764</v>
      </c>
      <c r="G26" s="36">
        <f t="shared" si="1"/>
        <v>0</v>
      </c>
      <c r="H26" s="36">
        <f t="shared" si="1"/>
        <v>1428439</v>
      </c>
      <c r="I26" s="36">
        <f t="shared" si="1"/>
        <v>0</v>
      </c>
      <c r="J26" s="36">
        <f t="shared" si="1"/>
        <v>1428439</v>
      </c>
      <c r="K26" s="36">
        <f t="shared" si="1"/>
        <v>865909</v>
      </c>
      <c r="L26" s="36">
        <f t="shared" si="1"/>
        <v>278862</v>
      </c>
      <c r="M26" s="36">
        <f t="shared" si="1"/>
        <v>0</v>
      </c>
      <c r="N26" s="36">
        <f t="shared" si="1"/>
        <v>1144771</v>
      </c>
      <c r="O26" s="36">
        <f t="shared" si="1"/>
        <v>0</v>
      </c>
      <c r="P26" s="36">
        <f t="shared" si="1"/>
        <v>0</v>
      </c>
      <c r="Q26" s="36">
        <f t="shared" si="1"/>
        <v>118116</v>
      </c>
      <c r="R26" s="36">
        <f t="shared" si="1"/>
        <v>118116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2691326</v>
      </c>
      <c r="X26" s="36">
        <f t="shared" si="1"/>
        <v>-155430</v>
      </c>
      <c r="Y26" s="36">
        <f t="shared" si="1"/>
        <v>2846756</v>
      </c>
      <c r="Z26" s="37">
        <f>+IF(X26&lt;&gt;0,+(Y26/X26)*100,0)</f>
        <v>-1831.535739561217</v>
      </c>
      <c r="AA26" s="38">
        <f>SUM(AA16:AA25)</f>
        <v>33292764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19772983</v>
      </c>
      <c r="D27" s="29">
        <f>+D14+D26</f>
        <v>0</v>
      </c>
      <c r="E27" s="30">
        <f t="shared" si="2"/>
        <v>18368828</v>
      </c>
      <c r="F27" s="31">
        <f t="shared" si="2"/>
        <v>18568828</v>
      </c>
      <c r="G27" s="31">
        <f t="shared" si="2"/>
        <v>1660772</v>
      </c>
      <c r="H27" s="31">
        <f t="shared" si="2"/>
        <v>2473892</v>
      </c>
      <c r="I27" s="31">
        <f t="shared" si="2"/>
        <v>1502387</v>
      </c>
      <c r="J27" s="31">
        <f t="shared" si="2"/>
        <v>5637051</v>
      </c>
      <c r="K27" s="31">
        <f t="shared" si="2"/>
        <v>0</v>
      </c>
      <c r="L27" s="31">
        <f t="shared" si="2"/>
        <v>1450821</v>
      </c>
      <c r="M27" s="31">
        <f t="shared" si="2"/>
        <v>1536708</v>
      </c>
      <c r="N27" s="31">
        <f t="shared" si="2"/>
        <v>2987529</v>
      </c>
      <c r="O27" s="31">
        <f t="shared" si="2"/>
        <v>445132</v>
      </c>
      <c r="P27" s="31">
        <f t="shared" si="2"/>
        <v>-176445</v>
      </c>
      <c r="Q27" s="31">
        <f t="shared" si="2"/>
        <v>1679108</v>
      </c>
      <c r="R27" s="31">
        <f t="shared" si="2"/>
        <v>1947795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10572375</v>
      </c>
      <c r="X27" s="31">
        <f t="shared" si="2"/>
        <v>13926627</v>
      </c>
      <c r="Y27" s="31">
        <f t="shared" si="2"/>
        <v>-3354252</v>
      </c>
      <c r="Z27" s="32">
        <f>+IF(X27&lt;&gt;0,+(Y27/X27)*100,0)</f>
        <v>-24.085171520713523</v>
      </c>
      <c r="AA27" s="33">
        <f>+AA14+AA26</f>
        <v>18568828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9308062</v>
      </c>
      <c r="D33" s="18"/>
      <c r="E33" s="19">
        <v>7927990</v>
      </c>
      <c r="F33" s="20">
        <v>8032990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6024726</v>
      </c>
      <c r="Y33" s="20">
        <v>-6024726</v>
      </c>
      <c r="Z33" s="21">
        <v>-100</v>
      </c>
      <c r="AA33" s="22">
        <v>8032990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9308062</v>
      </c>
      <c r="D38" s="29">
        <f t="shared" ref="D38:Y38" si="3">SUM(D30:D37)</f>
        <v>0</v>
      </c>
      <c r="E38" s="30">
        <f t="shared" si="3"/>
        <v>7927990</v>
      </c>
      <c r="F38" s="31">
        <f t="shared" si="3"/>
        <v>8032990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6024726</v>
      </c>
      <c r="Y38" s="31">
        <f t="shared" si="3"/>
        <v>-6024726</v>
      </c>
      <c r="Z38" s="32">
        <f>+IF(X38&lt;&gt;0,+(Y38/X38)*100,0)</f>
        <v>-100</v>
      </c>
      <c r="AA38" s="33">
        <f>SUM(AA30:AA37)</f>
        <v>8032990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>
        <v>207236</v>
      </c>
      <c r="F41" s="20">
        <v>207236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155430</v>
      </c>
      <c r="Y41" s="20">
        <v>-155430</v>
      </c>
      <c r="Z41" s="21">
        <v>-100</v>
      </c>
      <c r="AA41" s="22">
        <v>207236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207236</v>
      </c>
      <c r="F44" s="36">
        <f t="shared" si="4"/>
        <v>207236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155430</v>
      </c>
      <c r="Y44" s="36">
        <f t="shared" si="4"/>
        <v>-155430</v>
      </c>
      <c r="Z44" s="37">
        <f>+IF(X44&lt;&gt;0,+(Y44/X44)*100,0)</f>
        <v>-100</v>
      </c>
      <c r="AA44" s="38">
        <f>SUM(AA40:AA43)</f>
        <v>207236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9308062</v>
      </c>
      <c r="D45" s="29">
        <f>+D38+D44</f>
        <v>0</v>
      </c>
      <c r="E45" s="30">
        <f t="shared" si="5"/>
        <v>8135226</v>
      </c>
      <c r="F45" s="31">
        <f t="shared" si="5"/>
        <v>8240226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6180156</v>
      </c>
      <c r="Y45" s="31">
        <f t="shared" si="5"/>
        <v>-6180156</v>
      </c>
      <c r="Z45" s="32">
        <f>+IF(X45&lt;&gt;0,+(Y45/X45)*100,0)</f>
        <v>-100</v>
      </c>
      <c r="AA45" s="33">
        <f>+AA38+AA44</f>
        <v>8240226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10464921</v>
      </c>
      <c r="D46" s="42">
        <f t="shared" si="6"/>
        <v>0</v>
      </c>
      <c r="E46" s="43">
        <f t="shared" si="6"/>
        <v>10233602</v>
      </c>
      <c r="F46" s="44">
        <f t="shared" si="6"/>
        <v>10328602</v>
      </c>
      <c r="G46" s="44">
        <f t="shared" si="6"/>
        <v>1660772</v>
      </c>
      <c r="H46" s="44">
        <f t="shared" si="6"/>
        <v>2473892</v>
      </c>
      <c r="I46" s="44">
        <f t="shared" si="6"/>
        <v>1502387</v>
      </c>
      <c r="J46" s="44">
        <f t="shared" si="6"/>
        <v>5637051</v>
      </c>
      <c r="K46" s="44">
        <f t="shared" si="6"/>
        <v>0</v>
      </c>
      <c r="L46" s="44">
        <f t="shared" si="6"/>
        <v>1450821</v>
      </c>
      <c r="M46" s="44">
        <f t="shared" si="6"/>
        <v>1536708</v>
      </c>
      <c r="N46" s="44">
        <f t="shared" si="6"/>
        <v>2987529</v>
      </c>
      <c r="O46" s="44">
        <f t="shared" si="6"/>
        <v>445132</v>
      </c>
      <c r="P46" s="44">
        <f t="shared" si="6"/>
        <v>-176445</v>
      </c>
      <c r="Q46" s="44">
        <f t="shared" si="6"/>
        <v>1679108</v>
      </c>
      <c r="R46" s="44">
        <f t="shared" si="6"/>
        <v>1947795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10572375</v>
      </c>
      <c r="X46" s="44">
        <f t="shared" si="6"/>
        <v>7746471</v>
      </c>
      <c r="Y46" s="44">
        <f t="shared" si="6"/>
        <v>2825904</v>
      </c>
      <c r="Z46" s="45">
        <f>+IF(X46&lt;&gt;0,+(Y46/X46)*100,0)</f>
        <v>36.479888713195983</v>
      </c>
      <c r="AA46" s="46">
        <f>+AA27-AA45</f>
        <v>10328602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18177376</v>
      </c>
      <c r="D48" s="18"/>
      <c r="E48" s="19"/>
      <c r="F48" s="20"/>
      <c r="G48" s="20"/>
      <c r="H48" s="20">
        <v>266984</v>
      </c>
      <c r="I48" s="20">
        <v>1485117</v>
      </c>
      <c r="J48" s="20">
        <v>1752101</v>
      </c>
      <c r="K48" s="20"/>
      <c r="L48" s="20">
        <v>1195970</v>
      </c>
      <c r="M48" s="20">
        <v>1519439</v>
      </c>
      <c r="N48" s="20">
        <v>2715409</v>
      </c>
      <c r="O48" s="20">
        <v>427861</v>
      </c>
      <c r="P48" s="20">
        <v>-176446</v>
      </c>
      <c r="Q48" s="20">
        <v>1519700</v>
      </c>
      <c r="R48" s="20">
        <v>1771115</v>
      </c>
      <c r="S48" s="20"/>
      <c r="T48" s="20"/>
      <c r="U48" s="20"/>
      <c r="V48" s="20"/>
      <c r="W48" s="20">
        <v>6238625</v>
      </c>
      <c r="X48" s="20"/>
      <c r="Y48" s="20">
        <v>6238625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18177376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266984</v>
      </c>
      <c r="I51" s="52">
        <f t="shared" si="7"/>
        <v>1485117</v>
      </c>
      <c r="J51" s="52">
        <f t="shared" si="7"/>
        <v>1752101</v>
      </c>
      <c r="K51" s="52">
        <f t="shared" si="7"/>
        <v>0</v>
      </c>
      <c r="L51" s="52">
        <f t="shared" si="7"/>
        <v>1195970</v>
      </c>
      <c r="M51" s="52">
        <f t="shared" si="7"/>
        <v>1519439</v>
      </c>
      <c r="N51" s="52">
        <f t="shared" si="7"/>
        <v>2715409</v>
      </c>
      <c r="O51" s="52">
        <f t="shared" si="7"/>
        <v>427861</v>
      </c>
      <c r="P51" s="52">
        <f t="shared" si="7"/>
        <v>-176446</v>
      </c>
      <c r="Q51" s="52">
        <f t="shared" si="7"/>
        <v>1519700</v>
      </c>
      <c r="R51" s="52">
        <f t="shared" si="7"/>
        <v>1771115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6238625</v>
      </c>
      <c r="X51" s="52">
        <f t="shared" si="7"/>
        <v>0</v>
      </c>
      <c r="Y51" s="52">
        <f t="shared" si="7"/>
        <v>6238625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322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50064556</v>
      </c>
      <c r="D6" s="18"/>
      <c r="E6" s="19">
        <v>14711374</v>
      </c>
      <c r="F6" s="20">
        <v>14711374</v>
      </c>
      <c r="G6" s="20">
        <v>23479747</v>
      </c>
      <c r="H6" s="20">
        <v>-8250</v>
      </c>
      <c r="I6" s="20"/>
      <c r="J6" s="20">
        <v>23471497</v>
      </c>
      <c r="K6" s="20"/>
      <c r="L6" s="20">
        <v>-1980</v>
      </c>
      <c r="M6" s="20">
        <v>-439896</v>
      </c>
      <c r="N6" s="20">
        <v>-441876</v>
      </c>
      <c r="O6" s="20"/>
      <c r="P6" s="20"/>
      <c r="Q6" s="20">
        <v>-18409</v>
      </c>
      <c r="R6" s="20">
        <v>-18409</v>
      </c>
      <c r="S6" s="20"/>
      <c r="T6" s="20"/>
      <c r="U6" s="20"/>
      <c r="V6" s="20"/>
      <c r="W6" s="20">
        <v>23011212</v>
      </c>
      <c r="X6" s="20">
        <v>11033523</v>
      </c>
      <c r="Y6" s="20">
        <v>11977689</v>
      </c>
      <c r="Z6" s="21">
        <v>108.55724866844434</v>
      </c>
      <c r="AA6" s="22">
        <v>14711374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31209972</v>
      </c>
      <c r="D8" s="18"/>
      <c r="E8" s="19">
        <v>869043</v>
      </c>
      <c r="F8" s="20">
        <v>869043</v>
      </c>
      <c r="G8" s="20">
        <v>22122442</v>
      </c>
      <c r="H8" s="20">
        <v>1185823</v>
      </c>
      <c r="I8" s="20">
        <v>1172651</v>
      </c>
      <c r="J8" s="20">
        <v>24480916</v>
      </c>
      <c r="K8" s="20">
        <v>17425</v>
      </c>
      <c r="L8" s="20">
        <v>2318659</v>
      </c>
      <c r="M8" s="20">
        <v>899424</v>
      </c>
      <c r="N8" s="20">
        <v>3235508</v>
      </c>
      <c r="O8" s="20">
        <v>1402071</v>
      </c>
      <c r="P8" s="20">
        <v>277438</v>
      </c>
      <c r="Q8" s="20">
        <v>2002625</v>
      </c>
      <c r="R8" s="20">
        <v>3682134</v>
      </c>
      <c r="S8" s="20"/>
      <c r="T8" s="20"/>
      <c r="U8" s="20"/>
      <c r="V8" s="20"/>
      <c r="W8" s="20">
        <v>31398558</v>
      </c>
      <c r="X8" s="20">
        <v>651771</v>
      </c>
      <c r="Y8" s="20">
        <v>30746787</v>
      </c>
      <c r="Z8" s="21">
        <v>4717.4217631652837</v>
      </c>
      <c r="AA8" s="22">
        <v>869043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-1860540</v>
      </c>
      <c r="D11" s="18"/>
      <c r="E11" s="19">
        <v>-250000</v>
      </c>
      <c r="F11" s="20">
        <v>-170000</v>
      </c>
      <c r="G11" s="20">
        <v>-930270</v>
      </c>
      <c r="H11" s="20"/>
      <c r="I11" s="20"/>
      <c r="J11" s="20">
        <v>-930270</v>
      </c>
      <c r="K11" s="20"/>
      <c r="L11" s="20"/>
      <c r="M11" s="20"/>
      <c r="N11" s="20"/>
      <c r="O11" s="20"/>
      <c r="P11" s="20"/>
      <c r="Q11" s="20">
        <v>-26</v>
      </c>
      <c r="R11" s="20">
        <v>-26</v>
      </c>
      <c r="S11" s="20"/>
      <c r="T11" s="20"/>
      <c r="U11" s="20"/>
      <c r="V11" s="20"/>
      <c r="W11" s="20">
        <v>-930296</v>
      </c>
      <c r="X11" s="20">
        <v>-127494</v>
      </c>
      <c r="Y11" s="20">
        <v>-802802</v>
      </c>
      <c r="Z11" s="21">
        <v>629.67825936906831</v>
      </c>
      <c r="AA11" s="22">
        <v>-170000</v>
      </c>
    </row>
    <row r="12" spans="1:27" x14ac:dyDescent="0.25">
      <c r="A12" s="23" t="s">
        <v>41</v>
      </c>
      <c r="B12" s="17" t="s">
        <v>33</v>
      </c>
      <c r="C12" s="18">
        <v>881332</v>
      </c>
      <c r="D12" s="18"/>
      <c r="E12" s="19"/>
      <c r="F12" s="20"/>
      <c r="G12" s="24">
        <v>631254</v>
      </c>
      <c r="H12" s="24"/>
      <c r="I12" s="24"/>
      <c r="J12" s="20">
        <v>631254</v>
      </c>
      <c r="K12" s="24"/>
      <c r="L12" s="24">
        <v>258</v>
      </c>
      <c r="M12" s="20">
        <v>53550</v>
      </c>
      <c r="N12" s="24">
        <v>53808</v>
      </c>
      <c r="O12" s="24"/>
      <c r="P12" s="24"/>
      <c r="Q12" s="20"/>
      <c r="R12" s="24"/>
      <c r="S12" s="24"/>
      <c r="T12" s="20"/>
      <c r="U12" s="24"/>
      <c r="V12" s="24"/>
      <c r="W12" s="24">
        <v>685062</v>
      </c>
      <c r="X12" s="20"/>
      <c r="Y12" s="24">
        <v>685062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80295320</v>
      </c>
      <c r="D14" s="29">
        <f>SUM(D6:D13)</f>
        <v>0</v>
      </c>
      <c r="E14" s="30">
        <f t="shared" si="0"/>
        <v>15330417</v>
      </c>
      <c r="F14" s="31">
        <f t="shared" si="0"/>
        <v>15410417</v>
      </c>
      <c r="G14" s="31">
        <f t="shared" si="0"/>
        <v>45303173</v>
      </c>
      <c r="H14" s="31">
        <f t="shared" si="0"/>
        <v>1177573</v>
      </c>
      <c r="I14" s="31">
        <f t="shared" si="0"/>
        <v>1172651</v>
      </c>
      <c r="J14" s="31">
        <f t="shared" si="0"/>
        <v>47653397</v>
      </c>
      <c r="K14" s="31">
        <f t="shared" si="0"/>
        <v>17425</v>
      </c>
      <c r="L14" s="31">
        <f t="shared" si="0"/>
        <v>2316937</v>
      </c>
      <c r="M14" s="31">
        <f t="shared" si="0"/>
        <v>513078</v>
      </c>
      <c r="N14" s="31">
        <f t="shared" si="0"/>
        <v>2847440</v>
      </c>
      <c r="O14" s="31">
        <f t="shared" si="0"/>
        <v>1402071</v>
      </c>
      <c r="P14" s="31">
        <f t="shared" si="0"/>
        <v>277438</v>
      </c>
      <c r="Q14" s="31">
        <f t="shared" si="0"/>
        <v>1984190</v>
      </c>
      <c r="R14" s="31">
        <f t="shared" si="0"/>
        <v>3663699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54164536</v>
      </c>
      <c r="X14" s="31">
        <f t="shared" si="0"/>
        <v>11557800</v>
      </c>
      <c r="Y14" s="31">
        <f t="shared" si="0"/>
        <v>42606736</v>
      </c>
      <c r="Z14" s="32">
        <f>+IF(X14&lt;&gt;0,+(Y14/X14)*100,0)</f>
        <v>368.64053712644272</v>
      </c>
      <c r="AA14" s="33">
        <f>SUM(AA6:AA13)</f>
        <v>15410417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10511254</v>
      </c>
      <c r="D18" s="18"/>
      <c r="E18" s="19">
        <v>-194802</v>
      </c>
      <c r="F18" s="20">
        <v>-194802</v>
      </c>
      <c r="G18" s="24">
        <v>5909131</v>
      </c>
      <c r="H18" s="24"/>
      <c r="I18" s="24">
        <v>3181657</v>
      </c>
      <c r="J18" s="20">
        <v>9090788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9090788</v>
      </c>
      <c r="X18" s="20">
        <v>-156554</v>
      </c>
      <c r="Y18" s="24">
        <v>9247342</v>
      </c>
      <c r="Z18" s="25">
        <v>-5906.8065970847119</v>
      </c>
      <c r="AA18" s="26">
        <v>-194802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10511254</v>
      </c>
      <c r="D26" s="29">
        <f t="shared" ref="D26:Y26" si="1">SUM(D16:D25)</f>
        <v>0</v>
      </c>
      <c r="E26" s="35">
        <f t="shared" si="1"/>
        <v>-194802</v>
      </c>
      <c r="F26" s="36">
        <f t="shared" si="1"/>
        <v>-194802</v>
      </c>
      <c r="G26" s="36">
        <f t="shared" si="1"/>
        <v>5909131</v>
      </c>
      <c r="H26" s="36">
        <f t="shared" si="1"/>
        <v>0</v>
      </c>
      <c r="I26" s="36">
        <f t="shared" si="1"/>
        <v>3181657</v>
      </c>
      <c r="J26" s="36">
        <f t="shared" si="1"/>
        <v>9090788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9090788</v>
      </c>
      <c r="X26" s="36">
        <f t="shared" si="1"/>
        <v>-156554</v>
      </c>
      <c r="Y26" s="36">
        <f t="shared" si="1"/>
        <v>9247342</v>
      </c>
      <c r="Z26" s="37">
        <f>+IF(X26&lt;&gt;0,+(Y26/X26)*100,0)</f>
        <v>-5906.8065970847119</v>
      </c>
      <c r="AA26" s="38">
        <f>SUM(AA16:AA25)</f>
        <v>-194802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90806574</v>
      </c>
      <c r="D27" s="29">
        <f>+D14+D26</f>
        <v>0</v>
      </c>
      <c r="E27" s="30">
        <f t="shared" si="2"/>
        <v>15135615</v>
      </c>
      <c r="F27" s="31">
        <f t="shared" si="2"/>
        <v>15215615</v>
      </c>
      <c r="G27" s="31">
        <f t="shared" si="2"/>
        <v>51212304</v>
      </c>
      <c r="H27" s="31">
        <f t="shared" si="2"/>
        <v>1177573</v>
      </c>
      <c r="I27" s="31">
        <f t="shared" si="2"/>
        <v>4354308</v>
      </c>
      <c r="J27" s="31">
        <f t="shared" si="2"/>
        <v>56744185</v>
      </c>
      <c r="K27" s="31">
        <f t="shared" si="2"/>
        <v>17425</v>
      </c>
      <c r="L27" s="31">
        <f t="shared" si="2"/>
        <v>2316937</v>
      </c>
      <c r="M27" s="31">
        <f t="shared" si="2"/>
        <v>513078</v>
      </c>
      <c r="N27" s="31">
        <f t="shared" si="2"/>
        <v>2847440</v>
      </c>
      <c r="O27" s="31">
        <f t="shared" si="2"/>
        <v>1402071</v>
      </c>
      <c r="P27" s="31">
        <f t="shared" si="2"/>
        <v>277438</v>
      </c>
      <c r="Q27" s="31">
        <f t="shared" si="2"/>
        <v>1984190</v>
      </c>
      <c r="R27" s="31">
        <f t="shared" si="2"/>
        <v>3663699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63255324</v>
      </c>
      <c r="X27" s="31">
        <f t="shared" si="2"/>
        <v>11401246</v>
      </c>
      <c r="Y27" s="31">
        <f t="shared" si="2"/>
        <v>51854078</v>
      </c>
      <c r="Z27" s="32">
        <f>+IF(X27&lt;&gt;0,+(Y27/X27)*100,0)</f>
        <v>454.81062333011675</v>
      </c>
      <c r="AA27" s="33">
        <f>+AA14+AA26</f>
        <v>15215615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110174592</v>
      </c>
      <c r="D33" s="18"/>
      <c r="E33" s="19">
        <v>6923703</v>
      </c>
      <c r="F33" s="20">
        <v>7003703</v>
      </c>
      <c r="G33" s="20">
        <v>58958885</v>
      </c>
      <c r="H33" s="20">
        <v>515124</v>
      </c>
      <c r="I33" s="20">
        <v>512102</v>
      </c>
      <c r="J33" s="20">
        <v>59986111</v>
      </c>
      <c r="K33" s="20">
        <v>523349</v>
      </c>
      <c r="L33" s="20">
        <v>854615</v>
      </c>
      <c r="M33" s="20">
        <v>773028</v>
      </c>
      <c r="N33" s="20">
        <v>2150992</v>
      </c>
      <c r="O33" s="20">
        <v>492551</v>
      </c>
      <c r="P33" s="20">
        <v>441944</v>
      </c>
      <c r="Q33" s="20">
        <v>569616</v>
      </c>
      <c r="R33" s="20">
        <v>1504111</v>
      </c>
      <c r="S33" s="20"/>
      <c r="T33" s="20"/>
      <c r="U33" s="20"/>
      <c r="V33" s="20"/>
      <c r="W33" s="20">
        <v>63641214</v>
      </c>
      <c r="X33" s="20">
        <v>5252715</v>
      </c>
      <c r="Y33" s="20">
        <v>58388499</v>
      </c>
      <c r="Z33" s="21">
        <v>1111.5870364183093</v>
      </c>
      <c r="AA33" s="22">
        <v>7003703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1110984</v>
      </c>
      <c r="F36" s="20">
        <v>1110984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833238</v>
      </c>
      <c r="Y36" s="20">
        <v>-833238</v>
      </c>
      <c r="Z36" s="21">
        <v>-100</v>
      </c>
      <c r="AA36" s="22">
        <v>1110984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110174592</v>
      </c>
      <c r="D38" s="29">
        <f t="shared" ref="D38:Y38" si="3">SUM(D30:D37)</f>
        <v>0</v>
      </c>
      <c r="E38" s="30">
        <f t="shared" si="3"/>
        <v>8034687</v>
      </c>
      <c r="F38" s="31">
        <f t="shared" si="3"/>
        <v>8114687</v>
      </c>
      <c r="G38" s="31">
        <f t="shared" si="3"/>
        <v>58958885</v>
      </c>
      <c r="H38" s="31">
        <f t="shared" si="3"/>
        <v>515124</v>
      </c>
      <c r="I38" s="31">
        <f t="shared" si="3"/>
        <v>512102</v>
      </c>
      <c r="J38" s="31">
        <f t="shared" si="3"/>
        <v>59986111</v>
      </c>
      <c r="K38" s="31">
        <f t="shared" si="3"/>
        <v>523349</v>
      </c>
      <c r="L38" s="31">
        <f t="shared" si="3"/>
        <v>854615</v>
      </c>
      <c r="M38" s="31">
        <f t="shared" si="3"/>
        <v>773028</v>
      </c>
      <c r="N38" s="31">
        <f t="shared" si="3"/>
        <v>2150992</v>
      </c>
      <c r="O38" s="31">
        <f t="shared" si="3"/>
        <v>492551</v>
      </c>
      <c r="P38" s="31">
        <f t="shared" si="3"/>
        <v>441944</v>
      </c>
      <c r="Q38" s="31">
        <f t="shared" si="3"/>
        <v>569616</v>
      </c>
      <c r="R38" s="31">
        <f t="shared" si="3"/>
        <v>1504111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63641214</v>
      </c>
      <c r="X38" s="31">
        <f t="shared" si="3"/>
        <v>6085953</v>
      </c>
      <c r="Y38" s="31">
        <f t="shared" si="3"/>
        <v>57555261</v>
      </c>
      <c r="Z38" s="32">
        <f>+IF(X38&lt;&gt;0,+(Y38/X38)*100,0)</f>
        <v>945.70662967656835</v>
      </c>
      <c r="AA38" s="33">
        <f>SUM(AA30:AA37)</f>
        <v>8114687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>
        <v>1500000</v>
      </c>
      <c r="F41" s="20">
        <v>1500000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1125000</v>
      </c>
      <c r="Y41" s="20">
        <v>-1125000</v>
      </c>
      <c r="Z41" s="21">
        <v>-100</v>
      </c>
      <c r="AA41" s="22">
        <v>1500000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1500000</v>
      </c>
      <c r="F44" s="36">
        <f t="shared" si="4"/>
        <v>1500000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1125000</v>
      </c>
      <c r="Y44" s="36">
        <f t="shared" si="4"/>
        <v>-1125000</v>
      </c>
      <c r="Z44" s="37">
        <f>+IF(X44&lt;&gt;0,+(Y44/X44)*100,0)</f>
        <v>-100</v>
      </c>
      <c r="AA44" s="38">
        <f>SUM(AA40:AA43)</f>
        <v>1500000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110174592</v>
      </c>
      <c r="D45" s="29">
        <f>+D38+D44</f>
        <v>0</v>
      </c>
      <c r="E45" s="30">
        <f t="shared" si="5"/>
        <v>9534687</v>
      </c>
      <c r="F45" s="31">
        <f t="shared" si="5"/>
        <v>9614687</v>
      </c>
      <c r="G45" s="31">
        <f t="shared" si="5"/>
        <v>58958885</v>
      </c>
      <c r="H45" s="31">
        <f t="shared" si="5"/>
        <v>515124</v>
      </c>
      <c r="I45" s="31">
        <f t="shared" si="5"/>
        <v>512102</v>
      </c>
      <c r="J45" s="31">
        <f t="shared" si="5"/>
        <v>59986111</v>
      </c>
      <c r="K45" s="31">
        <f t="shared" si="5"/>
        <v>523349</v>
      </c>
      <c r="L45" s="31">
        <f t="shared" si="5"/>
        <v>854615</v>
      </c>
      <c r="M45" s="31">
        <f t="shared" si="5"/>
        <v>773028</v>
      </c>
      <c r="N45" s="31">
        <f t="shared" si="5"/>
        <v>2150992</v>
      </c>
      <c r="O45" s="31">
        <f t="shared" si="5"/>
        <v>492551</v>
      </c>
      <c r="P45" s="31">
        <f t="shared" si="5"/>
        <v>441944</v>
      </c>
      <c r="Q45" s="31">
        <f t="shared" si="5"/>
        <v>569616</v>
      </c>
      <c r="R45" s="31">
        <f t="shared" si="5"/>
        <v>1504111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63641214</v>
      </c>
      <c r="X45" s="31">
        <f t="shared" si="5"/>
        <v>7210953</v>
      </c>
      <c r="Y45" s="31">
        <f t="shared" si="5"/>
        <v>56430261</v>
      </c>
      <c r="Z45" s="32">
        <f>+IF(X45&lt;&gt;0,+(Y45/X45)*100,0)</f>
        <v>782.5631508068351</v>
      </c>
      <c r="AA45" s="33">
        <f>+AA38+AA44</f>
        <v>9614687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-19368018</v>
      </c>
      <c r="D46" s="42">
        <f t="shared" si="6"/>
        <v>0</v>
      </c>
      <c r="E46" s="43">
        <f t="shared" si="6"/>
        <v>5600928</v>
      </c>
      <c r="F46" s="44">
        <f t="shared" si="6"/>
        <v>5600928</v>
      </c>
      <c r="G46" s="44">
        <f t="shared" si="6"/>
        <v>-7746581</v>
      </c>
      <c r="H46" s="44">
        <f t="shared" si="6"/>
        <v>662449</v>
      </c>
      <c r="I46" s="44">
        <f t="shared" si="6"/>
        <v>3842206</v>
      </c>
      <c r="J46" s="44">
        <f t="shared" si="6"/>
        <v>-3241926</v>
      </c>
      <c r="K46" s="44">
        <f t="shared" si="6"/>
        <v>-505924</v>
      </c>
      <c r="L46" s="44">
        <f t="shared" si="6"/>
        <v>1462322</v>
      </c>
      <c r="M46" s="44">
        <f t="shared" si="6"/>
        <v>-259950</v>
      </c>
      <c r="N46" s="44">
        <f t="shared" si="6"/>
        <v>696448</v>
      </c>
      <c r="O46" s="44">
        <f t="shared" si="6"/>
        <v>909520</v>
      </c>
      <c r="P46" s="44">
        <f t="shared" si="6"/>
        <v>-164506</v>
      </c>
      <c r="Q46" s="44">
        <f t="shared" si="6"/>
        <v>1414574</v>
      </c>
      <c r="R46" s="44">
        <f t="shared" si="6"/>
        <v>2159588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-385890</v>
      </c>
      <c r="X46" s="44">
        <f t="shared" si="6"/>
        <v>4190293</v>
      </c>
      <c r="Y46" s="44">
        <f t="shared" si="6"/>
        <v>-4576183</v>
      </c>
      <c r="Z46" s="45">
        <f>+IF(X46&lt;&gt;0,+(Y46/X46)*100,0)</f>
        <v>-109.2091412223441</v>
      </c>
      <c r="AA46" s="46">
        <f>+AA27-AA45</f>
        <v>5600928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-27496230</v>
      </c>
      <c r="D48" s="18"/>
      <c r="E48" s="19"/>
      <c r="F48" s="20"/>
      <c r="G48" s="20">
        <v>-11508470</v>
      </c>
      <c r="H48" s="20"/>
      <c r="I48" s="20">
        <v>-1767845</v>
      </c>
      <c r="J48" s="20">
        <v>-13276315</v>
      </c>
      <c r="K48" s="20">
        <v>-505924</v>
      </c>
      <c r="L48" s="20">
        <v>1471135</v>
      </c>
      <c r="M48" s="20">
        <v>-306613</v>
      </c>
      <c r="N48" s="20">
        <v>658598</v>
      </c>
      <c r="O48" s="20">
        <v>847668</v>
      </c>
      <c r="P48" s="20">
        <v>-164506</v>
      </c>
      <c r="Q48" s="20">
        <v>1239826</v>
      </c>
      <c r="R48" s="20">
        <v>1922988</v>
      </c>
      <c r="S48" s="20"/>
      <c r="T48" s="20"/>
      <c r="U48" s="20"/>
      <c r="V48" s="20"/>
      <c r="W48" s="20">
        <v>-10694729</v>
      </c>
      <c r="X48" s="20"/>
      <c r="Y48" s="20">
        <v>-10694729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-27496230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-11508470</v>
      </c>
      <c r="H51" s="52">
        <f t="shared" si="7"/>
        <v>0</v>
      </c>
      <c r="I51" s="52">
        <f t="shared" si="7"/>
        <v>-1767845</v>
      </c>
      <c r="J51" s="52">
        <f t="shared" si="7"/>
        <v>-13276315</v>
      </c>
      <c r="K51" s="52">
        <f t="shared" si="7"/>
        <v>-505924</v>
      </c>
      <c r="L51" s="52">
        <f t="shared" si="7"/>
        <v>1471135</v>
      </c>
      <c r="M51" s="52">
        <f t="shared" si="7"/>
        <v>-306613</v>
      </c>
      <c r="N51" s="52">
        <f t="shared" si="7"/>
        <v>658598</v>
      </c>
      <c r="O51" s="52">
        <f t="shared" si="7"/>
        <v>847668</v>
      </c>
      <c r="P51" s="52">
        <f t="shared" si="7"/>
        <v>-164506</v>
      </c>
      <c r="Q51" s="52">
        <f t="shared" si="7"/>
        <v>1239826</v>
      </c>
      <c r="R51" s="52">
        <f t="shared" si="7"/>
        <v>1922988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-10694729</v>
      </c>
      <c r="X51" s="52">
        <f t="shared" si="7"/>
        <v>0</v>
      </c>
      <c r="Y51" s="52">
        <f t="shared" si="7"/>
        <v>-10694729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323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2858678</v>
      </c>
      <c r="D8" s="18"/>
      <c r="E8" s="19">
        <v>1346172</v>
      </c>
      <c r="F8" s="20">
        <v>1346172</v>
      </c>
      <c r="G8" s="20">
        <v>5252123</v>
      </c>
      <c r="H8" s="20">
        <v>-1145846</v>
      </c>
      <c r="I8" s="20">
        <v>57399</v>
      </c>
      <c r="J8" s="20">
        <v>4163676</v>
      </c>
      <c r="K8" s="20">
        <v>66334</v>
      </c>
      <c r="L8" s="20">
        <v>307504</v>
      </c>
      <c r="M8" s="20">
        <v>430641</v>
      </c>
      <c r="N8" s="20">
        <v>804479</v>
      </c>
      <c r="O8" s="20">
        <v>45639</v>
      </c>
      <c r="P8" s="20">
        <v>517636</v>
      </c>
      <c r="Q8" s="20">
        <v>-2294700</v>
      </c>
      <c r="R8" s="20">
        <v>-1731425</v>
      </c>
      <c r="S8" s="20"/>
      <c r="T8" s="20"/>
      <c r="U8" s="20"/>
      <c r="V8" s="20"/>
      <c r="W8" s="20">
        <v>3236730</v>
      </c>
      <c r="X8" s="20">
        <v>1009674</v>
      </c>
      <c r="Y8" s="20">
        <v>2227056</v>
      </c>
      <c r="Z8" s="21">
        <v>220.57178851787805</v>
      </c>
      <c r="AA8" s="22">
        <v>1346172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2858678</v>
      </c>
      <c r="D14" s="29">
        <f>SUM(D6:D13)</f>
        <v>0</v>
      </c>
      <c r="E14" s="30">
        <f t="shared" si="0"/>
        <v>1346172</v>
      </c>
      <c r="F14" s="31">
        <f t="shared" si="0"/>
        <v>1346172</v>
      </c>
      <c r="G14" s="31">
        <f t="shared" si="0"/>
        <v>5252123</v>
      </c>
      <c r="H14" s="31">
        <f t="shared" si="0"/>
        <v>-1145846</v>
      </c>
      <c r="I14" s="31">
        <f t="shared" si="0"/>
        <v>57399</v>
      </c>
      <c r="J14" s="31">
        <f t="shared" si="0"/>
        <v>4163676</v>
      </c>
      <c r="K14" s="31">
        <f t="shared" si="0"/>
        <v>66334</v>
      </c>
      <c r="L14" s="31">
        <f t="shared" si="0"/>
        <v>307504</v>
      </c>
      <c r="M14" s="31">
        <f t="shared" si="0"/>
        <v>430641</v>
      </c>
      <c r="N14" s="31">
        <f t="shared" si="0"/>
        <v>804479</v>
      </c>
      <c r="O14" s="31">
        <f t="shared" si="0"/>
        <v>45639</v>
      </c>
      <c r="P14" s="31">
        <f t="shared" si="0"/>
        <v>517636</v>
      </c>
      <c r="Q14" s="31">
        <f t="shared" si="0"/>
        <v>-2294700</v>
      </c>
      <c r="R14" s="31">
        <f t="shared" si="0"/>
        <v>-1731425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3236730</v>
      </c>
      <c r="X14" s="31">
        <f t="shared" si="0"/>
        <v>1009674</v>
      </c>
      <c r="Y14" s="31">
        <f t="shared" si="0"/>
        <v>2227056</v>
      </c>
      <c r="Z14" s="32">
        <f>+IF(X14&lt;&gt;0,+(Y14/X14)*100,0)</f>
        <v>220.57178851787805</v>
      </c>
      <c r="AA14" s="33">
        <f>SUM(AA6:AA13)</f>
        <v>1346172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44363221</v>
      </c>
      <c r="D18" s="18"/>
      <c r="E18" s="19">
        <v>37273699</v>
      </c>
      <c r="F18" s="20">
        <v>36770466</v>
      </c>
      <c r="G18" s="24">
        <v>44212583</v>
      </c>
      <c r="H18" s="24">
        <v>150640</v>
      </c>
      <c r="I18" s="24">
        <v>1553850</v>
      </c>
      <c r="J18" s="20">
        <v>45917073</v>
      </c>
      <c r="K18" s="24">
        <v>5942916</v>
      </c>
      <c r="L18" s="24"/>
      <c r="M18" s="20">
        <v>-1968928</v>
      </c>
      <c r="N18" s="24">
        <v>3973988</v>
      </c>
      <c r="O18" s="24">
        <v>-350866</v>
      </c>
      <c r="P18" s="24">
        <v>-298316</v>
      </c>
      <c r="Q18" s="20">
        <v>-350866</v>
      </c>
      <c r="R18" s="24">
        <v>-1000048</v>
      </c>
      <c r="S18" s="24"/>
      <c r="T18" s="20"/>
      <c r="U18" s="24"/>
      <c r="V18" s="24"/>
      <c r="W18" s="24">
        <v>48891013</v>
      </c>
      <c r="X18" s="20">
        <v>29285428</v>
      </c>
      <c r="Y18" s="24">
        <v>19605585</v>
      </c>
      <c r="Z18" s="25">
        <v>66.946554443390752</v>
      </c>
      <c r="AA18" s="26">
        <v>36770466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44363221</v>
      </c>
      <c r="D26" s="29">
        <f t="shared" ref="D26:Y26" si="1">SUM(D16:D25)</f>
        <v>0</v>
      </c>
      <c r="E26" s="35">
        <f t="shared" si="1"/>
        <v>37273699</v>
      </c>
      <c r="F26" s="36">
        <f t="shared" si="1"/>
        <v>36770466</v>
      </c>
      <c r="G26" s="36">
        <f t="shared" si="1"/>
        <v>44212583</v>
      </c>
      <c r="H26" s="36">
        <f t="shared" si="1"/>
        <v>150640</v>
      </c>
      <c r="I26" s="36">
        <f t="shared" si="1"/>
        <v>1553850</v>
      </c>
      <c r="J26" s="36">
        <f t="shared" si="1"/>
        <v>45917073</v>
      </c>
      <c r="K26" s="36">
        <f t="shared" si="1"/>
        <v>5942916</v>
      </c>
      <c r="L26" s="36">
        <f t="shared" si="1"/>
        <v>0</v>
      </c>
      <c r="M26" s="36">
        <f t="shared" si="1"/>
        <v>-1968928</v>
      </c>
      <c r="N26" s="36">
        <f t="shared" si="1"/>
        <v>3973988</v>
      </c>
      <c r="O26" s="36">
        <f t="shared" si="1"/>
        <v>-350866</v>
      </c>
      <c r="P26" s="36">
        <f t="shared" si="1"/>
        <v>-298316</v>
      </c>
      <c r="Q26" s="36">
        <f t="shared" si="1"/>
        <v>-350866</v>
      </c>
      <c r="R26" s="36">
        <f t="shared" si="1"/>
        <v>-1000048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48891013</v>
      </c>
      <c r="X26" s="36">
        <f t="shared" si="1"/>
        <v>29285428</v>
      </c>
      <c r="Y26" s="36">
        <f t="shared" si="1"/>
        <v>19605585</v>
      </c>
      <c r="Z26" s="37">
        <f>+IF(X26&lt;&gt;0,+(Y26/X26)*100,0)</f>
        <v>66.946554443390752</v>
      </c>
      <c r="AA26" s="38">
        <f>SUM(AA16:AA25)</f>
        <v>36770466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47221899</v>
      </c>
      <c r="D27" s="29">
        <f>+D14+D26</f>
        <v>0</v>
      </c>
      <c r="E27" s="30">
        <f t="shared" si="2"/>
        <v>38619871</v>
      </c>
      <c r="F27" s="31">
        <f t="shared" si="2"/>
        <v>38116638</v>
      </c>
      <c r="G27" s="31">
        <f t="shared" si="2"/>
        <v>49464706</v>
      </c>
      <c r="H27" s="31">
        <f t="shared" si="2"/>
        <v>-995206</v>
      </c>
      <c r="I27" s="31">
        <f t="shared" si="2"/>
        <v>1611249</v>
      </c>
      <c r="J27" s="31">
        <f t="shared" si="2"/>
        <v>50080749</v>
      </c>
      <c r="K27" s="31">
        <f t="shared" si="2"/>
        <v>6009250</v>
      </c>
      <c r="L27" s="31">
        <f t="shared" si="2"/>
        <v>307504</v>
      </c>
      <c r="M27" s="31">
        <f t="shared" si="2"/>
        <v>-1538287</v>
      </c>
      <c r="N27" s="31">
        <f t="shared" si="2"/>
        <v>4778467</v>
      </c>
      <c r="O27" s="31">
        <f t="shared" si="2"/>
        <v>-305227</v>
      </c>
      <c r="P27" s="31">
        <f t="shared" si="2"/>
        <v>219320</v>
      </c>
      <c r="Q27" s="31">
        <f t="shared" si="2"/>
        <v>-2645566</v>
      </c>
      <c r="R27" s="31">
        <f t="shared" si="2"/>
        <v>-2731473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52127743</v>
      </c>
      <c r="X27" s="31">
        <f t="shared" si="2"/>
        <v>30295102</v>
      </c>
      <c r="Y27" s="31">
        <f t="shared" si="2"/>
        <v>21832641</v>
      </c>
      <c r="Z27" s="32">
        <f>+IF(X27&lt;&gt;0,+(Y27/X27)*100,0)</f>
        <v>72.066570365070888</v>
      </c>
      <c r="AA27" s="33">
        <f>+AA14+AA26</f>
        <v>38116638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-405235</v>
      </c>
      <c r="D33" s="18"/>
      <c r="E33" s="19">
        <v>75944</v>
      </c>
      <c r="F33" s="20">
        <v>75944</v>
      </c>
      <c r="G33" s="20">
        <v>-215027</v>
      </c>
      <c r="H33" s="20">
        <v>-190208</v>
      </c>
      <c r="I33" s="20"/>
      <c r="J33" s="20">
        <v>-405235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-405235</v>
      </c>
      <c r="X33" s="20">
        <v>56943</v>
      </c>
      <c r="Y33" s="20">
        <v>-462178</v>
      </c>
      <c r="Z33" s="21">
        <v>-811.65024673796609</v>
      </c>
      <c r="AA33" s="22">
        <v>75944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2516084</v>
      </c>
      <c r="D36" s="18"/>
      <c r="E36" s="19">
        <v>1151216</v>
      </c>
      <c r="F36" s="20">
        <v>1151216</v>
      </c>
      <c r="G36" s="20">
        <v>2633418</v>
      </c>
      <c r="H36" s="20">
        <v>35034</v>
      </c>
      <c r="I36" s="20">
        <v>2144</v>
      </c>
      <c r="J36" s="20">
        <v>2670596</v>
      </c>
      <c r="K36" s="20">
        <v>3939</v>
      </c>
      <c r="L36" s="20">
        <v>36912</v>
      </c>
      <c r="M36" s="20">
        <v>51843</v>
      </c>
      <c r="N36" s="20">
        <v>92694</v>
      </c>
      <c r="O36" s="20">
        <v>-1061</v>
      </c>
      <c r="P36" s="20">
        <v>60271</v>
      </c>
      <c r="Q36" s="20">
        <v>-240330</v>
      </c>
      <c r="R36" s="20">
        <v>-181120</v>
      </c>
      <c r="S36" s="20"/>
      <c r="T36" s="20"/>
      <c r="U36" s="20"/>
      <c r="V36" s="20"/>
      <c r="W36" s="20">
        <v>2582170</v>
      </c>
      <c r="X36" s="20">
        <v>863406</v>
      </c>
      <c r="Y36" s="20">
        <v>1718764</v>
      </c>
      <c r="Z36" s="21">
        <v>199.06787768442655</v>
      </c>
      <c r="AA36" s="22">
        <v>1151216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2110849</v>
      </c>
      <c r="D38" s="29">
        <f t="shared" ref="D38:Y38" si="3">SUM(D30:D37)</f>
        <v>0</v>
      </c>
      <c r="E38" s="30">
        <f t="shared" si="3"/>
        <v>1227160</v>
      </c>
      <c r="F38" s="31">
        <f t="shared" si="3"/>
        <v>1227160</v>
      </c>
      <c r="G38" s="31">
        <f t="shared" si="3"/>
        <v>2418391</v>
      </c>
      <c r="H38" s="31">
        <f t="shared" si="3"/>
        <v>-155174</v>
      </c>
      <c r="I38" s="31">
        <f t="shared" si="3"/>
        <v>2144</v>
      </c>
      <c r="J38" s="31">
        <f t="shared" si="3"/>
        <v>2265361</v>
      </c>
      <c r="K38" s="31">
        <f t="shared" si="3"/>
        <v>3939</v>
      </c>
      <c r="L38" s="31">
        <f t="shared" si="3"/>
        <v>36912</v>
      </c>
      <c r="M38" s="31">
        <f t="shared" si="3"/>
        <v>51843</v>
      </c>
      <c r="N38" s="31">
        <f t="shared" si="3"/>
        <v>92694</v>
      </c>
      <c r="O38" s="31">
        <f t="shared" si="3"/>
        <v>-1061</v>
      </c>
      <c r="P38" s="31">
        <f t="shared" si="3"/>
        <v>60271</v>
      </c>
      <c r="Q38" s="31">
        <f t="shared" si="3"/>
        <v>-240330</v>
      </c>
      <c r="R38" s="31">
        <f t="shared" si="3"/>
        <v>-181120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2176935</v>
      </c>
      <c r="X38" s="31">
        <f t="shared" si="3"/>
        <v>920349</v>
      </c>
      <c r="Y38" s="31">
        <f t="shared" si="3"/>
        <v>1256586</v>
      </c>
      <c r="Z38" s="32">
        <f>+IF(X38&lt;&gt;0,+(Y38/X38)*100,0)</f>
        <v>136.53364104269141</v>
      </c>
      <c r="AA38" s="33">
        <f>SUM(AA30:AA37)</f>
        <v>1227160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95716625</v>
      </c>
      <c r="D41" s="18"/>
      <c r="E41" s="19">
        <v>101005809</v>
      </c>
      <c r="F41" s="20">
        <v>101505809</v>
      </c>
      <c r="G41" s="20">
        <v>87945266</v>
      </c>
      <c r="H41" s="20">
        <v>7771360</v>
      </c>
      <c r="I41" s="20"/>
      <c r="J41" s="20">
        <v>95716626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95716626</v>
      </c>
      <c r="X41" s="20">
        <v>75954341</v>
      </c>
      <c r="Y41" s="20">
        <v>19762285</v>
      </c>
      <c r="Z41" s="21">
        <v>26.01863796040308</v>
      </c>
      <c r="AA41" s="22">
        <v>101505809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95716625</v>
      </c>
      <c r="D44" s="29">
        <f t="shared" ref="D44:Y44" si="4">SUM(D40:D43)</f>
        <v>0</v>
      </c>
      <c r="E44" s="35">
        <f t="shared" si="4"/>
        <v>101005809</v>
      </c>
      <c r="F44" s="36">
        <f t="shared" si="4"/>
        <v>101505809</v>
      </c>
      <c r="G44" s="36">
        <f t="shared" si="4"/>
        <v>87945266</v>
      </c>
      <c r="H44" s="36">
        <f t="shared" si="4"/>
        <v>7771360</v>
      </c>
      <c r="I44" s="36">
        <f t="shared" si="4"/>
        <v>0</v>
      </c>
      <c r="J44" s="36">
        <f t="shared" si="4"/>
        <v>95716626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95716626</v>
      </c>
      <c r="X44" s="36">
        <f t="shared" si="4"/>
        <v>75954341</v>
      </c>
      <c r="Y44" s="36">
        <f t="shared" si="4"/>
        <v>19762285</v>
      </c>
      <c r="Z44" s="37">
        <f>+IF(X44&lt;&gt;0,+(Y44/X44)*100,0)</f>
        <v>26.01863796040308</v>
      </c>
      <c r="AA44" s="38">
        <f>SUM(AA40:AA43)</f>
        <v>101505809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97827474</v>
      </c>
      <c r="D45" s="29">
        <f>+D38+D44</f>
        <v>0</v>
      </c>
      <c r="E45" s="30">
        <f t="shared" si="5"/>
        <v>102232969</v>
      </c>
      <c r="F45" s="31">
        <f t="shared" si="5"/>
        <v>102732969</v>
      </c>
      <c r="G45" s="31">
        <f t="shared" si="5"/>
        <v>90363657</v>
      </c>
      <c r="H45" s="31">
        <f t="shared" si="5"/>
        <v>7616186</v>
      </c>
      <c r="I45" s="31">
        <f t="shared" si="5"/>
        <v>2144</v>
      </c>
      <c r="J45" s="31">
        <f t="shared" si="5"/>
        <v>97981987</v>
      </c>
      <c r="K45" s="31">
        <f t="shared" si="5"/>
        <v>3939</v>
      </c>
      <c r="L45" s="31">
        <f t="shared" si="5"/>
        <v>36912</v>
      </c>
      <c r="M45" s="31">
        <f t="shared" si="5"/>
        <v>51843</v>
      </c>
      <c r="N45" s="31">
        <f t="shared" si="5"/>
        <v>92694</v>
      </c>
      <c r="O45" s="31">
        <f t="shared" si="5"/>
        <v>-1061</v>
      </c>
      <c r="P45" s="31">
        <f t="shared" si="5"/>
        <v>60271</v>
      </c>
      <c r="Q45" s="31">
        <f t="shared" si="5"/>
        <v>-240330</v>
      </c>
      <c r="R45" s="31">
        <f t="shared" si="5"/>
        <v>-181120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97893561</v>
      </c>
      <c r="X45" s="31">
        <f t="shared" si="5"/>
        <v>76874690</v>
      </c>
      <c r="Y45" s="31">
        <f t="shared" si="5"/>
        <v>21018871</v>
      </c>
      <c r="Z45" s="32">
        <f>+IF(X45&lt;&gt;0,+(Y45/X45)*100,0)</f>
        <v>27.341731069094394</v>
      </c>
      <c r="AA45" s="33">
        <f>+AA38+AA44</f>
        <v>102732969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-50605575</v>
      </c>
      <c r="D46" s="42">
        <f t="shared" si="6"/>
        <v>0</v>
      </c>
      <c r="E46" s="43">
        <f t="shared" si="6"/>
        <v>-63613098</v>
      </c>
      <c r="F46" s="44">
        <f t="shared" si="6"/>
        <v>-64616331</v>
      </c>
      <c r="G46" s="44">
        <f t="shared" si="6"/>
        <v>-40898951</v>
      </c>
      <c r="H46" s="44">
        <f t="shared" si="6"/>
        <v>-8611392</v>
      </c>
      <c r="I46" s="44">
        <f t="shared" si="6"/>
        <v>1609105</v>
      </c>
      <c r="J46" s="44">
        <f t="shared" si="6"/>
        <v>-47901238</v>
      </c>
      <c r="K46" s="44">
        <f t="shared" si="6"/>
        <v>6005311</v>
      </c>
      <c r="L46" s="44">
        <f t="shared" si="6"/>
        <v>270592</v>
      </c>
      <c r="M46" s="44">
        <f t="shared" si="6"/>
        <v>-1590130</v>
      </c>
      <c r="N46" s="44">
        <f t="shared" si="6"/>
        <v>4685773</v>
      </c>
      <c r="O46" s="44">
        <f t="shared" si="6"/>
        <v>-304166</v>
      </c>
      <c r="P46" s="44">
        <f t="shared" si="6"/>
        <v>159049</v>
      </c>
      <c r="Q46" s="44">
        <f t="shared" si="6"/>
        <v>-2405236</v>
      </c>
      <c r="R46" s="44">
        <f t="shared" si="6"/>
        <v>-2550353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-45765818</v>
      </c>
      <c r="X46" s="44">
        <f t="shared" si="6"/>
        <v>-46579588</v>
      </c>
      <c r="Y46" s="44">
        <f t="shared" si="6"/>
        <v>813770</v>
      </c>
      <c r="Z46" s="45">
        <f>+IF(X46&lt;&gt;0,+(Y46/X46)*100,0)</f>
        <v>-1.7470528077663547</v>
      </c>
      <c r="AA46" s="46">
        <f>+AA27-AA45</f>
        <v>-64616331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24689833</v>
      </c>
      <c r="D48" s="18"/>
      <c r="E48" s="19">
        <v>3529248</v>
      </c>
      <c r="F48" s="20">
        <v>4596861</v>
      </c>
      <c r="G48" s="20">
        <v>36464397</v>
      </c>
      <c r="H48" s="20">
        <v>-7814291</v>
      </c>
      <c r="I48" s="20">
        <v>-322858</v>
      </c>
      <c r="J48" s="20">
        <v>28327248</v>
      </c>
      <c r="K48" s="20">
        <v>769734</v>
      </c>
      <c r="L48" s="20">
        <v>5011</v>
      </c>
      <c r="M48" s="20">
        <v>-2366977</v>
      </c>
      <c r="N48" s="20">
        <v>-1592232</v>
      </c>
      <c r="O48" s="20">
        <v>41303</v>
      </c>
      <c r="P48" s="20">
        <v>1539266</v>
      </c>
      <c r="Q48" s="20">
        <v>13961379</v>
      </c>
      <c r="R48" s="20">
        <v>15541948</v>
      </c>
      <c r="S48" s="20"/>
      <c r="T48" s="20"/>
      <c r="U48" s="20"/>
      <c r="V48" s="20"/>
      <c r="W48" s="20">
        <v>42276964</v>
      </c>
      <c r="X48" s="20">
        <v>3447639</v>
      </c>
      <c r="Y48" s="20">
        <v>38829325</v>
      </c>
      <c r="Z48" s="47">
        <v>1126.2584336701145</v>
      </c>
      <c r="AA48" s="22">
        <v>4596861</v>
      </c>
    </row>
    <row r="49" spans="1:27" x14ac:dyDescent="0.25">
      <c r="A49" s="23" t="s">
        <v>75</v>
      </c>
      <c r="B49" s="17" t="s">
        <v>33</v>
      </c>
      <c r="C49" s="18">
        <v>420420</v>
      </c>
      <c r="D49" s="18"/>
      <c r="E49" s="19"/>
      <c r="F49" s="20"/>
      <c r="G49" s="20">
        <v>128000</v>
      </c>
      <c r="H49" s="20">
        <v>292420</v>
      </c>
      <c r="I49" s="20"/>
      <c r="J49" s="20">
        <v>420420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420420</v>
      </c>
      <c r="X49" s="20"/>
      <c r="Y49" s="20">
        <v>420420</v>
      </c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25110253</v>
      </c>
      <c r="D51" s="50">
        <f t="shared" ref="D51:Y51" si="7">SUM(D48:D50)</f>
        <v>0</v>
      </c>
      <c r="E51" s="51">
        <f t="shared" si="7"/>
        <v>3529248</v>
      </c>
      <c r="F51" s="52">
        <f t="shared" si="7"/>
        <v>4596861</v>
      </c>
      <c r="G51" s="52">
        <f t="shared" si="7"/>
        <v>36592397</v>
      </c>
      <c r="H51" s="52">
        <f t="shared" si="7"/>
        <v>-7521871</v>
      </c>
      <c r="I51" s="52">
        <f t="shared" si="7"/>
        <v>-322858</v>
      </c>
      <c r="J51" s="52">
        <f t="shared" si="7"/>
        <v>28747668</v>
      </c>
      <c r="K51" s="52">
        <f t="shared" si="7"/>
        <v>769734</v>
      </c>
      <c r="L51" s="52">
        <f t="shared" si="7"/>
        <v>5011</v>
      </c>
      <c r="M51" s="52">
        <f t="shared" si="7"/>
        <v>-2366977</v>
      </c>
      <c r="N51" s="52">
        <f t="shared" si="7"/>
        <v>-1592232</v>
      </c>
      <c r="O51" s="52">
        <f t="shared" si="7"/>
        <v>41303</v>
      </c>
      <c r="P51" s="52">
        <f t="shared" si="7"/>
        <v>1539266</v>
      </c>
      <c r="Q51" s="52">
        <f t="shared" si="7"/>
        <v>13961379</v>
      </c>
      <c r="R51" s="52">
        <f t="shared" si="7"/>
        <v>15541948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42697384</v>
      </c>
      <c r="X51" s="52">
        <f t="shared" si="7"/>
        <v>3447639</v>
      </c>
      <c r="Y51" s="52">
        <f t="shared" si="7"/>
        <v>39249745</v>
      </c>
      <c r="Z51" s="53">
        <f>+IF(X51&lt;&gt;0,+(Y51/X51)*100,0)</f>
        <v>1138.4528658597956</v>
      </c>
      <c r="AA51" s="54">
        <f>SUM(AA48:AA50)</f>
        <v>4596861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324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-54787450</v>
      </c>
      <c r="D6" s="18"/>
      <c r="E6" s="19"/>
      <c r="F6" s="20"/>
      <c r="G6" s="20">
        <v>-6411273</v>
      </c>
      <c r="H6" s="20">
        <v>-4209167</v>
      </c>
      <c r="I6" s="20">
        <v>-5713106</v>
      </c>
      <c r="J6" s="20">
        <v>-16333546</v>
      </c>
      <c r="K6" s="20">
        <v>-7174987</v>
      </c>
      <c r="L6" s="20">
        <v>-5571641</v>
      </c>
      <c r="M6" s="20">
        <v>-8690815</v>
      </c>
      <c r="N6" s="20">
        <v>-21437443</v>
      </c>
      <c r="O6" s="20">
        <v>-7872994</v>
      </c>
      <c r="P6" s="20">
        <v>-3869235</v>
      </c>
      <c r="Q6" s="20">
        <v>-6375916</v>
      </c>
      <c r="R6" s="20">
        <v>-18118145</v>
      </c>
      <c r="S6" s="20"/>
      <c r="T6" s="20"/>
      <c r="U6" s="20"/>
      <c r="V6" s="20"/>
      <c r="W6" s="20">
        <v>-55889134</v>
      </c>
      <c r="X6" s="20"/>
      <c r="Y6" s="20">
        <v>-55889134</v>
      </c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102427640</v>
      </c>
      <c r="D8" s="18"/>
      <c r="E8" s="19"/>
      <c r="F8" s="20"/>
      <c r="G8" s="20">
        <v>666333</v>
      </c>
      <c r="H8" s="20">
        <v>10140734</v>
      </c>
      <c r="I8" s="20">
        <v>9967177</v>
      </c>
      <c r="J8" s="20">
        <v>20774244</v>
      </c>
      <c r="K8" s="20">
        <v>10291776</v>
      </c>
      <c r="L8" s="20">
        <v>10296763</v>
      </c>
      <c r="M8" s="20">
        <v>10373952</v>
      </c>
      <c r="N8" s="20">
        <v>30962491</v>
      </c>
      <c r="O8" s="20">
        <v>10961223</v>
      </c>
      <c r="P8" s="20">
        <v>10344597</v>
      </c>
      <c r="Q8" s="20">
        <v>10705232</v>
      </c>
      <c r="R8" s="20">
        <v>32011052</v>
      </c>
      <c r="S8" s="20"/>
      <c r="T8" s="20"/>
      <c r="U8" s="20"/>
      <c r="V8" s="20"/>
      <c r="W8" s="20">
        <v>83747787</v>
      </c>
      <c r="X8" s="20"/>
      <c r="Y8" s="20">
        <v>83747787</v>
      </c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-14400706</v>
      </c>
      <c r="D11" s="18"/>
      <c r="E11" s="19"/>
      <c r="F11" s="20"/>
      <c r="G11" s="20">
        <v>-394145</v>
      </c>
      <c r="H11" s="20">
        <v>-2776419</v>
      </c>
      <c r="I11" s="20">
        <v>-360539</v>
      </c>
      <c r="J11" s="20">
        <v>-3531103</v>
      </c>
      <c r="K11" s="20">
        <v>-463984</v>
      </c>
      <c r="L11" s="20">
        <v>-2862605</v>
      </c>
      <c r="M11" s="20">
        <v>-529012</v>
      </c>
      <c r="N11" s="20">
        <v>-3855601</v>
      </c>
      <c r="O11" s="20">
        <v>-332965</v>
      </c>
      <c r="P11" s="20">
        <v>-2322376</v>
      </c>
      <c r="Q11" s="20">
        <v>-638206</v>
      </c>
      <c r="R11" s="20">
        <v>-3293547</v>
      </c>
      <c r="S11" s="20"/>
      <c r="T11" s="20"/>
      <c r="U11" s="20"/>
      <c r="V11" s="20"/>
      <c r="W11" s="20">
        <v>-10680251</v>
      </c>
      <c r="X11" s="20"/>
      <c r="Y11" s="20">
        <v>-10680251</v>
      </c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33239484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-6139085</v>
      </c>
      <c r="H14" s="31">
        <f t="shared" si="0"/>
        <v>3155148</v>
      </c>
      <c r="I14" s="31">
        <f t="shared" si="0"/>
        <v>3893532</v>
      </c>
      <c r="J14" s="31">
        <f t="shared" si="0"/>
        <v>909595</v>
      </c>
      <c r="K14" s="31">
        <f t="shared" si="0"/>
        <v>2652805</v>
      </c>
      <c r="L14" s="31">
        <f t="shared" si="0"/>
        <v>1862517</v>
      </c>
      <c r="M14" s="31">
        <f t="shared" si="0"/>
        <v>1154125</v>
      </c>
      <c r="N14" s="31">
        <f t="shared" si="0"/>
        <v>5669447</v>
      </c>
      <c r="O14" s="31">
        <f t="shared" si="0"/>
        <v>2755264</v>
      </c>
      <c r="P14" s="31">
        <f t="shared" si="0"/>
        <v>4152986</v>
      </c>
      <c r="Q14" s="31">
        <f t="shared" si="0"/>
        <v>3691110</v>
      </c>
      <c r="R14" s="31">
        <f t="shared" si="0"/>
        <v>10599360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17178402</v>
      </c>
      <c r="X14" s="31">
        <f t="shared" si="0"/>
        <v>0</v>
      </c>
      <c r="Y14" s="31">
        <f t="shared" si="0"/>
        <v>17178402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6825017</v>
      </c>
      <c r="D18" s="18"/>
      <c r="E18" s="19">
        <v>5000000</v>
      </c>
      <c r="F18" s="20">
        <v>4725000</v>
      </c>
      <c r="G18" s="24"/>
      <c r="H18" s="24"/>
      <c r="I18" s="24"/>
      <c r="J18" s="20"/>
      <c r="K18" s="24"/>
      <c r="L18" s="24"/>
      <c r="M18" s="20">
        <v>2528966</v>
      </c>
      <c r="N18" s="24">
        <v>2528966</v>
      </c>
      <c r="O18" s="24"/>
      <c r="P18" s="24">
        <v>283532</v>
      </c>
      <c r="Q18" s="20">
        <v>12917</v>
      </c>
      <c r="R18" s="24">
        <v>296449</v>
      </c>
      <c r="S18" s="24"/>
      <c r="T18" s="20"/>
      <c r="U18" s="24"/>
      <c r="V18" s="24"/>
      <c r="W18" s="24">
        <v>2825415</v>
      </c>
      <c r="X18" s="20">
        <v>-315000</v>
      </c>
      <c r="Y18" s="24">
        <v>3140415</v>
      </c>
      <c r="Z18" s="25">
        <v>-996.95714285714291</v>
      </c>
      <c r="AA18" s="26">
        <v>4725000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6825017</v>
      </c>
      <c r="D26" s="29">
        <f t="shared" ref="D26:Y26" si="1">SUM(D16:D25)</f>
        <v>0</v>
      </c>
      <c r="E26" s="35">
        <f t="shared" si="1"/>
        <v>5000000</v>
      </c>
      <c r="F26" s="36">
        <f t="shared" si="1"/>
        <v>4725000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2528966</v>
      </c>
      <c r="N26" s="36">
        <f t="shared" si="1"/>
        <v>2528966</v>
      </c>
      <c r="O26" s="36">
        <f t="shared" si="1"/>
        <v>0</v>
      </c>
      <c r="P26" s="36">
        <f t="shared" si="1"/>
        <v>283532</v>
      </c>
      <c r="Q26" s="36">
        <f t="shared" si="1"/>
        <v>12917</v>
      </c>
      <c r="R26" s="36">
        <f t="shared" si="1"/>
        <v>296449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2825415</v>
      </c>
      <c r="X26" s="36">
        <f t="shared" si="1"/>
        <v>-315000</v>
      </c>
      <c r="Y26" s="36">
        <f t="shared" si="1"/>
        <v>3140415</v>
      </c>
      <c r="Z26" s="37">
        <f>+IF(X26&lt;&gt;0,+(Y26/X26)*100,0)</f>
        <v>-996.95714285714291</v>
      </c>
      <c r="AA26" s="38">
        <f>SUM(AA16:AA25)</f>
        <v>4725000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40064501</v>
      </c>
      <c r="D27" s="29">
        <f>+D14+D26</f>
        <v>0</v>
      </c>
      <c r="E27" s="30">
        <f t="shared" si="2"/>
        <v>5000000</v>
      </c>
      <c r="F27" s="31">
        <f t="shared" si="2"/>
        <v>4725000</v>
      </c>
      <c r="G27" s="31">
        <f t="shared" si="2"/>
        <v>-6139085</v>
      </c>
      <c r="H27" s="31">
        <f t="shared" si="2"/>
        <v>3155148</v>
      </c>
      <c r="I27" s="31">
        <f t="shared" si="2"/>
        <v>3893532</v>
      </c>
      <c r="J27" s="31">
        <f t="shared" si="2"/>
        <v>909595</v>
      </c>
      <c r="K27" s="31">
        <f t="shared" si="2"/>
        <v>2652805</v>
      </c>
      <c r="L27" s="31">
        <f t="shared" si="2"/>
        <v>1862517</v>
      </c>
      <c r="M27" s="31">
        <f t="shared" si="2"/>
        <v>3683091</v>
      </c>
      <c r="N27" s="31">
        <f t="shared" si="2"/>
        <v>8198413</v>
      </c>
      <c r="O27" s="31">
        <f t="shared" si="2"/>
        <v>2755264</v>
      </c>
      <c r="P27" s="31">
        <f t="shared" si="2"/>
        <v>4436518</v>
      </c>
      <c r="Q27" s="31">
        <f t="shared" si="2"/>
        <v>3704027</v>
      </c>
      <c r="R27" s="31">
        <f t="shared" si="2"/>
        <v>10895809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20003817</v>
      </c>
      <c r="X27" s="31">
        <f t="shared" si="2"/>
        <v>-315000</v>
      </c>
      <c r="Y27" s="31">
        <f t="shared" si="2"/>
        <v>20318817</v>
      </c>
      <c r="Z27" s="32">
        <f>+IF(X27&lt;&gt;0,+(Y27/X27)*100,0)</f>
        <v>-6450.4180952380948</v>
      </c>
      <c r="AA27" s="33">
        <f>+AA14+AA26</f>
        <v>4725000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30939387</v>
      </c>
      <c r="D33" s="18"/>
      <c r="E33" s="19"/>
      <c r="F33" s="20"/>
      <c r="G33" s="20">
        <v>-2680880</v>
      </c>
      <c r="H33" s="20">
        <v>1683087</v>
      </c>
      <c r="I33" s="20">
        <v>2379687</v>
      </c>
      <c r="J33" s="20">
        <v>1381894</v>
      </c>
      <c r="K33" s="20">
        <v>2619108</v>
      </c>
      <c r="L33" s="20">
        <v>2454851</v>
      </c>
      <c r="M33" s="20">
        <v>3748811</v>
      </c>
      <c r="N33" s="20">
        <v>8822770</v>
      </c>
      <c r="O33" s="20">
        <v>2590950</v>
      </c>
      <c r="P33" s="20">
        <v>3098256</v>
      </c>
      <c r="Q33" s="20">
        <v>2050597</v>
      </c>
      <c r="R33" s="20">
        <v>7739803</v>
      </c>
      <c r="S33" s="20"/>
      <c r="T33" s="20"/>
      <c r="U33" s="20"/>
      <c r="V33" s="20"/>
      <c r="W33" s="20">
        <v>17944467</v>
      </c>
      <c r="X33" s="20"/>
      <c r="Y33" s="20">
        <v>17944467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30939387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-2680880</v>
      </c>
      <c r="H38" s="31">
        <f t="shared" si="3"/>
        <v>1683087</v>
      </c>
      <c r="I38" s="31">
        <f t="shared" si="3"/>
        <v>2379687</v>
      </c>
      <c r="J38" s="31">
        <f t="shared" si="3"/>
        <v>1381894</v>
      </c>
      <c r="K38" s="31">
        <f t="shared" si="3"/>
        <v>2619108</v>
      </c>
      <c r="L38" s="31">
        <f t="shared" si="3"/>
        <v>2454851</v>
      </c>
      <c r="M38" s="31">
        <f t="shared" si="3"/>
        <v>3748811</v>
      </c>
      <c r="N38" s="31">
        <f t="shared" si="3"/>
        <v>8822770</v>
      </c>
      <c r="O38" s="31">
        <f t="shared" si="3"/>
        <v>2590950</v>
      </c>
      <c r="P38" s="31">
        <f t="shared" si="3"/>
        <v>3098256</v>
      </c>
      <c r="Q38" s="31">
        <f t="shared" si="3"/>
        <v>2050597</v>
      </c>
      <c r="R38" s="31">
        <f t="shared" si="3"/>
        <v>7739803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17944467</v>
      </c>
      <c r="X38" s="31">
        <f t="shared" si="3"/>
        <v>0</v>
      </c>
      <c r="Y38" s="31">
        <f t="shared" si="3"/>
        <v>17944467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30939387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-2680880</v>
      </c>
      <c r="H45" s="31">
        <f t="shared" si="5"/>
        <v>1683087</v>
      </c>
      <c r="I45" s="31">
        <f t="shared" si="5"/>
        <v>2379687</v>
      </c>
      <c r="J45" s="31">
        <f t="shared" si="5"/>
        <v>1381894</v>
      </c>
      <c r="K45" s="31">
        <f t="shared" si="5"/>
        <v>2619108</v>
      </c>
      <c r="L45" s="31">
        <f t="shared" si="5"/>
        <v>2454851</v>
      </c>
      <c r="M45" s="31">
        <f t="shared" si="5"/>
        <v>3748811</v>
      </c>
      <c r="N45" s="31">
        <f t="shared" si="5"/>
        <v>8822770</v>
      </c>
      <c r="O45" s="31">
        <f t="shared" si="5"/>
        <v>2590950</v>
      </c>
      <c r="P45" s="31">
        <f t="shared" si="5"/>
        <v>3098256</v>
      </c>
      <c r="Q45" s="31">
        <f t="shared" si="5"/>
        <v>2050597</v>
      </c>
      <c r="R45" s="31">
        <f t="shared" si="5"/>
        <v>7739803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17944467</v>
      </c>
      <c r="X45" s="31">
        <f t="shared" si="5"/>
        <v>0</v>
      </c>
      <c r="Y45" s="31">
        <f t="shared" si="5"/>
        <v>17944467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9125114</v>
      </c>
      <c r="D46" s="42">
        <f t="shared" si="6"/>
        <v>0</v>
      </c>
      <c r="E46" s="43">
        <f t="shared" si="6"/>
        <v>5000000</v>
      </c>
      <c r="F46" s="44">
        <f t="shared" si="6"/>
        <v>4725000</v>
      </c>
      <c r="G46" s="44">
        <f t="shared" si="6"/>
        <v>-3458205</v>
      </c>
      <c r="H46" s="44">
        <f t="shared" si="6"/>
        <v>1472061</v>
      </c>
      <c r="I46" s="44">
        <f t="shared" si="6"/>
        <v>1513845</v>
      </c>
      <c r="J46" s="44">
        <f t="shared" si="6"/>
        <v>-472299</v>
      </c>
      <c r="K46" s="44">
        <f t="shared" si="6"/>
        <v>33697</v>
      </c>
      <c r="L46" s="44">
        <f t="shared" si="6"/>
        <v>-592334</v>
      </c>
      <c r="M46" s="44">
        <f t="shared" si="6"/>
        <v>-65720</v>
      </c>
      <c r="N46" s="44">
        <f t="shared" si="6"/>
        <v>-624357</v>
      </c>
      <c r="O46" s="44">
        <f t="shared" si="6"/>
        <v>164314</v>
      </c>
      <c r="P46" s="44">
        <f t="shared" si="6"/>
        <v>1338262</v>
      </c>
      <c r="Q46" s="44">
        <f t="shared" si="6"/>
        <v>1653430</v>
      </c>
      <c r="R46" s="44">
        <f t="shared" si="6"/>
        <v>3156006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2059350</v>
      </c>
      <c r="X46" s="44">
        <f t="shared" si="6"/>
        <v>-315000</v>
      </c>
      <c r="Y46" s="44">
        <f t="shared" si="6"/>
        <v>2374350</v>
      </c>
      <c r="Z46" s="45">
        <f>+IF(X46&lt;&gt;0,+(Y46/X46)*100,0)</f>
        <v>-753.76190476190482</v>
      </c>
      <c r="AA46" s="46">
        <f>+AA27-AA45</f>
        <v>4725000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325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-176165021</v>
      </c>
      <c r="D6" s="18"/>
      <c r="E6" s="19">
        <v>260250407</v>
      </c>
      <c r="F6" s="20">
        <v>122738427</v>
      </c>
      <c r="G6" s="20">
        <v>-622377</v>
      </c>
      <c r="H6" s="20">
        <v>-5284324</v>
      </c>
      <c r="I6" s="20">
        <v>-4575889</v>
      </c>
      <c r="J6" s="20">
        <v>-10482590</v>
      </c>
      <c r="K6" s="20">
        <v>-15136007</v>
      </c>
      <c r="L6" s="20">
        <v>-7931590</v>
      </c>
      <c r="M6" s="20">
        <v>-11819681</v>
      </c>
      <c r="N6" s="20">
        <v>-34887278</v>
      </c>
      <c r="O6" s="20">
        <v>-19980500</v>
      </c>
      <c r="P6" s="20">
        <v>-11252901</v>
      </c>
      <c r="Q6" s="20">
        <v>-6403874</v>
      </c>
      <c r="R6" s="20">
        <v>-37637275</v>
      </c>
      <c r="S6" s="20"/>
      <c r="T6" s="20"/>
      <c r="U6" s="20"/>
      <c r="V6" s="20"/>
      <c r="W6" s="20">
        <v>-83007143</v>
      </c>
      <c r="X6" s="20">
        <v>-42683459</v>
      </c>
      <c r="Y6" s="20">
        <v>-40323684</v>
      </c>
      <c r="Z6" s="21">
        <v>94.471453215635592</v>
      </c>
      <c r="AA6" s="22">
        <v>122738427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238638381</v>
      </c>
      <c r="D8" s="18"/>
      <c r="E8" s="19">
        <v>12857717</v>
      </c>
      <c r="F8" s="20">
        <v>50505711</v>
      </c>
      <c r="G8" s="20">
        <v>11149941</v>
      </c>
      <c r="H8" s="20">
        <v>11183165</v>
      </c>
      <c r="I8" s="20">
        <v>11131779</v>
      </c>
      <c r="J8" s="20">
        <v>33464885</v>
      </c>
      <c r="K8" s="20">
        <v>11701087</v>
      </c>
      <c r="L8" s="20">
        <v>3007954</v>
      </c>
      <c r="M8" s="20">
        <v>462027</v>
      </c>
      <c r="N8" s="20">
        <v>15171068</v>
      </c>
      <c r="O8" s="20">
        <v>3392759</v>
      </c>
      <c r="P8" s="20">
        <v>3976122</v>
      </c>
      <c r="Q8" s="20">
        <v>1792487</v>
      </c>
      <c r="R8" s="20">
        <v>9161368</v>
      </c>
      <c r="S8" s="20"/>
      <c r="T8" s="20"/>
      <c r="U8" s="20"/>
      <c r="V8" s="20"/>
      <c r="W8" s="20">
        <v>57797321</v>
      </c>
      <c r="X8" s="20">
        <v>37879281</v>
      </c>
      <c r="Y8" s="20">
        <v>19918040</v>
      </c>
      <c r="Z8" s="21">
        <v>52.582941054240187</v>
      </c>
      <c r="AA8" s="22">
        <v>50505711</v>
      </c>
    </row>
    <row r="9" spans="1:27" x14ac:dyDescent="0.25">
      <c r="A9" s="23" t="s">
        <v>38</v>
      </c>
      <c r="B9" s="17" t="s">
        <v>33</v>
      </c>
      <c r="C9" s="18">
        <v>5374682</v>
      </c>
      <c r="D9" s="18"/>
      <c r="E9" s="19">
        <v>252302</v>
      </c>
      <c r="F9" s="20">
        <v>3198754</v>
      </c>
      <c r="G9" s="20">
        <v>522238</v>
      </c>
      <c r="H9" s="20">
        <v>527228</v>
      </c>
      <c r="I9" s="20">
        <v>495124</v>
      </c>
      <c r="J9" s="20">
        <v>1544590</v>
      </c>
      <c r="K9" s="20">
        <v>505065</v>
      </c>
      <c r="L9" s="20">
        <v>3198754</v>
      </c>
      <c r="M9" s="20"/>
      <c r="N9" s="20">
        <v>3703819</v>
      </c>
      <c r="O9" s="20"/>
      <c r="P9" s="20"/>
      <c r="Q9" s="20"/>
      <c r="R9" s="20"/>
      <c r="S9" s="20"/>
      <c r="T9" s="20"/>
      <c r="U9" s="20"/>
      <c r="V9" s="20"/>
      <c r="W9" s="20">
        <v>5248409</v>
      </c>
      <c r="X9" s="20">
        <v>2399067</v>
      </c>
      <c r="Y9" s="20">
        <v>2849342</v>
      </c>
      <c r="Z9" s="21">
        <v>118.7687546867178</v>
      </c>
      <c r="AA9" s="22">
        <v>3198754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-22411019</v>
      </c>
      <c r="D11" s="18"/>
      <c r="E11" s="19">
        <v>-14343382</v>
      </c>
      <c r="F11" s="20"/>
      <c r="G11" s="20">
        <v>-1166993</v>
      </c>
      <c r="H11" s="20">
        <v>-750051</v>
      </c>
      <c r="I11" s="20">
        <v>-186745</v>
      </c>
      <c r="J11" s="20">
        <v>-2103789</v>
      </c>
      <c r="K11" s="20">
        <v>-1136647</v>
      </c>
      <c r="L11" s="20"/>
      <c r="M11" s="20"/>
      <c r="N11" s="20">
        <v>-1136647</v>
      </c>
      <c r="O11" s="20"/>
      <c r="P11" s="20"/>
      <c r="Q11" s="20"/>
      <c r="R11" s="20"/>
      <c r="S11" s="20"/>
      <c r="T11" s="20"/>
      <c r="U11" s="20"/>
      <c r="V11" s="20"/>
      <c r="W11" s="20">
        <v>-3240436</v>
      </c>
      <c r="X11" s="20"/>
      <c r="Y11" s="20">
        <v>-3240436</v>
      </c>
      <c r="Z11" s="21"/>
      <c r="AA11" s="22"/>
    </row>
    <row r="12" spans="1:27" x14ac:dyDescent="0.25">
      <c r="A12" s="23" t="s">
        <v>41</v>
      </c>
      <c r="B12" s="17" t="s">
        <v>33</v>
      </c>
      <c r="C12" s="18">
        <v>22793677</v>
      </c>
      <c r="D12" s="18"/>
      <c r="E12" s="19"/>
      <c r="F12" s="20">
        <v>15674833</v>
      </c>
      <c r="G12" s="24">
        <v>81244</v>
      </c>
      <c r="H12" s="24">
        <v>687815</v>
      </c>
      <c r="I12" s="24">
        <v>564137</v>
      </c>
      <c r="J12" s="20">
        <v>1333196</v>
      </c>
      <c r="K12" s="24">
        <v>1957420</v>
      </c>
      <c r="L12" s="24">
        <v>1158907</v>
      </c>
      <c r="M12" s="20">
        <v>1079054</v>
      </c>
      <c r="N12" s="24">
        <v>4195381</v>
      </c>
      <c r="O12" s="24">
        <v>1622926</v>
      </c>
      <c r="P12" s="24">
        <v>635405</v>
      </c>
      <c r="Q12" s="20">
        <v>673523</v>
      </c>
      <c r="R12" s="24">
        <v>2931854</v>
      </c>
      <c r="S12" s="24"/>
      <c r="T12" s="20"/>
      <c r="U12" s="24"/>
      <c r="V12" s="24"/>
      <c r="W12" s="24">
        <v>8460431</v>
      </c>
      <c r="X12" s="20">
        <v>11756124</v>
      </c>
      <c r="Y12" s="24">
        <v>-3295693</v>
      </c>
      <c r="Z12" s="25">
        <v>-28.033840064973798</v>
      </c>
      <c r="AA12" s="26">
        <v>15674833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68230700</v>
      </c>
      <c r="D14" s="29">
        <f>SUM(D6:D13)</f>
        <v>0</v>
      </c>
      <c r="E14" s="30">
        <f t="shared" si="0"/>
        <v>259017044</v>
      </c>
      <c r="F14" s="31">
        <f t="shared" si="0"/>
        <v>192117725</v>
      </c>
      <c r="G14" s="31">
        <f t="shared" si="0"/>
        <v>9964053</v>
      </c>
      <c r="H14" s="31">
        <f t="shared" si="0"/>
        <v>6363833</v>
      </c>
      <c r="I14" s="31">
        <f t="shared" si="0"/>
        <v>7428406</v>
      </c>
      <c r="J14" s="31">
        <f t="shared" si="0"/>
        <v>23756292</v>
      </c>
      <c r="K14" s="31">
        <f t="shared" si="0"/>
        <v>-2109082</v>
      </c>
      <c r="L14" s="31">
        <f t="shared" si="0"/>
        <v>-565975</v>
      </c>
      <c r="M14" s="31">
        <f t="shared" si="0"/>
        <v>-10278600</v>
      </c>
      <c r="N14" s="31">
        <f t="shared" si="0"/>
        <v>-12953657</v>
      </c>
      <c r="O14" s="31">
        <f t="shared" si="0"/>
        <v>-14964815</v>
      </c>
      <c r="P14" s="31">
        <f t="shared" si="0"/>
        <v>-6641374</v>
      </c>
      <c r="Q14" s="31">
        <f t="shared" si="0"/>
        <v>-3937864</v>
      </c>
      <c r="R14" s="31">
        <f t="shared" si="0"/>
        <v>-25544053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-14741418</v>
      </c>
      <c r="X14" s="31">
        <f t="shared" si="0"/>
        <v>9351013</v>
      </c>
      <c r="Y14" s="31">
        <f t="shared" si="0"/>
        <v>-24092431</v>
      </c>
      <c r="Z14" s="32">
        <f>+IF(X14&lt;&gt;0,+(Y14/X14)*100,0)</f>
        <v>-257.64514496985515</v>
      </c>
      <c r="AA14" s="33">
        <f>SUM(AA6:AA13)</f>
        <v>192117725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-27465853</v>
      </c>
      <c r="D18" s="18"/>
      <c r="E18" s="19">
        <v>12791926</v>
      </c>
      <c r="F18" s="20">
        <v>21842860</v>
      </c>
      <c r="G18" s="24"/>
      <c r="H18" s="24">
        <v>469574</v>
      </c>
      <c r="I18" s="24">
        <v>-100822085</v>
      </c>
      <c r="J18" s="20">
        <v>-100352511</v>
      </c>
      <c r="K18" s="24">
        <v>2067618</v>
      </c>
      <c r="L18" s="24">
        <v>3579288</v>
      </c>
      <c r="M18" s="20">
        <v>203356</v>
      </c>
      <c r="N18" s="24">
        <v>5850262</v>
      </c>
      <c r="O18" s="24">
        <v>5592266</v>
      </c>
      <c r="P18" s="24"/>
      <c r="Q18" s="20">
        <v>-94160</v>
      </c>
      <c r="R18" s="24">
        <v>5498106</v>
      </c>
      <c r="S18" s="24"/>
      <c r="T18" s="20"/>
      <c r="U18" s="24"/>
      <c r="V18" s="24"/>
      <c r="W18" s="24">
        <v>-89004143</v>
      </c>
      <c r="X18" s="20">
        <v>9367831</v>
      </c>
      <c r="Y18" s="24">
        <v>-98371974</v>
      </c>
      <c r="Z18" s="25">
        <v>-1050.1040635767233</v>
      </c>
      <c r="AA18" s="26">
        <v>21842860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-27465853</v>
      </c>
      <c r="D26" s="29">
        <f t="shared" ref="D26:Y26" si="1">SUM(D16:D25)</f>
        <v>0</v>
      </c>
      <c r="E26" s="35">
        <f t="shared" si="1"/>
        <v>12791926</v>
      </c>
      <c r="F26" s="36">
        <f t="shared" si="1"/>
        <v>21842860</v>
      </c>
      <c r="G26" s="36">
        <f t="shared" si="1"/>
        <v>0</v>
      </c>
      <c r="H26" s="36">
        <f t="shared" si="1"/>
        <v>469574</v>
      </c>
      <c r="I26" s="36">
        <f t="shared" si="1"/>
        <v>-100822085</v>
      </c>
      <c r="J26" s="36">
        <f t="shared" si="1"/>
        <v>-100352511</v>
      </c>
      <c r="K26" s="36">
        <f t="shared" si="1"/>
        <v>2067618</v>
      </c>
      <c r="L26" s="36">
        <f t="shared" si="1"/>
        <v>3579288</v>
      </c>
      <c r="M26" s="36">
        <f t="shared" si="1"/>
        <v>203356</v>
      </c>
      <c r="N26" s="36">
        <f t="shared" si="1"/>
        <v>5850262</v>
      </c>
      <c r="O26" s="36">
        <f t="shared" si="1"/>
        <v>5592266</v>
      </c>
      <c r="P26" s="36">
        <f t="shared" si="1"/>
        <v>0</v>
      </c>
      <c r="Q26" s="36">
        <f t="shared" si="1"/>
        <v>-94160</v>
      </c>
      <c r="R26" s="36">
        <f t="shared" si="1"/>
        <v>5498106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-89004143</v>
      </c>
      <c r="X26" s="36">
        <f t="shared" si="1"/>
        <v>9367831</v>
      </c>
      <c r="Y26" s="36">
        <f t="shared" si="1"/>
        <v>-98371974</v>
      </c>
      <c r="Z26" s="37">
        <f>+IF(X26&lt;&gt;0,+(Y26/X26)*100,0)</f>
        <v>-1050.1040635767233</v>
      </c>
      <c r="AA26" s="38">
        <f>SUM(AA16:AA25)</f>
        <v>21842860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40764847</v>
      </c>
      <c r="D27" s="29">
        <f>+D14+D26</f>
        <v>0</v>
      </c>
      <c r="E27" s="30">
        <f t="shared" si="2"/>
        <v>271808970</v>
      </c>
      <c r="F27" s="31">
        <f t="shared" si="2"/>
        <v>213960585</v>
      </c>
      <c r="G27" s="31">
        <f t="shared" si="2"/>
        <v>9964053</v>
      </c>
      <c r="H27" s="31">
        <f t="shared" si="2"/>
        <v>6833407</v>
      </c>
      <c r="I27" s="31">
        <f t="shared" si="2"/>
        <v>-93393679</v>
      </c>
      <c r="J27" s="31">
        <f t="shared" si="2"/>
        <v>-76596219</v>
      </c>
      <c r="K27" s="31">
        <f t="shared" si="2"/>
        <v>-41464</v>
      </c>
      <c r="L27" s="31">
        <f t="shared" si="2"/>
        <v>3013313</v>
      </c>
      <c r="M27" s="31">
        <f t="shared" si="2"/>
        <v>-10075244</v>
      </c>
      <c r="N27" s="31">
        <f t="shared" si="2"/>
        <v>-7103395</v>
      </c>
      <c r="O27" s="31">
        <f t="shared" si="2"/>
        <v>-9372549</v>
      </c>
      <c r="P27" s="31">
        <f t="shared" si="2"/>
        <v>-6641374</v>
      </c>
      <c r="Q27" s="31">
        <f t="shared" si="2"/>
        <v>-4032024</v>
      </c>
      <c r="R27" s="31">
        <f t="shared" si="2"/>
        <v>-20045947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-103745561</v>
      </c>
      <c r="X27" s="31">
        <f t="shared" si="2"/>
        <v>18718844</v>
      </c>
      <c r="Y27" s="31">
        <f t="shared" si="2"/>
        <v>-122464405</v>
      </c>
      <c r="Z27" s="32">
        <f>+IF(X27&lt;&gt;0,+(Y27/X27)*100,0)</f>
        <v>-654.23059778691459</v>
      </c>
      <c r="AA27" s="33">
        <f>+AA14+AA26</f>
        <v>213960585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6265267</v>
      </c>
      <c r="D33" s="18"/>
      <c r="E33" s="19">
        <v>181050849</v>
      </c>
      <c r="F33" s="20">
        <v>6587703</v>
      </c>
      <c r="G33" s="20"/>
      <c r="H33" s="20">
        <v>23829</v>
      </c>
      <c r="I33" s="20">
        <v>652956</v>
      </c>
      <c r="J33" s="20">
        <v>676785</v>
      </c>
      <c r="K33" s="20">
        <v>8696</v>
      </c>
      <c r="L33" s="20">
        <v>5065460</v>
      </c>
      <c r="M33" s="20">
        <v>234081</v>
      </c>
      <c r="N33" s="20">
        <v>5308237</v>
      </c>
      <c r="O33" s="20">
        <v>-1855034</v>
      </c>
      <c r="P33" s="20">
        <v>-1152701</v>
      </c>
      <c r="Q33" s="20">
        <v>1445192</v>
      </c>
      <c r="R33" s="20">
        <v>-1562543</v>
      </c>
      <c r="S33" s="20"/>
      <c r="T33" s="20"/>
      <c r="U33" s="20"/>
      <c r="V33" s="20"/>
      <c r="W33" s="20">
        <v>4422479</v>
      </c>
      <c r="X33" s="20">
        <v>4940784</v>
      </c>
      <c r="Y33" s="20">
        <v>-518305</v>
      </c>
      <c r="Z33" s="21">
        <v>-10.490339185036222</v>
      </c>
      <c r="AA33" s="22">
        <v>6587703</v>
      </c>
    </row>
    <row r="34" spans="1:27" x14ac:dyDescent="0.25">
      <c r="A34" s="23" t="s">
        <v>62</v>
      </c>
      <c r="B34" s="17" t="s">
        <v>33</v>
      </c>
      <c r="C34" s="18">
        <v>-9307571</v>
      </c>
      <c r="D34" s="18"/>
      <c r="E34" s="19">
        <v>-599210</v>
      </c>
      <c r="F34" s="20"/>
      <c r="G34" s="20"/>
      <c r="H34" s="20"/>
      <c r="I34" s="20">
        <v>-18841</v>
      </c>
      <c r="J34" s="20">
        <v>-18841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-18841</v>
      </c>
      <c r="X34" s="20"/>
      <c r="Y34" s="20">
        <v>-18841</v>
      </c>
      <c r="Z34" s="21"/>
      <c r="AA34" s="22"/>
    </row>
    <row r="35" spans="1:27" x14ac:dyDescent="0.25">
      <c r="A35" s="23" t="s">
        <v>63</v>
      </c>
      <c r="B35" s="17" t="s">
        <v>33</v>
      </c>
      <c r="C35" s="18">
        <v>3182396</v>
      </c>
      <c r="D35" s="18"/>
      <c r="E35" s="19"/>
      <c r="F35" s="20"/>
      <c r="G35" s="20"/>
      <c r="H35" s="20"/>
      <c r="I35" s="20">
        <v>-280370</v>
      </c>
      <c r="J35" s="20">
        <v>-280370</v>
      </c>
      <c r="K35" s="20">
        <v>-96600</v>
      </c>
      <c r="L35" s="20"/>
      <c r="M35" s="20">
        <v>-480142</v>
      </c>
      <c r="N35" s="20">
        <v>-576742</v>
      </c>
      <c r="O35" s="20">
        <v>-119700</v>
      </c>
      <c r="P35" s="20"/>
      <c r="Q35" s="20"/>
      <c r="R35" s="20">
        <v>-119700</v>
      </c>
      <c r="S35" s="20"/>
      <c r="T35" s="20"/>
      <c r="U35" s="20"/>
      <c r="V35" s="20"/>
      <c r="W35" s="20">
        <v>-976812</v>
      </c>
      <c r="X35" s="20"/>
      <c r="Y35" s="20">
        <v>-976812</v>
      </c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>
        <v>20547435</v>
      </c>
      <c r="G36" s="20"/>
      <c r="H36" s="20"/>
      <c r="I36" s="20"/>
      <c r="J36" s="20"/>
      <c r="K36" s="20"/>
      <c r="L36" s="20"/>
      <c r="M36" s="20">
        <v>418</v>
      </c>
      <c r="N36" s="20">
        <v>418</v>
      </c>
      <c r="O36" s="20">
        <v>43</v>
      </c>
      <c r="P36" s="20">
        <v>918</v>
      </c>
      <c r="Q36" s="20"/>
      <c r="R36" s="20">
        <v>961</v>
      </c>
      <c r="S36" s="20"/>
      <c r="T36" s="20"/>
      <c r="U36" s="20"/>
      <c r="V36" s="20"/>
      <c r="W36" s="20">
        <v>1379</v>
      </c>
      <c r="X36" s="20">
        <v>15410574</v>
      </c>
      <c r="Y36" s="20">
        <v>-15409195</v>
      </c>
      <c r="Z36" s="21">
        <v>-99.991051598726955</v>
      </c>
      <c r="AA36" s="22">
        <v>20547435</v>
      </c>
    </row>
    <row r="37" spans="1:27" x14ac:dyDescent="0.25">
      <c r="A37" s="23" t="s">
        <v>65</v>
      </c>
      <c r="B37" s="17" t="s">
        <v>33</v>
      </c>
      <c r="C37" s="18"/>
      <c r="D37" s="18"/>
      <c r="E37" s="19">
        <v>263654</v>
      </c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140092</v>
      </c>
      <c r="D38" s="29">
        <f t="shared" ref="D38:Y38" si="3">SUM(D30:D37)</f>
        <v>0</v>
      </c>
      <c r="E38" s="30">
        <f t="shared" si="3"/>
        <v>180715293</v>
      </c>
      <c r="F38" s="31">
        <f t="shared" si="3"/>
        <v>27135138</v>
      </c>
      <c r="G38" s="31">
        <f t="shared" si="3"/>
        <v>0</v>
      </c>
      <c r="H38" s="31">
        <f t="shared" si="3"/>
        <v>23829</v>
      </c>
      <c r="I38" s="31">
        <f t="shared" si="3"/>
        <v>353745</v>
      </c>
      <c r="J38" s="31">
        <f t="shared" si="3"/>
        <v>377574</v>
      </c>
      <c r="K38" s="31">
        <f t="shared" si="3"/>
        <v>-87904</v>
      </c>
      <c r="L38" s="31">
        <f t="shared" si="3"/>
        <v>5065460</v>
      </c>
      <c r="M38" s="31">
        <f t="shared" si="3"/>
        <v>-245643</v>
      </c>
      <c r="N38" s="31">
        <f t="shared" si="3"/>
        <v>4731913</v>
      </c>
      <c r="O38" s="31">
        <f t="shared" si="3"/>
        <v>-1974691</v>
      </c>
      <c r="P38" s="31">
        <f t="shared" si="3"/>
        <v>-1151783</v>
      </c>
      <c r="Q38" s="31">
        <f t="shared" si="3"/>
        <v>1445192</v>
      </c>
      <c r="R38" s="31">
        <f t="shared" si="3"/>
        <v>-1681282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3428205</v>
      </c>
      <c r="X38" s="31">
        <f t="shared" si="3"/>
        <v>20351358</v>
      </c>
      <c r="Y38" s="31">
        <f t="shared" si="3"/>
        <v>-16923153</v>
      </c>
      <c r="Z38" s="32">
        <f>+IF(X38&lt;&gt;0,+(Y38/X38)*100,0)</f>
        <v>-83.154907893615743</v>
      </c>
      <c r="AA38" s="33">
        <f>SUM(AA30:AA37)</f>
        <v>27135138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250433334</v>
      </c>
      <c r="D41" s="18"/>
      <c r="E41" s="19">
        <v>67566626</v>
      </c>
      <c r="F41" s="20">
        <v>250433334</v>
      </c>
      <c r="G41" s="20"/>
      <c r="H41" s="20"/>
      <c r="I41" s="20">
        <v>182866708</v>
      </c>
      <c r="J41" s="20">
        <v>182866708</v>
      </c>
      <c r="K41" s="20"/>
      <c r="L41" s="20">
        <v>250433334</v>
      </c>
      <c r="M41" s="20"/>
      <c r="N41" s="20">
        <v>250433334</v>
      </c>
      <c r="O41" s="20"/>
      <c r="P41" s="20"/>
      <c r="Q41" s="20"/>
      <c r="R41" s="20"/>
      <c r="S41" s="20"/>
      <c r="T41" s="20"/>
      <c r="U41" s="20"/>
      <c r="V41" s="20"/>
      <c r="W41" s="20">
        <v>433300042</v>
      </c>
      <c r="X41" s="20">
        <v>187825005</v>
      </c>
      <c r="Y41" s="20">
        <v>245475037</v>
      </c>
      <c r="Z41" s="21">
        <v>130.69348088131289</v>
      </c>
      <c r="AA41" s="22">
        <v>250433334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250433334</v>
      </c>
      <c r="D44" s="29">
        <f t="shared" ref="D44:Y44" si="4">SUM(D40:D43)</f>
        <v>0</v>
      </c>
      <c r="E44" s="35">
        <f t="shared" si="4"/>
        <v>67566626</v>
      </c>
      <c r="F44" s="36">
        <f t="shared" si="4"/>
        <v>250433334</v>
      </c>
      <c r="G44" s="36">
        <f t="shared" si="4"/>
        <v>0</v>
      </c>
      <c r="H44" s="36">
        <f t="shared" si="4"/>
        <v>0</v>
      </c>
      <c r="I44" s="36">
        <f t="shared" si="4"/>
        <v>182866708</v>
      </c>
      <c r="J44" s="36">
        <f t="shared" si="4"/>
        <v>182866708</v>
      </c>
      <c r="K44" s="36">
        <f t="shared" si="4"/>
        <v>0</v>
      </c>
      <c r="L44" s="36">
        <f t="shared" si="4"/>
        <v>250433334</v>
      </c>
      <c r="M44" s="36">
        <f t="shared" si="4"/>
        <v>0</v>
      </c>
      <c r="N44" s="36">
        <f t="shared" si="4"/>
        <v>250433334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433300042</v>
      </c>
      <c r="X44" s="36">
        <f t="shared" si="4"/>
        <v>187825005</v>
      </c>
      <c r="Y44" s="36">
        <f t="shared" si="4"/>
        <v>245475037</v>
      </c>
      <c r="Z44" s="37">
        <f>+IF(X44&lt;&gt;0,+(Y44/X44)*100,0)</f>
        <v>130.69348088131289</v>
      </c>
      <c r="AA44" s="38">
        <f>SUM(AA40:AA43)</f>
        <v>250433334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250573426</v>
      </c>
      <c r="D45" s="29">
        <f>+D38+D44</f>
        <v>0</v>
      </c>
      <c r="E45" s="30">
        <f t="shared" si="5"/>
        <v>248281919</v>
      </c>
      <c r="F45" s="31">
        <f t="shared" si="5"/>
        <v>277568472</v>
      </c>
      <c r="G45" s="31">
        <f t="shared" si="5"/>
        <v>0</v>
      </c>
      <c r="H45" s="31">
        <f t="shared" si="5"/>
        <v>23829</v>
      </c>
      <c r="I45" s="31">
        <f t="shared" si="5"/>
        <v>183220453</v>
      </c>
      <c r="J45" s="31">
        <f t="shared" si="5"/>
        <v>183244282</v>
      </c>
      <c r="K45" s="31">
        <f t="shared" si="5"/>
        <v>-87904</v>
      </c>
      <c r="L45" s="31">
        <f t="shared" si="5"/>
        <v>255498794</v>
      </c>
      <c r="M45" s="31">
        <f t="shared" si="5"/>
        <v>-245643</v>
      </c>
      <c r="N45" s="31">
        <f t="shared" si="5"/>
        <v>255165247</v>
      </c>
      <c r="O45" s="31">
        <f t="shared" si="5"/>
        <v>-1974691</v>
      </c>
      <c r="P45" s="31">
        <f t="shared" si="5"/>
        <v>-1151783</v>
      </c>
      <c r="Q45" s="31">
        <f t="shared" si="5"/>
        <v>1445192</v>
      </c>
      <c r="R45" s="31">
        <f t="shared" si="5"/>
        <v>-1681282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436728247</v>
      </c>
      <c r="X45" s="31">
        <f t="shared" si="5"/>
        <v>208176363</v>
      </c>
      <c r="Y45" s="31">
        <f t="shared" si="5"/>
        <v>228551884</v>
      </c>
      <c r="Z45" s="32">
        <f>+IF(X45&lt;&gt;0,+(Y45/X45)*100,0)</f>
        <v>109.78762464017109</v>
      </c>
      <c r="AA45" s="33">
        <f>+AA38+AA44</f>
        <v>277568472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-209808579</v>
      </c>
      <c r="D46" s="42">
        <f t="shared" si="6"/>
        <v>0</v>
      </c>
      <c r="E46" s="43">
        <f t="shared" si="6"/>
        <v>23527051</v>
      </c>
      <c r="F46" s="44">
        <f t="shared" si="6"/>
        <v>-63607887</v>
      </c>
      <c r="G46" s="44">
        <f t="shared" si="6"/>
        <v>9964053</v>
      </c>
      <c r="H46" s="44">
        <f t="shared" si="6"/>
        <v>6809578</v>
      </c>
      <c r="I46" s="44">
        <f t="shared" si="6"/>
        <v>-276614132</v>
      </c>
      <c r="J46" s="44">
        <f t="shared" si="6"/>
        <v>-259840501</v>
      </c>
      <c r="K46" s="44">
        <f t="shared" si="6"/>
        <v>46440</v>
      </c>
      <c r="L46" s="44">
        <f t="shared" si="6"/>
        <v>-252485481</v>
      </c>
      <c r="M46" s="44">
        <f t="shared" si="6"/>
        <v>-9829601</v>
      </c>
      <c r="N46" s="44">
        <f t="shared" si="6"/>
        <v>-262268642</v>
      </c>
      <c r="O46" s="44">
        <f t="shared" si="6"/>
        <v>-7397858</v>
      </c>
      <c r="P46" s="44">
        <f t="shared" si="6"/>
        <v>-5489591</v>
      </c>
      <c r="Q46" s="44">
        <f t="shared" si="6"/>
        <v>-5477216</v>
      </c>
      <c r="R46" s="44">
        <f t="shared" si="6"/>
        <v>-18364665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-540473808</v>
      </c>
      <c r="X46" s="44">
        <f t="shared" si="6"/>
        <v>-189457519</v>
      </c>
      <c r="Y46" s="44">
        <f t="shared" si="6"/>
        <v>-351016289</v>
      </c>
      <c r="Z46" s="45">
        <f>+IF(X46&lt;&gt;0,+(Y46/X46)*100,0)</f>
        <v>185.27440391531783</v>
      </c>
      <c r="AA46" s="46">
        <f>+AA27-AA45</f>
        <v>-63607887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128276171</v>
      </c>
      <c r="D48" s="18"/>
      <c r="E48" s="19">
        <v>88620501</v>
      </c>
      <c r="F48" s="20"/>
      <c r="G48" s="20"/>
      <c r="H48" s="20"/>
      <c r="I48" s="20">
        <v>-48447513</v>
      </c>
      <c r="J48" s="20">
        <v>-48447513</v>
      </c>
      <c r="K48" s="20">
        <v>47003143</v>
      </c>
      <c r="L48" s="20"/>
      <c r="M48" s="20"/>
      <c r="N48" s="20">
        <v>47003143</v>
      </c>
      <c r="O48" s="20"/>
      <c r="P48" s="20"/>
      <c r="Q48" s="20"/>
      <c r="R48" s="20"/>
      <c r="S48" s="20"/>
      <c r="T48" s="20"/>
      <c r="U48" s="20"/>
      <c r="V48" s="20"/>
      <c r="W48" s="20">
        <v>-1444370</v>
      </c>
      <c r="X48" s="20"/>
      <c r="Y48" s="20">
        <v>-1444370</v>
      </c>
      <c r="Z48" s="47"/>
      <c r="AA48" s="22"/>
    </row>
    <row r="49" spans="1:27" x14ac:dyDescent="0.25">
      <c r="A49" s="23" t="s">
        <v>75</v>
      </c>
      <c r="B49" s="17" t="s">
        <v>33</v>
      </c>
      <c r="C49" s="18">
        <v>-5129523</v>
      </c>
      <c r="D49" s="18"/>
      <c r="E49" s="19"/>
      <c r="F49" s="20"/>
      <c r="G49" s="20"/>
      <c r="H49" s="20"/>
      <c r="I49" s="20">
        <v>-4454347</v>
      </c>
      <c r="J49" s="20">
        <v>-4454347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-4454347</v>
      </c>
      <c r="X49" s="20"/>
      <c r="Y49" s="20">
        <v>-4454347</v>
      </c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123146648</v>
      </c>
      <c r="D51" s="50">
        <f t="shared" ref="D51:Y51" si="7">SUM(D48:D50)</f>
        <v>0</v>
      </c>
      <c r="E51" s="51">
        <f t="shared" si="7"/>
        <v>88620501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-52901860</v>
      </c>
      <c r="J51" s="52">
        <f t="shared" si="7"/>
        <v>-52901860</v>
      </c>
      <c r="K51" s="52">
        <f t="shared" si="7"/>
        <v>47003143</v>
      </c>
      <c r="L51" s="52">
        <f t="shared" si="7"/>
        <v>0</v>
      </c>
      <c r="M51" s="52">
        <f t="shared" si="7"/>
        <v>0</v>
      </c>
      <c r="N51" s="52">
        <f t="shared" si="7"/>
        <v>47003143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-5898717</v>
      </c>
      <c r="X51" s="52">
        <f t="shared" si="7"/>
        <v>0</v>
      </c>
      <c r="Y51" s="52">
        <f t="shared" si="7"/>
        <v>-5898717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326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-14944174</v>
      </c>
      <c r="D6" s="18"/>
      <c r="E6" s="19"/>
      <c r="F6" s="20"/>
      <c r="G6" s="20">
        <v>-202165</v>
      </c>
      <c r="H6" s="20">
        <v>-2980044</v>
      </c>
      <c r="I6" s="20">
        <v>-1578689</v>
      </c>
      <c r="J6" s="20">
        <v>-4760898</v>
      </c>
      <c r="K6" s="20">
        <v>-909937</v>
      </c>
      <c r="L6" s="20">
        <v>-1725274</v>
      </c>
      <c r="M6" s="20">
        <v>-1436849</v>
      </c>
      <c r="N6" s="20">
        <v>-4072060</v>
      </c>
      <c r="O6" s="20">
        <v>-604686</v>
      </c>
      <c r="P6" s="20">
        <v>-1683341</v>
      </c>
      <c r="Q6" s="20">
        <v>-837661</v>
      </c>
      <c r="R6" s="20">
        <v>-3125688</v>
      </c>
      <c r="S6" s="20"/>
      <c r="T6" s="20"/>
      <c r="U6" s="20"/>
      <c r="V6" s="20"/>
      <c r="W6" s="20">
        <v>-11958646</v>
      </c>
      <c r="X6" s="20"/>
      <c r="Y6" s="20">
        <v>-11958646</v>
      </c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-1860366</v>
      </c>
      <c r="D8" s="18"/>
      <c r="E8" s="19"/>
      <c r="F8" s="20"/>
      <c r="G8" s="20">
        <v>6484078</v>
      </c>
      <c r="H8" s="20">
        <v>-13607460</v>
      </c>
      <c r="I8" s="20">
        <v>5305896</v>
      </c>
      <c r="J8" s="20">
        <v>-1817486</v>
      </c>
      <c r="K8" s="20">
        <v>5434044</v>
      </c>
      <c r="L8" s="20">
        <v>5509470</v>
      </c>
      <c r="M8" s="20">
        <v>5462510</v>
      </c>
      <c r="N8" s="20">
        <v>16406024</v>
      </c>
      <c r="O8" s="20">
        <v>5402175</v>
      </c>
      <c r="P8" s="20">
        <v>5309104</v>
      </c>
      <c r="Q8" s="20">
        <v>4867555</v>
      </c>
      <c r="R8" s="20">
        <v>15578834</v>
      </c>
      <c r="S8" s="20"/>
      <c r="T8" s="20"/>
      <c r="U8" s="20"/>
      <c r="V8" s="20"/>
      <c r="W8" s="20">
        <v>30167372</v>
      </c>
      <c r="X8" s="20"/>
      <c r="Y8" s="20">
        <v>30167372</v>
      </c>
      <c r="Z8" s="21"/>
      <c r="AA8" s="22"/>
    </row>
    <row r="9" spans="1:27" x14ac:dyDescent="0.25">
      <c r="A9" s="23" t="s">
        <v>38</v>
      </c>
      <c r="B9" s="17" t="s">
        <v>33</v>
      </c>
      <c r="C9" s="18">
        <v>-529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-1317799</v>
      </c>
      <c r="D11" s="18"/>
      <c r="E11" s="19"/>
      <c r="F11" s="20"/>
      <c r="G11" s="20">
        <v>-9698</v>
      </c>
      <c r="H11" s="20">
        <v>-9178</v>
      </c>
      <c r="I11" s="20">
        <v>-556027</v>
      </c>
      <c r="J11" s="20">
        <v>-574903</v>
      </c>
      <c r="K11" s="20">
        <v>-9818</v>
      </c>
      <c r="L11" s="20">
        <v>-26263</v>
      </c>
      <c r="M11" s="20">
        <v>-18666</v>
      </c>
      <c r="N11" s="20">
        <v>-54747</v>
      </c>
      <c r="O11" s="20">
        <v>-360574</v>
      </c>
      <c r="P11" s="20">
        <v>-21237</v>
      </c>
      <c r="Q11" s="20">
        <v>-59871</v>
      </c>
      <c r="R11" s="20">
        <v>-441682</v>
      </c>
      <c r="S11" s="20"/>
      <c r="T11" s="20"/>
      <c r="U11" s="20"/>
      <c r="V11" s="20"/>
      <c r="W11" s="20">
        <v>-1071332</v>
      </c>
      <c r="X11" s="20"/>
      <c r="Y11" s="20">
        <v>-1071332</v>
      </c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-18122868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6272215</v>
      </c>
      <c r="H14" s="31">
        <f t="shared" si="0"/>
        <v>-16596682</v>
      </c>
      <c r="I14" s="31">
        <f t="shared" si="0"/>
        <v>3171180</v>
      </c>
      <c r="J14" s="31">
        <f t="shared" si="0"/>
        <v>-7153287</v>
      </c>
      <c r="K14" s="31">
        <f t="shared" si="0"/>
        <v>4514289</v>
      </c>
      <c r="L14" s="31">
        <f t="shared" si="0"/>
        <v>3757933</v>
      </c>
      <c r="M14" s="31">
        <f t="shared" si="0"/>
        <v>4006995</v>
      </c>
      <c r="N14" s="31">
        <f t="shared" si="0"/>
        <v>12279217</v>
      </c>
      <c r="O14" s="31">
        <f t="shared" si="0"/>
        <v>4436915</v>
      </c>
      <c r="P14" s="31">
        <f t="shared" si="0"/>
        <v>3604526</v>
      </c>
      <c r="Q14" s="31">
        <f t="shared" si="0"/>
        <v>3970023</v>
      </c>
      <c r="R14" s="31">
        <f t="shared" si="0"/>
        <v>12011464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17137394</v>
      </c>
      <c r="X14" s="31">
        <f t="shared" si="0"/>
        <v>0</v>
      </c>
      <c r="Y14" s="31">
        <f t="shared" si="0"/>
        <v>17137394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>
        <v>1800000</v>
      </c>
      <c r="F18" s="20">
        <v>1800000</v>
      </c>
      <c r="G18" s="24"/>
      <c r="H18" s="24">
        <v>1684904</v>
      </c>
      <c r="I18" s="24"/>
      <c r="J18" s="20">
        <v>1684904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1684904</v>
      </c>
      <c r="X18" s="20">
        <v>1984900</v>
      </c>
      <c r="Y18" s="24">
        <v>-299996</v>
      </c>
      <c r="Z18" s="25">
        <v>-15.113910020655952</v>
      </c>
      <c r="AA18" s="26">
        <v>1800000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1800000</v>
      </c>
      <c r="F26" s="36">
        <f t="shared" si="1"/>
        <v>1800000</v>
      </c>
      <c r="G26" s="36">
        <f t="shared" si="1"/>
        <v>0</v>
      </c>
      <c r="H26" s="36">
        <f t="shared" si="1"/>
        <v>1684904</v>
      </c>
      <c r="I26" s="36">
        <f t="shared" si="1"/>
        <v>0</v>
      </c>
      <c r="J26" s="36">
        <f t="shared" si="1"/>
        <v>1684904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1684904</v>
      </c>
      <c r="X26" s="36">
        <f t="shared" si="1"/>
        <v>1984900</v>
      </c>
      <c r="Y26" s="36">
        <f t="shared" si="1"/>
        <v>-299996</v>
      </c>
      <c r="Z26" s="37">
        <f>+IF(X26&lt;&gt;0,+(Y26/X26)*100,0)</f>
        <v>-15.113910020655952</v>
      </c>
      <c r="AA26" s="38">
        <f>SUM(AA16:AA25)</f>
        <v>1800000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-18122868</v>
      </c>
      <c r="D27" s="29">
        <f>+D14+D26</f>
        <v>0</v>
      </c>
      <c r="E27" s="30">
        <f t="shared" si="2"/>
        <v>1800000</v>
      </c>
      <c r="F27" s="31">
        <f t="shared" si="2"/>
        <v>1800000</v>
      </c>
      <c r="G27" s="31">
        <f t="shared" si="2"/>
        <v>6272215</v>
      </c>
      <c r="H27" s="31">
        <f t="shared" si="2"/>
        <v>-14911778</v>
      </c>
      <c r="I27" s="31">
        <f t="shared" si="2"/>
        <v>3171180</v>
      </c>
      <c r="J27" s="31">
        <f t="shared" si="2"/>
        <v>-5468383</v>
      </c>
      <c r="K27" s="31">
        <f t="shared" si="2"/>
        <v>4514289</v>
      </c>
      <c r="L27" s="31">
        <f t="shared" si="2"/>
        <v>3757933</v>
      </c>
      <c r="M27" s="31">
        <f t="shared" si="2"/>
        <v>4006995</v>
      </c>
      <c r="N27" s="31">
        <f t="shared" si="2"/>
        <v>12279217</v>
      </c>
      <c r="O27" s="31">
        <f t="shared" si="2"/>
        <v>4436915</v>
      </c>
      <c r="P27" s="31">
        <f t="shared" si="2"/>
        <v>3604526</v>
      </c>
      <c r="Q27" s="31">
        <f t="shared" si="2"/>
        <v>3970023</v>
      </c>
      <c r="R27" s="31">
        <f t="shared" si="2"/>
        <v>12011464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18822298</v>
      </c>
      <c r="X27" s="31">
        <f t="shared" si="2"/>
        <v>1984900</v>
      </c>
      <c r="Y27" s="31">
        <f t="shared" si="2"/>
        <v>16837398</v>
      </c>
      <c r="Z27" s="32">
        <f>+IF(X27&lt;&gt;0,+(Y27/X27)*100,0)</f>
        <v>848.27437150486173</v>
      </c>
      <c r="AA27" s="33">
        <f>+AA14+AA26</f>
        <v>1800000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21017870</v>
      </c>
      <c r="D33" s="18"/>
      <c r="E33" s="19"/>
      <c r="F33" s="20"/>
      <c r="G33" s="20">
        <v>1829049</v>
      </c>
      <c r="H33" s="20">
        <v>1813599</v>
      </c>
      <c r="I33" s="20">
        <v>1936894</v>
      </c>
      <c r="J33" s="20">
        <v>5579542</v>
      </c>
      <c r="K33" s="20">
        <v>1781556</v>
      </c>
      <c r="L33" s="20">
        <v>3255950</v>
      </c>
      <c r="M33" s="20">
        <v>1532608</v>
      </c>
      <c r="N33" s="20">
        <v>6570114</v>
      </c>
      <c r="O33" s="20">
        <v>1852497</v>
      </c>
      <c r="P33" s="20">
        <v>1809234</v>
      </c>
      <c r="Q33" s="20">
        <v>1723896</v>
      </c>
      <c r="R33" s="20">
        <v>5385627</v>
      </c>
      <c r="S33" s="20"/>
      <c r="T33" s="20"/>
      <c r="U33" s="20"/>
      <c r="V33" s="20"/>
      <c r="W33" s="20">
        <v>17535283</v>
      </c>
      <c r="X33" s="20"/>
      <c r="Y33" s="20">
        <v>17535283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21017870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1829049</v>
      </c>
      <c r="H38" s="31">
        <f t="shared" si="3"/>
        <v>1813599</v>
      </c>
      <c r="I38" s="31">
        <f t="shared" si="3"/>
        <v>1936894</v>
      </c>
      <c r="J38" s="31">
        <f t="shared" si="3"/>
        <v>5579542</v>
      </c>
      <c r="K38" s="31">
        <f t="shared" si="3"/>
        <v>1781556</v>
      </c>
      <c r="L38" s="31">
        <f t="shared" si="3"/>
        <v>3255950</v>
      </c>
      <c r="M38" s="31">
        <f t="shared" si="3"/>
        <v>1532608</v>
      </c>
      <c r="N38" s="31">
        <f t="shared" si="3"/>
        <v>6570114</v>
      </c>
      <c r="O38" s="31">
        <f t="shared" si="3"/>
        <v>1852497</v>
      </c>
      <c r="P38" s="31">
        <f t="shared" si="3"/>
        <v>1809234</v>
      </c>
      <c r="Q38" s="31">
        <f t="shared" si="3"/>
        <v>1723896</v>
      </c>
      <c r="R38" s="31">
        <f t="shared" si="3"/>
        <v>5385627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17535283</v>
      </c>
      <c r="X38" s="31">
        <f t="shared" si="3"/>
        <v>0</v>
      </c>
      <c r="Y38" s="31">
        <f t="shared" si="3"/>
        <v>17535283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21017870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1829049</v>
      </c>
      <c r="H45" s="31">
        <f t="shared" si="5"/>
        <v>1813599</v>
      </c>
      <c r="I45" s="31">
        <f t="shared" si="5"/>
        <v>1936894</v>
      </c>
      <c r="J45" s="31">
        <f t="shared" si="5"/>
        <v>5579542</v>
      </c>
      <c r="K45" s="31">
        <f t="shared" si="5"/>
        <v>1781556</v>
      </c>
      <c r="L45" s="31">
        <f t="shared" si="5"/>
        <v>3255950</v>
      </c>
      <c r="M45" s="31">
        <f t="shared" si="5"/>
        <v>1532608</v>
      </c>
      <c r="N45" s="31">
        <f t="shared" si="5"/>
        <v>6570114</v>
      </c>
      <c r="O45" s="31">
        <f t="shared" si="5"/>
        <v>1852497</v>
      </c>
      <c r="P45" s="31">
        <f t="shared" si="5"/>
        <v>1809234</v>
      </c>
      <c r="Q45" s="31">
        <f t="shared" si="5"/>
        <v>1723896</v>
      </c>
      <c r="R45" s="31">
        <f t="shared" si="5"/>
        <v>5385627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17535283</v>
      </c>
      <c r="X45" s="31">
        <f t="shared" si="5"/>
        <v>0</v>
      </c>
      <c r="Y45" s="31">
        <f t="shared" si="5"/>
        <v>17535283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-39140738</v>
      </c>
      <c r="D46" s="42">
        <f t="shared" si="6"/>
        <v>0</v>
      </c>
      <c r="E46" s="43">
        <f t="shared" si="6"/>
        <v>1800000</v>
      </c>
      <c r="F46" s="44">
        <f t="shared" si="6"/>
        <v>1800000</v>
      </c>
      <c r="G46" s="44">
        <f t="shared" si="6"/>
        <v>4443166</v>
      </c>
      <c r="H46" s="44">
        <f t="shared" si="6"/>
        <v>-16725377</v>
      </c>
      <c r="I46" s="44">
        <f t="shared" si="6"/>
        <v>1234286</v>
      </c>
      <c r="J46" s="44">
        <f t="shared" si="6"/>
        <v>-11047925</v>
      </c>
      <c r="K46" s="44">
        <f t="shared" si="6"/>
        <v>2732733</v>
      </c>
      <c r="L46" s="44">
        <f t="shared" si="6"/>
        <v>501983</v>
      </c>
      <c r="M46" s="44">
        <f t="shared" si="6"/>
        <v>2474387</v>
      </c>
      <c r="N46" s="44">
        <f t="shared" si="6"/>
        <v>5709103</v>
      </c>
      <c r="O46" s="44">
        <f t="shared" si="6"/>
        <v>2584418</v>
      </c>
      <c r="P46" s="44">
        <f t="shared" si="6"/>
        <v>1795292</v>
      </c>
      <c r="Q46" s="44">
        <f t="shared" si="6"/>
        <v>2246127</v>
      </c>
      <c r="R46" s="44">
        <f t="shared" si="6"/>
        <v>6625837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1287015</v>
      </c>
      <c r="X46" s="44">
        <f t="shared" si="6"/>
        <v>1984900</v>
      </c>
      <c r="Y46" s="44">
        <f t="shared" si="6"/>
        <v>-697885</v>
      </c>
      <c r="Z46" s="45">
        <f>+IF(X46&lt;&gt;0,+(Y46/X46)*100,0)</f>
        <v>-35.159705778628648</v>
      </c>
      <c r="AA46" s="46">
        <f>+AA27-AA45</f>
        <v>1800000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327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-43131721</v>
      </c>
      <c r="D6" s="18"/>
      <c r="E6" s="19">
        <v>21953130</v>
      </c>
      <c r="F6" s="20">
        <v>53011362</v>
      </c>
      <c r="G6" s="20">
        <v>-43903856</v>
      </c>
      <c r="H6" s="20">
        <v>112459</v>
      </c>
      <c r="I6" s="20">
        <v>-623122</v>
      </c>
      <c r="J6" s="20">
        <v>-44414519</v>
      </c>
      <c r="K6" s="20">
        <v>-1598700</v>
      </c>
      <c r="L6" s="20">
        <v>-289305</v>
      </c>
      <c r="M6" s="20">
        <v>-1865597</v>
      </c>
      <c r="N6" s="20">
        <v>-3753602</v>
      </c>
      <c r="O6" s="20">
        <v>-1533150</v>
      </c>
      <c r="P6" s="20">
        <v>-1483336</v>
      </c>
      <c r="Q6" s="20">
        <v>-2384437</v>
      </c>
      <c r="R6" s="20">
        <v>-5400923</v>
      </c>
      <c r="S6" s="20"/>
      <c r="T6" s="20"/>
      <c r="U6" s="20"/>
      <c r="V6" s="20"/>
      <c r="W6" s="20">
        <v>-53569044</v>
      </c>
      <c r="X6" s="20">
        <v>43958527</v>
      </c>
      <c r="Y6" s="20">
        <v>-97527571</v>
      </c>
      <c r="Z6" s="21">
        <v>-221.86269116797294</v>
      </c>
      <c r="AA6" s="22">
        <v>53011362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83658698</v>
      </c>
      <c r="D8" s="18"/>
      <c r="E8" s="19">
        <v>46756270</v>
      </c>
      <c r="F8" s="20">
        <v>-3755304</v>
      </c>
      <c r="G8" s="20">
        <v>95691273</v>
      </c>
      <c r="H8" s="20">
        <v>-2989383</v>
      </c>
      <c r="I8" s="20">
        <v>3484773</v>
      </c>
      <c r="J8" s="20">
        <v>96186663</v>
      </c>
      <c r="K8" s="20">
        <v>4571383</v>
      </c>
      <c r="L8" s="20">
        <v>-21080818</v>
      </c>
      <c r="M8" s="20">
        <v>23284667</v>
      </c>
      <c r="N8" s="20">
        <v>6775232</v>
      </c>
      <c r="O8" s="20">
        <v>8393308</v>
      </c>
      <c r="P8" s="20">
        <v>2269690</v>
      </c>
      <c r="Q8" s="20">
        <v>4722879</v>
      </c>
      <c r="R8" s="20">
        <v>15385877</v>
      </c>
      <c r="S8" s="20"/>
      <c r="T8" s="20"/>
      <c r="U8" s="20"/>
      <c r="V8" s="20"/>
      <c r="W8" s="20">
        <v>118347772</v>
      </c>
      <c r="X8" s="20">
        <v>48053</v>
      </c>
      <c r="Y8" s="20">
        <v>118299719</v>
      </c>
      <c r="Z8" s="21">
        <v>246185.91763261397</v>
      </c>
      <c r="AA8" s="22">
        <v>-3755304</v>
      </c>
    </row>
    <row r="9" spans="1:27" x14ac:dyDescent="0.25">
      <c r="A9" s="23" t="s">
        <v>38</v>
      </c>
      <c r="B9" s="17" t="s">
        <v>33</v>
      </c>
      <c r="C9" s="18">
        <v>3142322</v>
      </c>
      <c r="D9" s="18"/>
      <c r="E9" s="19">
        <v>3796586</v>
      </c>
      <c r="F9" s="20">
        <v>5679900</v>
      </c>
      <c r="G9" s="20">
        <v>3818745</v>
      </c>
      <c r="H9" s="20">
        <v>-529394</v>
      </c>
      <c r="I9" s="20">
        <v>-2218</v>
      </c>
      <c r="J9" s="20">
        <v>3287133</v>
      </c>
      <c r="K9" s="20">
        <v>17727</v>
      </c>
      <c r="L9" s="20">
        <v>-1372368</v>
      </c>
      <c r="M9" s="20">
        <v>-216573</v>
      </c>
      <c r="N9" s="20">
        <v>-1571214</v>
      </c>
      <c r="O9" s="20">
        <v>-236399</v>
      </c>
      <c r="P9" s="20">
        <v>-241521</v>
      </c>
      <c r="Q9" s="20">
        <v>-240311</v>
      </c>
      <c r="R9" s="20">
        <v>-718231</v>
      </c>
      <c r="S9" s="20"/>
      <c r="T9" s="20"/>
      <c r="U9" s="20"/>
      <c r="V9" s="20"/>
      <c r="W9" s="20">
        <v>997688</v>
      </c>
      <c r="X9" s="20">
        <v>7305862</v>
      </c>
      <c r="Y9" s="20">
        <v>-6308174</v>
      </c>
      <c r="Z9" s="21">
        <v>-86.344007045301424</v>
      </c>
      <c r="AA9" s="22">
        <v>5679900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-4414084</v>
      </c>
      <c r="D11" s="18"/>
      <c r="E11" s="19">
        <v>-4835430</v>
      </c>
      <c r="F11" s="20">
        <v>-1900000</v>
      </c>
      <c r="G11" s="20">
        <v>-4508228</v>
      </c>
      <c r="H11" s="20">
        <v>-71689</v>
      </c>
      <c r="I11" s="20">
        <v>-155725</v>
      </c>
      <c r="J11" s="20">
        <v>-4735642</v>
      </c>
      <c r="K11" s="20">
        <v>-117298</v>
      </c>
      <c r="L11" s="20">
        <v>-206849</v>
      </c>
      <c r="M11" s="20">
        <v>-178575</v>
      </c>
      <c r="N11" s="20">
        <v>-502722</v>
      </c>
      <c r="O11" s="20">
        <v>-169036</v>
      </c>
      <c r="P11" s="20">
        <v>-60453</v>
      </c>
      <c r="Q11" s="20">
        <v>-187680</v>
      </c>
      <c r="R11" s="20">
        <v>-417169</v>
      </c>
      <c r="S11" s="20"/>
      <c r="T11" s="20"/>
      <c r="U11" s="20"/>
      <c r="V11" s="20"/>
      <c r="W11" s="20">
        <v>-5655533</v>
      </c>
      <c r="X11" s="20">
        <v>-1699994</v>
      </c>
      <c r="Y11" s="20">
        <v>-3955539</v>
      </c>
      <c r="Z11" s="21">
        <v>232.67958592795031</v>
      </c>
      <c r="AA11" s="22">
        <v>-1900000</v>
      </c>
    </row>
    <row r="12" spans="1:27" x14ac:dyDescent="0.25">
      <c r="A12" s="23" t="s">
        <v>41</v>
      </c>
      <c r="B12" s="17" t="s">
        <v>33</v>
      </c>
      <c r="C12" s="18">
        <v>5120800</v>
      </c>
      <c r="D12" s="18"/>
      <c r="E12" s="19">
        <v>3616133</v>
      </c>
      <c r="F12" s="20"/>
      <c r="G12" s="24">
        <v>5221835</v>
      </c>
      <c r="H12" s="24">
        <v>42875</v>
      </c>
      <c r="I12" s="24">
        <v>41401</v>
      </c>
      <c r="J12" s="20">
        <v>5306111</v>
      </c>
      <c r="K12" s="24">
        <v>97605</v>
      </c>
      <c r="L12" s="24">
        <v>182151</v>
      </c>
      <c r="M12" s="20">
        <v>234838</v>
      </c>
      <c r="N12" s="24">
        <v>514594</v>
      </c>
      <c r="O12" s="24">
        <v>202359</v>
      </c>
      <c r="P12" s="24">
        <v>190545</v>
      </c>
      <c r="Q12" s="20">
        <v>313511</v>
      </c>
      <c r="R12" s="24">
        <v>706415</v>
      </c>
      <c r="S12" s="24"/>
      <c r="T12" s="20"/>
      <c r="U12" s="24"/>
      <c r="V12" s="24"/>
      <c r="W12" s="24">
        <v>6527120</v>
      </c>
      <c r="X12" s="20"/>
      <c r="Y12" s="24">
        <v>6527120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>
        <v>344</v>
      </c>
      <c r="I13" s="20">
        <v>421</v>
      </c>
      <c r="J13" s="20">
        <v>765</v>
      </c>
      <c r="K13" s="20"/>
      <c r="L13" s="20"/>
      <c r="M13" s="20"/>
      <c r="N13" s="20"/>
      <c r="O13" s="20"/>
      <c r="P13" s="20">
        <v>-1478</v>
      </c>
      <c r="Q13" s="20"/>
      <c r="R13" s="20">
        <v>-1478</v>
      </c>
      <c r="S13" s="20"/>
      <c r="T13" s="20"/>
      <c r="U13" s="20"/>
      <c r="V13" s="20"/>
      <c r="W13" s="20">
        <v>-713</v>
      </c>
      <c r="X13" s="20"/>
      <c r="Y13" s="20">
        <v>-713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44376015</v>
      </c>
      <c r="D14" s="29">
        <f>SUM(D6:D13)</f>
        <v>0</v>
      </c>
      <c r="E14" s="30">
        <f t="shared" si="0"/>
        <v>71286689</v>
      </c>
      <c r="F14" s="31">
        <f t="shared" si="0"/>
        <v>53035958</v>
      </c>
      <c r="G14" s="31">
        <f t="shared" si="0"/>
        <v>56319769</v>
      </c>
      <c r="H14" s="31">
        <f t="shared" si="0"/>
        <v>-3434788</v>
      </c>
      <c r="I14" s="31">
        <f t="shared" si="0"/>
        <v>2745530</v>
      </c>
      <c r="J14" s="31">
        <f t="shared" si="0"/>
        <v>55630511</v>
      </c>
      <c r="K14" s="31">
        <f t="shared" si="0"/>
        <v>2970717</v>
      </c>
      <c r="L14" s="31">
        <f t="shared" si="0"/>
        <v>-22767189</v>
      </c>
      <c r="M14" s="31">
        <f t="shared" si="0"/>
        <v>21258760</v>
      </c>
      <c r="N14" s="31">
        <f t="shared" si="0"/>
        <v>1462288</v>
      </c>
      <c r="O14" s="31">
        <f t="shared" si="0"/>
        <v>6657082</v>
      </c>
      <c r="P14" s="31">
        <f t="shared" si="0"/>
        <v>673447</v>
      </c>
      <c r="Q14" s="31">
        <f t="shared" si="0"/>
        <v>2223962</v>
      </c>
      <c r="R14" s="31">
        <f t="shared" si="0"/>
        <v>9554491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66647290</v>
      </c>
      <c r="X14" s="31">
        <f t="shared" si="0"/>
        <v>49612448</v>
      </c>
      <c r="Y14" s="31">
        <f t="shared" si="0"/>
        <v>17034842</v>
      </c>
      <c r="Z14" s="32">
        <f>+IF(X14&lt;&gt;0,+(Y14/X14)*100,0)</f>
        <v>34.335822332330793</v>
      </c>
      <c r="AA14" s="33">
        <f>SUM(AA6:AA13)</f>
        <v>53035958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-2104042</v>
      </c>
      <c r="D18" s="18"/>
      <c r="E18" s="19">
        <v>2968542</v>
      </c>
      <c r="F18" s="20">
        <v>4813809</v>
      </c>
      <c r="G18" s="24">
        <v>-2729388</v>
      </c>
      <c r="H18" s="24">
        <v>625346</v>
      </c>
      <c r="I18" s="24">
        <v>-614004</v>
      </c>
      <c r="J18" s="20">
        <v>-2718046</v>
      </c>
      <c r="K18" s="24">
        <v>262473</v>
      </c>
      <c r="L18" s="24">
        <v>-172674</v>
      </c>
      <c r="M18" s="20">
        <v>577146</v>
      </c>
      <c r="N18" s="24">
        <v>666945</v>
      </c>
      <c r="O18" s="24">
        <v>202835</v>
      </c>
      <c r="P18" s="24">
        <v>643583</v>
      </c>
      <c r="Q18" s="20">
        <v>1929143</v>
      </c>
      <c r="R18" s="24">
        <v>2775561</v>
      </c>
      <c r="S18" s="24"/>
      <c r="T18" s="20"/>
      <c r="U18" s="24"/>
      <c r="V18" s="24"/>
      <c r="W18" s="24">
        <v>724460</v>
      </c>
      <c r="X18" s="20">
        <v>3610377</v>
      </c>
      <c r="Y18" s="24">
        <v>-2885917</v>
      </c>
      <c r="Z18" s="25">
        <v>-79.933951495924106</v>
      </c>
      <c r="AA18" s="26">
        <v>4813809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-2104042</v>
      </c>
      <c r="D26" s="29">
        <f t="shared" ref="D26:Y26" si="1">SUM(D16:D25)</f>
        <v>0</v>
      </c>
      <c r="E26" s="35">
        <f t="shared" si="1"/>
        <v>2968542</v>
      </c>
      <c r="F26" s="36">
        <f t="shared" si="1"/>
        <v>4813809</v>
      </c>
      <c r="G26" s="36">
        <f t="shared" si="1"/>
        <v>-2729388</v>
      </c>
      <c r="H26" s="36">
        <f t="shared" si="1"/>
        <v>625346</v>
      </c>
      <c r="I26" s="36">
        <f t="shared" si="1"/>
        <v>-614004</v>
      </c>
      <c r="J26" s="36">
        <f t="shared" si="1"/>
        <v>-2718046</v>
      </c>
      <c r="K26" s="36">
        <f t="shared" si="1"/>
        <v>262473</v>
      </c>
      <c r="L26" s="36">
        <f t="shared" si="1"/>
        <v>-172674</v>
      </c>
      <c r="M26" s="36">
        <f t="shared" si="1"/>
        <v>577146</v>
      </c>
      <c r="N26" s="36">
        <f t="shared" si="1"/>
        <v>666945</v>
      </c>
      <c r="O26" s="36">
        <f t="shared" si="1"/>
        <v>202835</v>
      </c>
      <c r="P26" s="36">
        <f t="shared" si="1"/>
        <v>643583</v>
      </c>
      <c r="Q26" s="36">
        <f t="shared" si="1"/>
        <v>1929143</v>
      </c>
      <c r="R26" s="36">
        <f t="shared" si="1"/>
        <v>2775561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724460</v>
      </c>
      <c r="X26" s="36">
        <f t="shared" si="1"/>
        <v>3610377</v>
      </c>
      <c r="Y26" s="36">
        <f t="shared" si="1"/>
        <v>-2885917</v>
      </c>
      <c r="Z26" s="37">
        <f>+IF(X26&lt;&gt;0,+(Y26/X26)*100,0)</f>
        <v>-79.933951495924106</v>
      </c>
      <c r="AA26" s="38">
        <f>SUM(AA16:AA25)</f>
        <v>4813809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42271973</v>
      </c>
      <c r="D27" s="29">
        <f>+D14+D26</f>
        <v>0</v>
      </c>
      <c r="E27" s="30">
        <f t="shared" si="2"/>
        <v>74255231</v>
      </c>
      <c r="F27" s="31">
        <f t="shared" si="2"/>
        <v>57849767</v>
      </c>
      <c r="G27" s="31">
        <f t="shared" si="2"/>
        <v>53590381</v>
      </c>
      <c r="H27" s="31">
        <f t="shared" si="2"/>
        <v>-2809442</v>
      </c>
      <c r="I27" s="31">
        <f t="shared" si="2"/>
        <v>2131526</v>
      </c>
      <c r="J27" s="31">
        <f t="shared" si="2"/>
        <v>52912465</v>
      </c>
      <c r="K27" s="31">
        <f t="shared" si="2"/>
        <v>3233190</v>
      </c>
      <c r="L27" s="31">
        <f t="shared" si="2"/>
        <v>-22939863</v>
      </c>
      <c r="M27" s="31">
        <f t="shared" si="2"/>
        <v>21835906</v>
      </c>
      <c r="N27" s="31">
        <f t="shared" si="2"/>
        <v>2129233</v>
      </c>
      <c r="O27" s="31">
        <f t="shared" si="2"/>
        <v>6859917</v>
      </c>
      <c r="P27" s="31">
        <f t="shared" si="2"/>
        <v>1317030</v>
      </c>
      <c r="Q27" s="31">
        <f t="shared" si="2"/>
        <v>4153105</v>
      </c>
      <c r="R27" s="31">
        <f t="shared" si="2"/>
        <v>12330052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67371750</v>
      </c>
      <c r="X27" s="31">
        <f t="shared" si="2"/>
        <v>53222825</v>
      </c>
      <c r="Y27" s="31">
        <f t="shared" si="2"/>
        <v>14148925</v>
      </c>
      <c r="Z27" s="32">
        <f>+IF(X27&lt;&gt;0,+(Y27/X27)*100,0)</f>
        <v>26.584317912474582</v>
      </c>
      <c r="AA27" s="33">
        <f>+AA14+AA26</f>
        <v>57849767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5736539</v>
      </c>
      <c r="D33" s="18"/>
      <c r="E33" s="19">
        <v>47595788</v>
      </c>
      <c r="F33" s="20">
        <v>43800056</v>
      </c>
      <c r="G33" s="20">
        <v>4963182</v>
      </c>
      <c r="H33" s="20">
        <v>473010</v>
      </c>
      <c r="I33" s="20"/>
      <c r="J33" s="20">
        <v>5436192</v>
      </c>
      <c r="K33" s="20"/>
      <c r="L33" s="20"/>
      <c r="M33" s="20"/>
      <c r="N33" s="20"/>
      <c r="O33" s="20"/>
      <c r="P33" s="20"/>
      <c r="Q33" s="20">
        <v>824275</v>
      </c>
      <c r="R33" s="20">
        <v>824275</v>
      </c>
      <c r="S33" s="20"/>
      <c r="T33" s="20"/>
      <c r="U33" s="20"/>
      <c r="V33" s="20"/>
      <c r="W33" s="20">
        <v>6260467</v>
      </c>
      <c r="X33" s="20">
        <v>35062405</v>
      </c>
      <c r="Y33" s="20">
        <v>-28801938</v>
      </c>
      <c r="Z33" s="21">
        <v>-82.144787272863923</v>
      </c>
      <c r="AA33" s="22">
        <v>43800056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>
        <v>-1900000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>
        <v>-1900000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8553</v>
      </c>
      <c r="D36" s="18"/>
      <c r="E36" s="19">
        <v>8553</v>
      </c>
      <c r="F36" s="20"/>
      <c r="G36" s="20">
        <v>8553</v>
      </c>
      <c r="H36" s="20"/>
      <c r="I36" s="20"/>
      <c r="J36" s="20">
        <v>8553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8553</v>
      </c>
      <c r="X36" s="20"/>
      <c r="Y36" s="20">
        <v>8553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>
        <v>320152</v>
      </c>
      <c r="H37" s="20">
        <v>-320152</v>
      </c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5745092</v>
      </c>
      <c r="D38" s="29">
        <f t="shared" ref="D38:Y38" si="3">SUM(D30:D37)</f>
        <v>0</v>
      </c>
      <c r="E38" s="30">
        <f t="shared" si="3"/>
        <v>47604341</v>
      </c>
      <c r="F38" s="31">
        <f t="shared" si="3"/>
        <v>41900056</v>
      </c>
      <c r="G38" s="31">
        <f t="shared" si="3"/>
        <v>5291887</v>
      </c>
      <c r="H38" s="31">
        <f t="shared" si="3"/>
        <v>152858</v>
      </c>
      <c r="I38" s="31">
        <f t="shared" si="3"/>
        <v>0</v>
      </c>
      <c r="J38" s="31">
        <f t="shared" si="3"/>
        <v>5444745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824275</v>
      </c>
      <c r="R38" s="31">
        <f t="shared" si="3"/>
        <v>824275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6269020</v>
      </c>
      <c r="X38" s="31">
        <f t="shared" si="3"/>
        <v>35062405</v>
      </c>
      <c r="Y38" s="31">
        <f t="shared" si="3"/>
        <v>-28793385</v>
      </c>
      <c r="Z38" s="32">
        <f>+IF(X38&lt;&gt;0,+(Y38/X38)*100,0)</f>
        <v>-82.120393623882904</v>
      </c>
      <c r="AA38" s="33">
        <f>SUM(AA30:AA37)</f>
        <v>41900056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>
        <v>2056400</v>
      </c>
      <c r="F43" s="20">
        <v>2056400</v>
      </c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>
        <v>1542294</v>
      </c>
      <c r="Y43" s="20">
        <v>-1542294</v>
      </c>
      <c r="Z43" s="21">
        <v>-100</v>
      </c>
      <c r="AA43" s="22">
        <v>2056400</v>
      </c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2056400</v>
      </c>
      <c r="F44" s="36">
        <f t="shared" si="4"/>
        <v>2056400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1542294</v>
      </c>
      <c r="Y44" s="36">
        <f t="shared" si="4"/>
        <v>-1542294</v>
      </c>
      <c r="Z44" s="37">
        <f>+IF(X44&lt;&gt;0,+(Y44/X44)*100,0)</f>
        <v>-100</v>
      </c>
      <c r="AA44" s="38">
        <f>SUM(AA40:AA43)</f>
        <v>2056400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5745092</v>
      </c>
      <c r="D45" s="29">
        <f>+D38+D44</f>
        <v>0</v>
      </c>
      <c r="E45" s="30">
        <f t="shared" si="5"/>
        <v>49660741</v>
      </c>
      <c r="F45" s="31">
        <f t="shared" si="5"/>
        <v>43956456</v>
      </c>
      <c r="G45" s="31">
        <f t="shared" si="5"/>
        <v>5291887</v>
      </c>
      <c r="H45" s="31">
        <f t="shared" si="5"/>
        <v>152858</v>
      </c>
      <c r="I45" s="31">
        <f t="shared" si="5"/>
        <v>0</v>
      </c>
      <c r="J45" s="31">
        <f t="shared" si="5"/>
        <v>5444745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824275</v>
      </c>
      <c r="R45" s="31">
        <f t="shared" si="5"/>
        <v>824275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6269020</v>
      </c>
      <c r="X45" s="31">
        <f t="shared" si="5"/>
        <v>36604699</v>
      </c>
      <c r="Y45" s="31">
        <f t="shared" si="5"/>
        <v>-30335679</v>
      </c>
      <c r="Z45" s="32">
        <f>+IF(X45&lt;&gt;0,+(Y45/X45)*100,0)</f>
        <v>-82.873728861969326</v>
      </c>
      <c r="AA45" s="33">
        <f>+AA38+AA44</f>
        <v>43956456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36526881</v>
      </c>
      <c r="D46" s="42">
        <f t="shared" si="6"/>
        <v>0</v>
      </c>
      <c r="E46" s="43">
        <f t="shared" si="6"/>
        <v>24594490</v>
      </c>
      <c r="F46" s="44">
        <f t="shared" si="6"/>
        <v>13893311</v>
      </c>
      <c r="G46" s="44">
        <f t="shared" si="6"/>
        <v>48298494</v>
      </c>
      <c r="H46" s="44">
        <f t="shared" si="6"/>
        <v>-2962300</v>
      </c>
      <c r="I46" s="44">
        <f t="shared" si="6"/>
        <v>2131526</v>
      </c>
      <c r="J46" s="44">
        <f t="shared" si="6"/>
        <v>47467720</v>
      </c>
      <c r="K46" s="44">
        <f t="shared" si="6"/>
        <v>3233190</v>
      </c>
      <c r="L46" s="44">
        <f t="shared" si="6"/>
        <v>-22939863</v>
      </c>
      <c r="M46" s="44">
        <f t="shared" si="6"/>
        <v>21835906</v>
      </c>
      <c r="N46" s="44">
        <f t="shared" si="6"/>
        <v>2129233</v>
      </c>
      <c r="O46" s="44">
        <f t="shared" si="6"/>
        <v>6859917</v>
      </c>
      <c r="P46" s="44">
        <f t="shared" si="6"/>
        <v>1317030</v>
      </c>
      <c r="Q46" s="44">
        <f t="shared" si="6"/>
        <v>3328830</v>
      </c>
      <c r="R46" s="44">
        <f t="shared" si="6"/>
        <v>11505777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61102730</v>
      </c>
      <c r="X46" s="44">
        <f t="shared" si="6"/>
        <v>16618126</v>
      </c>
      <c r="Y46" s="44">
        <f t="shared" si="6"/>
        <v>44484604</v>
      </c>
      <c r="Z46" s="45">
        <f>+IF(X46&lt;&gt;0,+(Y46/X46)*100,0)</f>
        <v>267.68724704578602</v>
      </c>
      <c r="AA46" s="46">
        <f>+AA27-AA45</f>
        <v>13893311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7556596</v>
      </c>
      <c r="D48" s="18"/>
      <c r="E48" s="19">
        <v>-13768053</v>
      </c>
      <c r="F48" s="20"/>
      <c r="G48" s="20">
        <v>16984758</v>
      </c>
      <c r="H48" s="20">
        <v>3740457</v>
      </c>
      <c r="I48" s="20"/>
      <c r="J48" s="20">
        <v>20725215</v>
      </c>
      <c r="K48" s="20"/>
      <c r="L48" s="20">
        <v>-27685856</v>
      </c>
      <c r="M48" s="20"/>
      <c r="N48" s="20">
        <v>-27685856</v>
      </c>
      <c r="O48" s="20">
        <v>11709749</v>
      </c>
      <c r="P48" s="20"/>
      <c r="Q48" s="20"/>
      <c r="R48" s="20">
        <v>11709749</v>
      </c>
      <c r="S48" s="20"/>
      <c r="T48" s="20"/>
      <c r="U48" s="20"/>
      <c r="V48" s="20"/>
      <c r="W48" s="20">
        <v>4749108</v>
      </c>
      <c r="X48" s="20"/>
      <c r="Y48" s="20">
        <v>4749108</v>
      </c>
      <c r="Z48" s="47"/>
      <c r="AA48" s="22"/>
    </row>
    <row r="49" spans="1:27" x14ac:dyDescent="0.25">
      <c r="A49" s="23" t="s">
        <v>75</v>
      </c>
      <c r="B49" s="17" t="s">
        <v>33</v>
      </c>
      <c r="C49" s="18">
        <v>-4455046</v>
      </c>
      <c r="D49" s="18"/>
      <c r="E49" s="19">
        <v>-4455046</v>
      </c>
      <c r="F49" s="20"/>
      <c r="G49" s="20">
        <v>-4455046</v>
      </c>
      <c r="H49" s="20"/>
      <c r="I49" s="20"/>
      <c r="J49" s="20">
        <v>-4455046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-4455046</v>
      </c>
      <c r="X49" s="20"/>
      <c r="Y49" s="20">
        <v>-4455046</v>
      </c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3101550</v>
      </c>
      <c r="D51" s="50">
        <f t="shared" ref="D51:Y51" si="7">SUM(D48:D50)</f>
        <v>0</v>
      </c>
      <c r="E51" s="51">
        <f t="shared" si="7"/>
        <v>-18223099</v>
      </c>
      <c r="F51" s="52">
        <f t="shared" si="7"/>
        <v>0</v>
      </c>
      <c r="G51" s="52">
        <f t="shared" si="7"/>
        <v>12529712</v>
      </c>
      <c r="H51" s="52">
        <f t="shared" si="7"/>
        <v>3740457</v>
      </c>
      <c r="I51" s="52">
        <f t="shared" si="7"/>
        <v>0</v>
      </c>
      <c r="J51" s="52">
        <f t="shared" si="7"/>
        <v>16270169</v>
      </c>
      <c r="K51" s="52">
        <f t="shared" si="7"/>
        <v>0</v>
      </c>
      <c r="L51" s="52">
        <f t="shared" si="7"/>
        <v>-27685856</v>
      </c>
      <c r="M51" s="52">
        <f t="shared" si="7"/>
        <v>0</v>
      </c>
      <c r="N51" s="52">
        <f t="shared" si="7"/>
        <v>-27685856</v>
      </c>
      <c r="O51" s="52">
        <f t="shared" si="7"/>
        <v>11709749</v>
      </c>
      <c r="P51" s="52">
        <f t="shared" si="7"/>
        <v>0</v>
      </c>
      <c r="Q51" s="52">
        <f t="shared" si="7"/>
        <v>0</v>
      </c>
      <c r="R51" s="52">
        <f t="shared" si="7"/>
        <v>11709749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294062</v>
      </c>
      <c r="X51" s="52">
        <f t="shared" si="7"/>
        <v>0</v>
      </c>
      <c r="Y51" s="52">
        <f t="shared" si="7"/>
        <v>294062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328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25023231</v>
      </c>
      <c r="D6" s="18"/>
      <c r="E6" s="19">
        <v>-3056114</v>
      </c>
      <c r="F6" s="20">
        <v>-1668375</v>
      </c>
      <c r="G6" s="20">
        <v>7130640</v>
      </c>
      <c r="H6" s="20">
        <v>2966935</v>
      </c>
      <c r="I6" s="20">
        <v>868983</v>
      </c>
      <c r="J6" s="20">
        <v>10966558</v>
      </c>
      <c r="K6" s="20">
        <v>290035</v>
      </c>
      <c r="L6" s="20">
        <v>106680</v>
      </c>
      <c r="M6" s="20">
        <v>818503</v>
      </c>
      <c r="N6" s="20">
        <v>1215218</v>
      </c>
      <c r="O6" s="20">
        <v>1213286</v>
      </c>
      <c r="P6" s="20">
        <v>-7005875</v>
      </c>
      <c r="Q6" s="20">
        <v>5783892</v>
      </c>
      <c r="R6" s="20">
        <v>-8697</v>
      </c>
      <c r="S6" s="20"/>
      <c r="T6" s="20"/>
      <c r="U6" s="20"/>
      <c r="V6" s="20"/>
      <c r="W6" s="20">
        <v>12173079</v>
      </c>
      <c r="X6" s="20">
        <v>534204</v>
      </c>
      <c r="Y6" s="20">
        <v>11638875</v>
      </c>
      <c r="Z6" s="21">
        <v>2178.7322820495538</v>
      </c>
      <c r="AA6" s="22">
        <v>-1668375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-26079838</v>
      </c>
      <c r="D8" s="18"/>
      <c r="E8" s="19">
        <v>-1130045</v>
      </c>
      <c r="F8" s="20">
        <v>-854395</v>
      </c>
      <c r="G8" s="20">
        <v>-36669172</v>
      </c>
      <c r="H8" s="20">
        <v>-2012184</v>
      </c>
      <c r="I8" s="20">
        <v>-610483</v>
      </c>
      <c r="J8" s="20">
        <v>-39291839</v>
      </c>
      <c r="K8" s="20">
        <v>-338574</v>
      </c>
      <c r="L8" s="20">
        <v>-547010</v>
      </c>
      <c r="M8" s="20">
        <v>493841</v>
      </c>
      <c r="N8" s="20">
        <v>-391743</v>
      </c>
      <c r="O8" s="20">
        <v>-206477</v>
      </c>
      <c r="P8" s="20">
        <v>-78664</v>
      </c>
      <c r="Q8" s="20">
        <v>-120486</v>
      </c>
      <c r="R8" s="20">
        <v>-405627</v>
      </c>
      <c r="S8" s="20"/>
      <c r="T8" s="20"/>
      <c r="U8" s="20"/>
      <c r="V8" s="20"/>
      <c r="W8" s="20">
        <v>-40089209</v>
      </c>
      <c r="X8" s="20">
        <v>-4890346</v>
      </c>
      <c r="Y8" s="20">
        <v>-35198863</v>
      </c>
      <c r="Z8" s="21">
        <v>719.76222132339922</v>
      </c>
      <c r="AA8" s="22">
        <v>-854395</v>
      </c>
    </row>
    <row r="9" spans="1:27" x14ac:dyDescent="0.25">
      <c r="A9" s="23" t="s">
        <v>38</v>
      </c>
      <c r="B9" s="17" t="s">
        <v>33</v>
      </c>
      <c r="C9" s="18">
        <v>791596</v>
      </c>
      <c r="D9" s="18"/>
      <c r="E9" s="19">
        <v>791596</v>
      </c>
      <c r="F9" s="20">
        <v>829416</v>
      </c>
      <c r="G9" s="20">
        <v>791596</v>
      </c>
      <c r="H9" s="20">
        <v>37820</v>
      </c>
      <c r="I9" s="20"/>
      <c r="J9" s="20">
        <v>829416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829416</v>
      </c>
      <c r="X9" s="20">
        <v>622062</v>
      </c>
      <c r="Y9" s="20">
        <v>207354</v>
      </c>
      <c r="Z9" s="21">
        <v>33.333333333333329</v>
      </c>
      <c r="AA9" s="22">
        <v>829416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-827316</v>
      </c>
      <c r="D11" s="18"/>
      <c r="E11" s="19"/>
      <c r="F11" s="20"/>
      <c r="G11" s="20">
        <v>-9291</v>
      </c>
      <c r="H11" s="20">
        <v>-46160</v>
      </c>
      <c r="I11" s="20">
        <v>-26953</v>
      </c>
      <c r="J11" s="20">
        <v>-82404</v>
      </c>
      <c r="K11" s="20">
        <v>-20376</v>
      </c>
      <c r="L11" s="20">
        <v>-84</v>
      </c>
      <c r="M11" s="20">
        <v>-140385</v>
      </c>
      <c r="N11" s="20">
        <v>-160845</v>
      </c>
      <c r="O11" s="20">
        <v>-645</v>
      </c>
      <c r="P11" s="20">
        <v>-214918</v>
      </c>
      <c r="Q11" s="20">
        <v>-35947</v>
      </c>
      <c r="R11" s="20">
        <v>-251510</v>
      </c>
      <c r="S11" s="20"/>
      <c r="T11" s="20"/>
      <c r="U11" s="20"/>
      <c r="V11" s="20"/>
      <c r="W11" s="20">
        <v>-494759</v>
      </c>
      <c r="X11" s="20"/>
      <c r="Y11" s="20">
        <v>-494759</v>
      </c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>
        <v>6670775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5003091</v>
      </c>
      <c r="Y12" s="24">
        <v>-5003091</v>
      </c>
      <c r="Z12" s="25">
        <v>-100</v>
      </c>
      <c r="AA12" s="26">
        <v>6670775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-1092327</v>
      </c>
      <c r="D14" s="29">
        <f>SUM(D6:D13)</f>
        <v>0</v>
      </c>
      <c r="E14" s="30">
        <f t="shared" si="0"/>
        <v>-3394563</v>
      </c>
      <c r="F14" s="31">
        <f t="shared" si="0"/>
        <v>4977421</v>
      </c>
      <c r="G14" s="31">
        <f t="shared" si="0"/>
        <v>-28756227</v>
      </c>
      <c r="H14" s="31">
        <f t="shared" si="0"/>
        <v>946411</v>
      </c>
      <c r="I14" s="31">
        <f t="shared" si="0"/>
        <v>231547</v>
      </c>
      <c r="J14" s="31">
        <f t="shared" si="0"/>
        <v>-27578269</v>
      </c>
      <c r="K14" s="31">
        <f t="shared" si="0"/>
        <v>-68915</v>
      </c>
      <c r="L14" s="31">
        <f t="shared" si="0"/>
        <v>-440414</v>
      </c>
      <c r="M14" s="31">
        <f t="shared" si="0"/>
        <v>1171959</v>
      </c>
      <c r="N14" s="31">
        <f t="shared" si="0"/>
        <v>662630</v>
      </c>
      <c r="O14" s="31">
        <f t="shared" si="0"/>
        <v>1006164</v>
      </c>
      <c r="P14" s="31">
        <f t="shared" si="0"/>
        <v>-7299457</v>
      </c>
      <c r="Q14" s="31">
        <f t="shared" si="0"/>
        <v>5627459</v>
      </c>
      <c r="R14" s="31">
        <f t="shared" si="0"/>
        <v>-665834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-27581473</v>
      </c>
      <c r="X14" s="31">
        <f t="shared" si="0"/>
        <v>1269011</v>
      </c>
      <c r="Y14" s="31">
        <f t="shared" si="0"/>
        <v>-28850484</v>
      </c>
      <c r="Z14" s="32">
        <f>+IF(X14&lt;&gt;0,+(Y14/X14)*100,0)</f>
        <v>-2273.4620897691193</v>
      </c>
      <c r="AA14" s="33">
        <f>SUM(AA6:AA13)</f>
        <v>4977421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-49805</v>
      </c>
      <c r="D18" s="18"/>
      <c r="E18" s="19">
        <v>7973295</v>
      </c>
      <c r="F18" s="20">
        <v>2261190</v>
      </c>
      <c r="G18" s="24">
        <v>-139122</v>
      </c>
      <c r="H18" s="24">
        <v>-469850</v>
      </c>
      <c r="I18" s="24">
        <v>-937423</v>
      </c>
      <c r="J18" s="20">
        <v>-1546395</v>
      </c>
      <c r="K18" s="24">
        <v>-2588793</v>
      </c>
      <c r="L18" s="24">
        <v>-503780</v>
      </c>
      <c r="M18" s="20">
        <v>-523866</v>
      </c>
      <c r="N18" s="24">
        <v>-3616439</v>
      </c>
      <c r="O18" s="24">
        <v>-523866</v>
      </c>
      <c r="P18" s="24">
        <v>4492737</v>
      </c>
      <c r="Q18" s="20">
        <v>-132984</v>
      </c>
      <c r="R18" s="24">
        <v>3835887</v>
      </c>
      <c r="S18" s="24"/>
      <c r="T18" s="20"/>
      <c r="U18" s="24"/>
      <c r="V18" s="24"/>
      <c r="W18" s="24">
        <v>-1326947</v>
      </c>
      <c r="X18" s="20">
        <v>479875</v>
      </c>
      <c r="Y18" s="24">
        <v>-1806822</v>
      </c>
      <c r="Z18" s="25">
        <v>-376.51930190153683</v>
      </c>
      <c r="AA18" s="26">
        <v>2261190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-49805</v>
      </c>
      <c r="D26" s="29">
        <f t="shared" ref="D26:Y26" si="1">SUM(D16:D25)</f>
        <v>0</v>
      </c>
      <c r="E26" s="35">
        <f t="shared" si="1"/>
        <v>7973295</v>
      </c>
      <c r="F26" s="36">
        <f t="shared" si="1"/>
        <v>2261190</v>
      </c>
      <c r="G26" s="36">
        <f t="shared" si="1"/>
        <v>-139122</v>
      </c>
      <c r="H26" s="36">
        <f t="shared" si="1"/>
        <v>-469850</v>
      </c>
      <c r="I26" s="36">
        <f t="shared" si="1"/>
        <v>-937423</v>
      </c>
      <c r="J26" s="36">
        <f t="shared" si="1"/>
        <v>-1546395</v>
      </c>
      <c r="K26" s="36">
        <f t="shared" si="1"/>
        <v>-2588793</v>
      </c>
      <c r="L26" s="36">
        <f t="shared" si="1"/>
        <v>-503780</v>
      </c>
      <c r="M26" s="36">
        <f t="shared" si="1"/>
        <v>-523866</v>
      </c>
      <c r="N26" s="36">
        <f t="shared" si="1"/>
        <v>-3616439</v>
      </c>
      <c r="O26" s="36">
        <f t="shared" si="1"/>
        <v>-523866</v>
      </c>
      <c r="P26" s="36">
        <f t="shared" si="1"/>
        <v>4492737</v>
      </c>
      <c r="Q26" s="36">
        <f t="shared" si="1"/>
        <v>-132984</v>
      </c>
      <c r="R26" s="36">
        <f t="shared" si="1"/>
        <v>3835887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-1326947</v>
      </c>
      <c r="X26" s="36">
        <f t="shared" si="1"/>
        <v>479875</v>
      </c>
      <c r="Y26" s="36">
        <f t="shared" si="1"/>
        <v>-1806822</v>
      </c>
      <c r="Z26" s="37">
        <f>+IF(X26&lt;&gt;0,+(Y26/X26)*100,0)</f>
        <v>-376.51930190153683</v>
      </c>
      <c r="AA26" s="38">
        <f>SUM(AA16:AA25)</f>
        <v>2261190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-1142132</v>
      </c>
      <c r="D27" s="29">
        <f>+D14+D26</f>
        <v>0</v>
      </c>
      <c r="E27" s="30">
        <f t="shared" si="2"/>
        <v>4578732</v>
      </c>
      <c r="F27" s="31">
        <f t="shared" si="2"/>
        <v>7238611</v>
      </c>
      <c r="G27" s="31">
        <f t="shared" si="2"/>
        <v>-28895349</v>
      </c>
      <c r="H27" s="31">
        <f t="shared" si="2"/>
        <v>476561</v>
      </c>
      <c r="I27" s="31">
        <f t="shared" si="2"/>
        <v>-705876</v>
      </c>
      <c r="J27" s="31">
        <f t="shared" si="2"/>
        <v>-29124664</v>
      </c>
      <c r="K27" s="31">
        <f t="shared" si="2"/>
        <v>-2657708</v>
      </c>
      <c r="L27" s="31">
        <f t="shared" si="2"/>
        <v>-944194</v>
      </c>
      <c r="M27" s="31">
        <f t="shared" si="2"/>
        <v>648093</v>
      </c>
      <c r="N27" s="31">
        <f t="shared" si="2"/>
        <v>-2953809</v>
      </c>
      <c r="O27" s="31">
        <f t="shared" si="2"/>
        <v>482298</v>
      </c>
      <c r="P27" s="31">
        <f t="shared" si="2"/>
        <v>-2806720</v>
      </c>
      <c r="Q27" s="31">
        <f t="shared" si="2"/>
        <v>5494475</v>
      </c>
      <c r="R27" s="31">
        <f t="shared" si="2"/>
        <v>3170053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-28908420</v>
      </c>
      <c r="X27" s="31">
        <f t="shared" si="2"/>
        <v>1748886</v>
      </c>
      <c r="Y27" s="31">
        <f t="shared" si="2"/>
        <v>-30657306</v>
      </c>
      <c r="Z27" s="32">
        <f>+IF(X27&lt;&gt;0,+(Y27/X27)*100,0)</f>
        <v>-1752.9619426309089</v>
      </c>
      <c r="AA27" s="33">
        <f>+AA14+AA26</f>
        <v>7238611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30026561</v>
      </c>
      <c r="D33" s="18"/>
      <c r="E33" s="19">
        <v>-1130389</v>
      </c>
      <c r="F33" s="20">
        <v>-854738</v>
      </c>
      <c r="G33" s="20">
        <v>4834393</v>
      </c>
      <c r="H33" s="20">
        <v>2494892</v>
      </c>
      <c r="I33" s="20">
        <v>1936445</v>
      </c>
      <c r="J33" s="20">
        <v>9265730</v>
      </c>
      <c r="K33" s="20">
        <v>1075957</v>
      </c>
      <c r="L33" s="20">
        <v>3220509</v>
      </c>
      <c r="M33" s="20">
        <v>1863380</v>
      </c>
      <c r="N33" s="20">
        <v>6159846</v>
      </c>
      <c r="O33" s="20">
        <v>1944272</v>
      </c>
      <c r="P33" s="20">
        <v>2399725</v>
      </c>
      <c r="Q33" s="20">
        <v>1870844</v>
      </c>
      <c r="R33" s="20">
        <v>6214841</v>
      </c>
      <c r="S33" s="20"/>
      <c r="T33" s="20"/>
      <c r="U33" s="20"/>
      <c r="V33" s="20"/>
      <c r="W33" s="20">
        <v>21640417</v>
      </c>
      <c r="X33" s="20">
        <v>-641070</v>
      </c>
      <c r="Y33" s="20">
        <v>22281487</v>
      </c>
      <c r="Z33" s="21">
        <v>-3475.6714555352773</v>
      </c>
      <c r="AA33" s="22">
        <v>-854738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>
        <v>7437182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5577894</v>
      </c>
      <c r="Y36" s="20">
        <v>-5577894</v>
      </c>
      <c r="Z36" s="21">
        <v>-100</v>
      </c>
      <c r="AA36" s="22">
        <v>7437182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30026561</v>
      </c>
      <c r="D38" s="29">
        <f t="shared" ref="D38:Y38" si="3">SUM(D30:D37)</f>
        <v>0</v>
      </c>
      <c r="E38" s="30">
        <f t="shared" si="3"/>
        <v>-1130389</v>
      </c>
      <c r="F38" s="31">
        <f t="shared" si="3"/>
        <v>6582444</v>
      </c>
      <c r="G38" s="31">
        <f t="shared" si="3"/>
        <v>4834393</v>
      </c>
      <c r="H38" s="31">
        <f t="shared" si="3"/>
        <v>2494892</v>
      </c>
      <c r="I38" s="31">
        <f t="shared" si="3"/>
        <v>1936445</v>
      </c>
      <c r="J38" s="31">
        <f t="shared" si="3"/>
        <v>9265730</v>
      </c>
      <c r="K38" s="31">
        <f t="shared" si="3"/>
        <v>1075957</v>
      </c>
      <c r="L38" s="31">
        <f t="shared" si="3"/>
        <v>3220509</v>
      </c>
      <c r="M38" s="31">
        <f t="shared" si="3"/>
        <v>1863380</v>
      </c>
      <c r="N38" s="31">
        <f t="shared" si="3"/>
        <v>6159846</v>
      </c>
      <c r="O38" s="31">
        <f t="shared" si="3"/>
        <v>1944272</v>
      </c>
      <c r="P38" s="31">
        <f t="shared" si="3"/>
        <v>2399725</v>
      </c>
      <c r="Q38" s="31">
        <f t="shared" si="3"/>
        <v>1870844</v>
      </c>
      <c r="R38" s="31">
        <f t="shared" si="3"/>
        <v>6214841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21640417</v>
      </c>
      <c r="X38" s="31">
        <f t="shared" si="3"/>
        <v>4936824</v>
      </c>
      <c r="Y38" s="31">
        <f t="shared" si="3"/>
        <v>16703593</v>
      </c>
      <c r="Z38" s="32">
        <f>+IF(X38&lt;&gt;0,+(Y38/X38)*100,0)</f>
        <v>338.34694127236457</v>
      </c>
      <c r="AA38" s="33">
        <f>SUM(AA30:AA37)</f>
        <v>6582444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30026561</v>
      </c>
      <c r="D45" s="29">
        <f>+D38+D44</f>
        <v>0</v>
      </c>
      <c r="E45" s="30">
        <f t="shared" si="5"/>
        <v>-1130389</v>
      </c>
      <c r="F45" s="31">
        <f t="shared" si="5"/>
        <v>6582444</v>
      </c>
      <c r="G45" s="31">
        <f t="shared" si="5"/>
        <v>4834393</v>
      </c>
      <c r="H45" s="31">
        <f t="shared" si="5"/>
        <v>2494892</v>
      </c>
      <c r="I45" s="31">
        <f t="shared" si="5"/>
        <v>1936445</v>
      </c>
      <c r="J45" s="31">
        <f t="shared" si="5"/>
        <v>9265730</v>
      </c>
      <c r="K45" s="31">
        <f t="shared" si="5"/>
        <v>1075957</v>
      </c>
      <c r="L45" s="31">
        <f t="shared" si="5"/>
        <v>3220509</v>
      </c>
      <c r="M45" s="31">
        <f t="shared" si="5"/>
        <v>1863380</v>
      </c>
      <c r="N45" s="31">
        <f t="shared" si="5"/>
        <v>6159846</v>
      </c>
      <c r="O45" s="31">
        <f t="shared" si="5"/>
        <v>1944272</v>
      </c>
      <c r="P45" s="31">
        <f t="shared" si="5"/>
        <v>2399725</v>
      </c>
      <c r="Q45" s="31">
        <f t="shared" si="5"/>
        <v>1870844</v>
      </c>
      <c r="R45" s="31">
        <f t="shared" si="5"/>
        <v>6214841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21640417</v>
      </c>
      <c r="X45" s="31">
        <f t="shared" si="5"/>
        <v>4936824</v>
      </c>
      <c r="Y45" s="31">
        <f t="shared" si="5"/>
        <v>16703593</v>
      </c>
      <c r="Z45" s="32">
        <f>+IF(X45&lt;&gt;0,+(Y45/X45)*100,0)</f>
        <v>338.34694127236457</v>
      </c>
      <c r="AA45" s="33">
        <f>+AA38+AA44</f>
        <v>6582444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-31168693</v>
      </c>
      <c r="D46" s="42">
        <f t="shared" si="6"/>
        <v>0</v>
      </c>
      <c r="E46" s="43">
        <f t="shared" si="6"/>
        <v>5709121</v>
      </c>
      <c r="F46" s="44">
        <f t="shared" si="6"/>
        <v>656167</v>
      </c>
      <c r="G46" s="44">
        <f t="shared" si="6"/>
        <v>-33729742</v>
      </c>
      <c r="H46" s="44">
        <f t="shared" si="6"/>
        <v>-2018331</v>
      </c>
      <c r="I46" s="44">
        <f t="shared" si="6"/>
        <v>-2642321</v>
      </c>
      <c r="J46" s="44">
        <f t="shared" si="6"/>
        <v>-38390394</v>
      </c>
      <c r="K46" s="44">
        <f t="shared" si="6"/>
        <v>-3733665</v>
      </c>
      <c r="L46" s="44">
        <f t="shared" si="6"/>
        <v>-4164703</v>
      </c>
      <c r="M46" s="44">
        <f t="shared" si="6"/>
        <v>-1215287</v>
      </c>
      <c r="N46" s="44">
        <f t="shared" si="6"/>
        <v>-9113655</v>
      </c>
      <c r="O46" s="44">
        <f t="shared" si="6"/>
        <v>-1461974</v>
      </c>
      <c r="P46" s="44">
        <f t="shared" si="6"/>
        <v>-5206445</v>
      </c>
      <c r="Q46" s="44">
        <f t="shared" si="6"/>
        <v>3623631</v>
      </c>
      <c r="R46" s="44">
        <f t="shared" si="6"/>
        <v>-3044788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-50548837</v>
      </c>
      <c r="X46" s="44">
        <f t="shared" si="6"/>
        <v>-3187938</v>
      </c>
      <c r="Y46" s="44">
        <f t="shared" si="6"/>
        <v>-47360899</v>
      </c>
      <c r="Z46" s="45">
        <f>+IF(X46&lt;&gt;0,+(Y46/X46)*100,0)</f>
        <v>1485.6279827273929</v>
      </c>
      <c r="AA46" s="46">
        <f>+AA27-AA45</f>
        <v>656167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329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7935181</v>
      </c>
      <c r="D6" s="18"/>
      <c r="E6" s="19">
        <v>-672646</v>
      </c>
      <c r="F6" s="20">
        <v>73491021</v>
      </c>
      <c r="G6" s="20">
        <v>-5454604</v>
      </c>
      <c r="H6" s="20">
        <v>-1660241</v>
      </c>
      <c r="I6" s="20">
        <v>-163346</v>
      </c>
      <c r="J6" s="20">
        <v>-7278191</v>
      </c>
      <c r="K6" s="20">
        <v>-2853724</v>
      </c>
      <c r="L6" s="20">
        <v>-172464</v>
      </c>
      <c r="M6" s="20">
        <v>-2790010</v>
      </c>
      <c r="N6" s="20">
        <v>-5816198</v>
      </c>
      <c r="O6" s="20">
        <v>7458566</v>
      </c>
      <c r="P6" s="20">
        <v>2115339</v>
      </c>
      <c r="Q6" s="20">
        <v>-1405179</v>
      </c>
      <c r="R6" s="20">
        <v>8168726</v>
      </c>
      <c r="S6" s="20"/>
      <c r="T6" s="20"/>
      <c r="U6" s="20"/>
      <c r="V6" s="20"/>
      <c r="W6" s="20">
        <v>-4925663</v>
      </c>
      <c r="X6" s="20">
        <v>98801889</v>
      </c>
      <c r="Y6" s="20">
        <v>-103727552</v>
      </c>
      <c r="Z6" s="21">
        <v>-104.98539354849785</v>
      </c>
      <c r="AA6" s="22">
        <v>73491021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14933380</v>
      </c>
      <c r="D8" s="18"/>
      <c r="E8" s="19">
        <v>49197</v>
      </c>
      <c r="F8" s="20">
        <v>14933380</v>
      </c>
      <c r="G8" s="20">
        <v>14933381</v>
      </c>
      <c r="H8" s="20">
        <v>466166</v>
      </c>
      <c r="I8" s="20">
        <v>1105000</v>
      </c>
      <c r="J8" s="20">
        <v>16504547</v>
      </c>
      <c r="K8" s="20"/>
      <c r="L8" s="20"/>
      <c r="M8" s="20"/>
      <c r="N8" s="20"/>
      <c r="O8" s="20">
        <v>-4426738</v>
      </c>
      <c r="P8" s="20">
        <v>-1754242</v>
      </c>
      <c r="Q8" s="20">
        <v>-3832925</v>
      </c>
      <c r="R8" s="20">
        <v>-10013905</v>
      </c>
      <c r="S8" s="20"/>
      <c r="T8" s="20"/>
      <c r="U8" s="20"/>
      <c r="V8" s="20"/>
      <c r="W8" s="20">
        <v>6490642</v>
      </c>
      <c r="X8" s="20">
        <v>14933380</v>
      </c>
      <c r="Y8" s="20">
        <v>-8442738</v>
      </c>
      <c r="Z8" s="21">
        <v>-56.536015289237938</v>
      </c>
      <c r="AA8" s="22">
        <v>14933380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>
        <v>82060</v>
      </c>
      <c r="D13" s="18"/>
      <c r="E13" s="19"/>
      <c r="F13" s="20">
        <v>71356</v>
      </c>
      <c r="G13" s="20">
        <v>71357</v>
      </c>
      <c r="H13" s="20">
        <v>10703</v>
      </c>
      <c r="I13" s="20"/>
      <c r="J13" s="20">
        <v>82060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82060</v>
      </c>
      <c r="X13" s="20">
        <v>71356</v>
      </c>
      <c r="Y13" s="20">
        <v>10704</v>
      </c>
      <c r="Z13" s="21">
        <v>15.000840854307976</v>
      </c>
      <c r="AA13" s="22">
        <v>71356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22950621</v>
      </c>
      <c r="D14" s="29">
        <f>SUM(D6:D13)</f>
        <v>0</v>
      </c>
      <c r="E14" s="30">
        <f t="shared" si="0"/>
        <v>-623449</v>
      </c>
      <c r="F14" s="31">
        <f t="shared" si="0"/>
        <v>88495757</v>
      </c>
      <c r="G14" s="31">
        <f t="shared" si="0"/>
        <v>9550134</v>
      </c>
      <c r="H14" s="31">
        <f t="shared" si="0"/>
        <v>-1183372</v>
      </c>
      <c r="I14" s="31">
        <f t="shared" si="0"/>
        <v>941654</v>
      </c>
      <c r="J14" s="31">
        <f t="shared" si="0"/>
        <v>9308416</v>
      </c>
      <c r="K14" s="31">
        <f t="shared" si="0"/>
        <v>-2853724</v>
      </c>
      <c r="L14" s="31">
        <f t="shared" si="0"/>
        <v>-172464</v>
      </c>
      <c r="M14" s="31">
        <f t="shared" si="0"/>
        <v>-2790010</v>
      </c>
      <c r="N14" s="31">
        <f t="shared" si="0"/>
        <v>-5816198</v>
      </c>
      <c r="O14" s="31">
        <f t="shared" si="0"/>
        <v>3031828</v>
      </c>
      <c r="P14" s="31">
        <f t="shared" si="0"/>
        <v>361097</v>
      </c>
      <c r="Q14" s="31">
        <f t="shared" si="0"/>
        <v>-5238104</v>
      </c>
      <c r="R14" s="31">
        <f t="shared" si="0"/>
        <v>-1845179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1647039</v>
      </c>
      <c r="X14" s="31">
        <f t="shared" si="0"/>
        <v>113806625</v>
      </c>
      <c r="Y14" s="31">
        <f t="shared" si="0"/>
        <v>-112159586</v>
      </c>
      <c r="Z14" s="32">
        <f>+IF(X14&lt;&gt;0,+(Y14/X14)*100,0)</f>
        <v>-98.552774058627961</v>
      </c>
      <c r="AA14" s="33">
        <f>SUM(AA6:AA13)</f>
        <v>88495757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83531452</v>
      </c>
      <c r="D18" s="18"/>
      <c r="E18" s="19">
        <v>126756294</v>
      </c>
      <c r="F18" s="20">
        <v>132945412</v>
      </c>
      <c r="G18" s="24">
        <v>80618697</v>
      </c>
      <c r="H18" s="24">
        <v>3257516</v>
      </c>
      <c r="I18" s="24">
        <v>4081249</v>
      </c>
      <c r="J18" s="20">
        <v>87957462</v>
      </c>
      <c r="K18" s="24">
        <v>-1421</v>
      </c>
      <c r="L18" s="24">
        <v>-985</v>
      </c>
      <c r="M18" s="20">
        <v>187320</v>
      </c>
      <c r="N18" s="24">
        <v>184914</v>
      </c>
      <c r="O18" s="24">
        <v>3053762</v>
      </c>
      <c r="P18" s="24">
        <v>156217</v>
      </c>
      <c r="Q18" s="20">
        <v>2234828</v>
      </c>
      <c r="R18" s="24">
        <v>5444807</v>
      </c>
      <c r="S18" s="24"/>
      <c r="T18" s="20"/>
      <c r="U18" s="24"/>
      <c r="V18" s="24"/>
      <c r="W18" s="24">
        <v>93587183</v>
      </c>
      <c r="X18" s="20">
        <v>107459919</v>
      </c>
      <c r="Y18" s="24">
        <v>-13872736</v>
      </c>
      <c r="Z18" s="25">
        <v>-12.9096840283306</v>
      </c>
      <c r="AA18" s="26">
        <v>132945412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>
        <v>945</v>
      </c>
      <c r="D22" s="18"/>
      <c r="E22" s="19">
        <v>240</v>
      </c>
      <c r="F22" s="20">
        <v>-192</v>
      </c>
      <c r="G22" s="20">
        <v>908</v>
      </c>
      <c r="H22" s="20">
        <v>-72</v>
      </c>
      <c r="I22" s="20">
        <v>-37</v>
      </c>
      <c r="J22" s="20">
        <v>799</v>
      </c>
      <c r="K22" s="20">
        <v>-37</v>
      </c>
      <c r="L22" s="20">
        <v>-36</v>
      </c>
      <c r="M22" s="20">
        <v>-37</v>
      </c>
      <c r="N22" s="20">
        <v>-110</v>
      </c>
      <c r="O22" s="20">
        <v>-37</v>
      </c>
      <c r="P22" s="20">
        <v>-33</v>
      </c>
      <c r="Q22" s="20">
        <v>-37</v>
      </c>
      <c r="R22" s="20">
        <v>-107</v>
      </c>
      <c r="S22" s="20"/>
      <c r="T22" s="20"/>
      <c r="U22" s="20"/>
      <c r="V22" s="20"/>
      <c r="W22" s="20">
        <v>582</v>
      </c>
      <c r="X22" s="20">
        <v>90</v>
      </c>
      <c r="Y22" s="20">
        <v>492</v>
      </c>
      <c r="Z22" s="21">
        <v>546.66666666666663</v>
      </c>
      <c r="AA22" s="22">
        <v>-192</v>
      </c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83532397</v>
      </c>
      <c r="D26" s="29">
        <f t="shared" ref="D26:Y26" si="1">SUM(D16:D25)</f>
        <v>0</v>
      </c>
      <c r="E26" s="35">
        <f t="shared" si="1"/>
        <v>126756534</v>
      </c>
      <c r="F26" s="36">
        <f t="shared" si="1"/>
        <v>132945220</v>
      </c>
      <c r="G26" s="36">
        <f t="shared" si="1"/>
        <v>80619605</v>
      </c>
      <c r="H26" s="36">
        <f t="shared" si="1"/>
        <v>3257444</v>
      </c>
      <c r="I26" s="36">
        <f t="shared" si="1"/>
        <v>4081212</v>
      </c>
      <c r="J26" s="36">
        <f t="shared" si="1"/>
        <v>87958261</v>
      </c>
      <c r="K26" s="36">
        <f t="shared" si="1"/>
        <v>-1458</v>
      </c>
      <c r="L26" s="36">
        <f t="shared" si="1"/>
        <v>-1021</v>
      </c>
      <c r="M26" s="36">
        <f t="shared" si="1"/>
        <v>187283</v>
      </c>
      <c r="N26" s="36">
        <f t="shared" si="1"/>
        <v>184804</v>
      </c>
      <c r="O26" s="36">
        <f t="shared" si="1"/>
        <v>3053725</v>
      </c>
      <c r="P26" s="36">
        <f t="shared" si="1"/>
        <v>156184</v>
      </c>
      <c r="Q26" s="36">
        <f t="shared" si="1"/>
        <v>2234791</v>
      </c>
      <c r="R26" s="36">
        <f t="shared" si="1"/>
        <v>5444700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93587765</v>
      </c>
      <c r="X26" s="36">
        <f t="shared" si="1"/>
        <v>107460009</v>
      </c>
      <c r="Y26" s="36">
        <f t="shared" si="1"/>
        <v>-13872244</v>
      </c>
      <c r="Z26" s="37">
        <f>+IF(X26&lt;&gt;0,+(Y26/X26)*100,0)</f>
        <v>-12.90921537145972</v>
      </c>
      <c r="AA26" s="38">
        <f>SUM(AA16:AA25)</f>
        <v>132945220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106483018</v>
      </c>
      <c r="D27" s="29">
        <f>+D14+D26</f>
        <v>0</v>
      </c>
      <c r="E27" s="30">
        <f t="shared" si="2"/>
        <v>126133085</v>
      </c>
      <c r="F27" s="31">
        <f t="shared" si="2"/>
        <v>221440977</v>
      </c>
      <c r="G27" s="31">
        <f t="shared" si="2"/>
        <v>90169739</v>
      </c>
      <c r="H27" s="31">
        <f t="shared" si="2"/>
        <v>2074072</v>
      </c>
      <c r="I27" s="31">
        <f t="shared" si="2"/>
        <v>5022866</v>
      </c>
      <c r="J27" s="31">
        <f t="shared" si="2"/>
        <v>97266677</v>
      </c>
      <c r="K27" s="31">
        <f t="shared" si="2"/>
        <v>-2855182</v>
      </c>
      <c r="L27" s="31">
        <f t="shared" si="2"/>
        <v>-173485</v>
      </c>
      <c r="M27" s="31">
        <f t="shared" si="2"/>
        <v>-2602727</v>
      </c>
      <c r="N27" s="31">
        <f t="shared" si="2"/>
        <v>-5631394</v>
      </c>
      <c r="O27" s="31">
        <f t="shared" si="2"/>
        <v>6085553</v>
      </c>
      <c r="P27" s="31">
        <f t="shared" si="2"/>
        <v>517281</v>
      </c>
      <c r="Q27" s="31">
        <f t="shared" si="2"/>
        <v>-3003313</v>
      </c>
      <c r="R27" s="31">
        <f t="shared" si="2"/>
        <v>3599521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95234804</v>
      </c>
      <c r="X27" s="31">
        <f t="shared" si="2"/>
        <v>221266634</v>
      </c>
      <c r="Y27" s="31">
        <f t="shared" si="2"/>
        <v>-126031830</v>
      </c>
      <c r="Z27" s="32">
        <f>+IF(X27&lt;&gt;0,+(Y27/X27)*100,0)</f>
        <v>-56.959256676720628</v>
      </c>
      <c r="AA27" s="33">
        <f>+AA14+AA26</f>
        <v>221440977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>
        <v>13255249</v>
      </c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721250</v>
      </c>
      <c r="D33" s="18"/>
      <c r="E33" s="19">
        <v>721250</v>
      </c>
      <c r="F33" s="20">
        <v>721250</v>
      </c>
      <c r="G33" s="20">
        <v>-553753</v>
      </c>
      <c r="H33" s="20">
        <v>1955</v>
      </c>
      <c r="I33" s="20">
        <v>-1955</v>
      </c>
      <c r="J33" s="20">
        <v>-553753</v>
      </c>
      <c r="K33" s="20"/>
      <c r="L33" s="20"/>
      <c r="M33" s="20"/>
      <c r="N33" s="20"/>
      <c r="O33" s="20">
        <v>457375</v>
      </c>
      <c r="P33" s="20">
        <v>-457376</v>
      </c>
      <c r="Q33" s="20">
        <v>29970</v>
      </c>
      <c r="R33" s="20">
        <v>29969</v>
      </c>
      <c r="S33" s="20"/>
      <c r="T33" s="20"/>
      <c r="U33" s="20"/>
      <c r="V33" s="20"/>
      <c r="W33" s="20">
        <v>-523784</v>
      </c>
      <c r="X33" s="20">
        <v>721250</v>
      </c>
      <c r="Y33" s="20">
        <v>-1245034</v>
      </c>
      <c r="Z33" s="21">
        <v>-172.62169844020798</v>
      </c>
      <c r="AA33" s="22">
        <v>721250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721250</v>
      </c>
      <c r="D38" s="29">
        <f t="shared" ref="D38:Y38" si="3">SUM(D30:D37)</f>
        <v>0</v>
      </c>
      <c r="E38" s="30">
        <f t="shared" si="3"/>
        <v>13976499</v>
      </c>
      <c r="F38" s="31">
        <f t="shared" si="3"/>
        <v>721250</v>
      </c>
      <c r="G38" s="31">
        <f t="shared" si="3"/>
        <v>-553753</v>
      </c>
      <c r="H38" s="31">
        <f t="shared" si="3"/>
        <v>1955</v>
      </c>
      <c r="I38" s="31">
        <f t="shared" si="3"/>
        <v>-1955</v>
      </c>
      <c r="J38" s="31">
        <f t="shared" si="3"/>
        <v>-553753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457375</v>
      </c>
      <c r="P38" s="31">
        <f t="shared" si="3"/>
        <v>-457376</v>
      </c>
      <c r="Q38" s="31">
        <f t="shared" si="3"/>
        <v>29970</v>
      </c>
      <c r="R38" s="31">
        <f t="shared" si="3"/>
        <v>29969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-523784</v>
      </c>
      <c r="X38" s="31">
        <f t="shared" si="3"/>
        <v>721250</v>
      </c>
      <c r="Y38" s="31">
        <f t="shared" si="3"/>
        <v>-1245034</v>
      </c>
      <c r="Z38" s="32">
        <f>+IF(X38&lt;&gt;0,+(Y38/X38)*100,0)</f>
        <v>-172.62169844020798</v>
      </c>
      <c r="AA38" s="33">
        <f>SUM(AA30:AA37)</f>
        <v>721250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>
        <v>60000000</v>
      </c>
      <c r="D40" s="18"/>
      <c r="E40" s="19">
        <v>-90178076</v>
      </c>
      <c r="F40" s="20">
        <v>48379988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48379988</v>
      </c>
      <c r="Y40" s="20">
        <v>-48379988</v>
      </c>
      <c r="Z40" s="21">
        <v>-100</v>
      </c>
      <c r="AA40" s="22">
        <v>48379988</v>
      </c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60000000</v>
      </c>
      <c r="D44" s="29">
        <f t="shared" ref="D44:Y44" si="4">SUM(D40:D43)</f>
        <v>0</v>
      </c>
      <c r="E44" s="35">
        <f t="shared" si="4"/>
        <v>-90178076</v>
      </c>
      <c r="F44" s="36">
        <f t="shared" si="4"/>
        <v>48379988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48379988</v>
      </c>
      <c r="Y44" s="36">
        <f t="shared" si="4"/>
        <v>-48379988</v>
      </c>
      <c r="Z44" s="37">
        <f>+IF(X44&lt;&gt;0,+(Y44/X44)*100,0)</f>
        <v>-100</v>
      </c>
      <c r="AA44" s="38">
        <f>SUM(AA40:AA43)</f>
        <v>48379988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60721250</v>
      </c>
      <c r="D45" s="29">
        <f>+D38+D44</f>
        <v>0</v>
      </c>
      <c r="E45" s="30">
        <f t="shared" si="5"/>
        <v>-76201577</v>
      </c>
      <c r="F45" s="31">
        <f t="shared" si="5"/>
        <v>49101238</v>
      </c>
      <c r="G45" s="31">
        <f t="shared" si="5"/>
        <v>-553753</v>
      </c>
      <c r="H45" s="31">
        <f t="shared" si="5"/>
        <v>1955</v>
      </c>
      <c r="I45" s="31">
        <f t="shared" si="5"/>
        <v>-1955</v>
      </c>
      <c r="J45" s="31">
        <f t="shared" si="5"/>
        <v>-553753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457375</v>
      </c>
      <c r="P45" s="31">
        <f t="shared" si="5"/>
        <v>-457376</v>
      </c>
      <c r="Q45" s="31">
        <f t="shared" si="5"/>
        <v>29970</v>
      </c>
      <c r="R45" s="31">
        <f t="shared" si="5"/>
        <v>29969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-523784</v>
      </c>
      <c r="X45" s="31">
        <f t="shared" si="5"/>
        <v>49101238</v>
      </c>
      <c r="Y45" s="31">
        <f t="shared" si="5"/>
        <v>-49625022</v>
      </c>
      <c r="Z45" s="32">
        <f>+IF(X45&lt;&gt;0,+(Y45/X45)*100,0)</f>
        <v>-101.06674296073757</v>
      </c>
      <c r="AA45" s="33">
        <f>+AA38+AA44</f>
        <v>49101238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45761768</v>
      </c>
      <c r="D46" s="42">
        <f t="shared" si="6"/>
        <v>0</v>
      </c>
      <c r="E46" s="43">
        <f t="shared" si="6"/>
        <v>202334662</v>
      </c>
      <c r="F46" s="44">
        <f t="shared" si="6"/>
        <v>172339739</v>
      </c>
      <c r="G46" s="44">
        <f t="shared" si="6"/>
        <v>90723492</v>
      </c>
      <c r="H46" s="44">
        <f t="shared" si="6"/>
        <v>2072117</v>
      </c>
      <c r="I46" s="44">
        <f t="shared" si="6"/>
        <v>5024821</v>
      </c>
      <c r="J46" s="44">
        <f t="shared" si="6"/>
        <v>97820430</v>
      </c>
      <c r="K46" s="44">
        <f t="shared" si="6"/>
        <v>-2855182</v>
      </c>
      <c r="L46" s="44">
        <f t="shared" si="6"/>
        <v>-173485</v>
      </c>
      <c r="M46" s="44">
        <f t="shared" si="6"/>
        <v>-2602727</v>
      </c>
      <c r="N46" s="44">
        <f t="shared" si="6"/>
        <v>-5631394</v>
      </c>
      <c r="O46" s="44">
        <f t="shared" si="6"/>
        <v>5628178</v>
      </c>
      <c r="P46" s="44">
        <f t="shared" si="6"/>
        <v>974657</v>
      </c>
      <c r="Q46" s="44">
        <f t="shared" si="6"/>
        <v>-3033283</v>
      </c>
      <c r="R46" s="44">
        <f t="shared" si="6"/>
        <v>3569552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95758588</v>
      </c>
      <c r="X46" s="44">
        <f t="shared" si="6"/>
        <v>172165396</v>
      </c>
      <c r="Y46" s="44">
        <f t="shared" si="6"/>
        <v>-76406808</v>
      </c>
      <c r="Z46" s="45">
        <f>+IF(X46&lt;&gt;0,+(Y46/X46)*100,0)</f>
        <v>-44.379886885050929</v>
      </c>
      <c r="AA46" s="46">
        <f>+AA27-AA45</f>
        <v>172339739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749436</v>
      </c>
      <c r="F48" s="20">
        <v>749436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575093</v>
      </c>
      <c r="Y48" s="20">
        <v>-575093</v>
      </c>
      <c r="Z48" s="47">
        <v>-100</v>
      </c>
      <c r="AA48" s="22">
        <v>749436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749436</v>
      </c>
      <c r="F51" s="52">
        <f t="shared" si="7"/>
        <v>749436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575093</v>
      </c>
      <c r="Y51" s="52">
        <f t="shared" si="7"/>
        <v>-575093</v>
      </c>
      <c r="Z51" s="53">
        <f>+IF(X51&lt;&gt;0,+(Y51/X51)*100,0)</f>
        <v>-100</v>
      </c>
      <c r="AA51" s="54">
        <f>SUM(AA48:AA50)</f>
        <v>749436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330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2904667</v>
      </c>
      <c r="D6" s="18"/>
      <c r="E6" s="19">
        <v>935949</v>
      </c>
      <c r="F6" s="20">
        <v>-190227</v>
      </c>
      <c r="G6" s="20">
        <v>4493035</v>
      </c>
      <c r="H6" s="20">
        <v>227891</v>
      </c>
      <c r="I6" s="20">
        <v>-708032</v>
      </c>
      <c r="J6" s="20">
        <v>4012894</v>
      </c>
      <c r="K6" s="20">
        <v>196858</v>
      </c>
      <c r="L6" s="20">
        <v>74557</v>
      </c>
      <c r="M6" s="20">
        <v>5448712</v>
      </c>
      <c r="N6" s="20">
        <v>5720127</v>
      </c>
      <c r="O6" s="20">
        <v>265553</v>
      </c>
      <c r="P6" s="20"/>
      <c r="Q6" s="20">
        <v>5723871</v>
      </c>
      <c r="R6" s="20">
        <v>5989424</v>
      </c>
      <c r="S6" s="20"/>
      <c r="T6" s="20"/>
      <c r="U6" s="20"/>
      <c r="V6" s="20"/>
      <c r="W6" s="20">
        <v>15722445</v>
      </c>
      <c r="X6" s="20">
        <v>-142668</v>
      </c>
      <c r="Y6" s="20">
        <v>15865113</v>
      </c>
      <c r="Z6" s="21">
        <v>-11120.302380351586</v>
      </c>
      <c r="AA6" s="22">
        <v>-190227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1238952</v>
      </c>
      <c r="D8" s="18"/>
      <c r="E8" s="19">
        <v>427403</v>
      </c>
      <c r="F8" s="20">
        <v>744509</v>
      </c>
      <c r="G8" s="20">
        <v>815990</v>
      </c>
      <c r="H8" s="20">
        <v>22457</v>
      </c>
      <c r="I8" s="20">
        <v>85453</v>
      </c>
      <c r="J8" s="20">
        <v>923900</v>
      </c>
      <c r="K8" s="20">
        <v>52670</v>
      </c>
      <c r="L8" s="20">
        <v>72622</v>
      </c>
      <c r="M8" s="20">
        <v>138982</v>
      </c>
      <c r="N8" s="20">
        <v>264274</v>
      </c>
      <c r="O8" s="20">
        <v>91706</v>
      </c>
      <c r="P8" s="20"/>
      <c r="Q8" s="20">
        <v>-481565</v>
      </c>
      <c r="R8" s="20">
        <v>-389859</v>
      </c>
      <c r="S8" s="20"/>
      <c r="T8" s="20"/>
      <c r="U8" s="20"/>
      <c r="V8" s="20"/>
      <c r="W8" s="20">
        <v>798315</v>
      </c>
      <c r="X8" s="20">
        <v>558387</v>
      </c>
      <c r="Y8" s="20">
        <v>239928</v>
      </c>
      <c r="Z8" s="21">
        <v>42.968049041256336</v>
      </c>
      <c r="AA8" s="22">
        <v>744509</v>
      </c>
    </row>
    <row r="9" spans="1:27" x14ac:dyDescent="0.25">
      <c r="A9" s="23" t="s">
        <v>38</v>
      </c>
      <c r="B9" s="17" t="s">
        <v>33</v>
      </c>
      <c r="C9" s="18">
        <v>-31029</v>
      </c>
      <c r="D9" s="18"/>
      <c r="E9" s="19"/>
      <c r="F9" s="20"/>
      <c r="G9" s="20">
        <v>-1850</v>
      </c>
      <c r="H9" s="20">
        <v>19288</v>
      </c>
      <c r="I9" s="20">
        <v>-8468</v>
      </c>
      <c r="J9" s="20">
        <v>8970</v>
      </c>
      <c r="K9" s="20">
        <v>-2669</v>
      </c>
      <c r="L9" s="20">
        <v>-4414</v>
      </c>
      <c r="M9" s="20">
        <v>10524</v>
      </c>
      <c r="N9" s="20">
        <v>3441</v>
      </c>
      <c r="O9" s="20">
        <v>-2626</v>
      </c>
      <c r="P9" s="20"/>
      <c r="Q9" s="20">
        <v>3106</v>
      </c>
      <c r="R9" s="20">
        <v>480</v>
      </c>
      <c r="S9" s="20"/>
      <c r="T9" s="20"/>
      <c r="U9" s="20"/>
      <c r="V9" s="20"/>
      <c r="W9" s="20">
        <v>12891</v>
      </c>
      <c r="X9" s="20"/>
      <c r="Y9" s="20">
        <v>12891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-82526</v>
      </c>
      <c r="D11" s="18"/>
      <c r="E11" s="19"/>
      <c r="F11" s="20"/>
      <c r="G11" s="20"/>
      <c r="H11" s="20">
        <v>-14688</v>
      </c>
      <c r="I11" s="20">
        <v>-19008</v>
      </c>
      <c r="J11" s="20">
        <v>-33696</v>
      </c>
      <c r="K11" s="20"/>
      <c r="L11" s="20"/>
      <c r="M11" s="20"/>
      <c r="N11" s="20"/>
      <c r="O11" s="20">
        <v>-11952</v>
      </c>
      <c r="P11" s="20"/>
      <c r="Q11" s="20">
        <v>-55152</v>
      </c>
      <c r="R11" s="20">
        <v>-67104</v>
      </c>
      <c r="S11" s="20"/>
      <c r="T11" s="20"/>
      <c r="U11" s="20"/>
      <c r="V11" s="20"/>
      <c r="W11" s="20">
        <v>-100800</v>
      </c>
      <c r="X11" s="20"/>
      <c r="Y11" s="20">
        <v>-100800</v>
      </c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4030064</v>
      </c>
      <c r="D14" s="29">
        <f>SUM(D6:D13)</f>
        <v>0</v>
      </c>
      <c r="E14" s="30">
        <f t="shared" si="0"/>
        <v>1363352</v>
      </c>
      <c r="F14" s="31">
        <f t="shared" si="0"/>
        <v>554282</v>
      </c>
      <c r="G14" s="31">
        <f t="shared" si="0"/>
        <v>5307175</v>
      </c>
      <c r="H14" s="31">
        <f t="shared" si="0"/>
        <v>254948</v>
      </c>
      <c r="I14" s="31">
        <f t="shared" si="0"/>
        <v>-650055</v>
      </c>
      <c r="J14" s="31">
        <f t="shared" si="0"/>
        <v>4912068</v>
      </c>
      <c r="K14" s="31">
        <f t="shared" si="0"/>
        <v>246859</v>
      </c>
      <c r="L14" s="31">
        <f t="shared" si="0"/>
        <v>142765</v>
      </c>
      <c r="M14" s="31">
        <f t="shared" si="0"/>
        <v>5598218</v>
      </c>
      <c r="N14" s="31">
        <f t="shared" si="0"/>
        <v>5987842</v>
      </c>
      <c r="O14" s="31">
        <f t="shared" si="0"/>
        <v>342681</v>
      </c>
      <c r="P14" s="31">
        <f t="shared" si="0"/>
        <v>0</v>
      </c>
      <c r="Q14" s="31">
        <f t="shared" si="0"/>
        <v>5190260</v>
      </c>
      <c r="R14" s="31">
        <f t="shared" si="0"/>
        <v>5532941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16432851</v>
      </c>
      <c r="X14" s="31">
        <f t="shared" si="0"/>
        <v>415719</v>
      </c>
      <c r="Y14" s="31">
        <f t="shared" si="0"/>
        <v>16017132</v>
      </c>
      <c r="Z14" s="32">
        <f>+IF(X14&lt;&gt;0,+(Y14/X14)*100,0)</f>
        <v>3852.8746581224341</v>
      </c>
      <c r="AA14" s="33">
        <f>SUM(AA6:AA13)</f>
        <v>554282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18618481</v>
      </c>
      <c r="D18" s="18"/>
      <c r="E18" s="19">
        <v>18448013</v>
      </c>
      <c r="F18" s="20">
        <v>12259882</v>
      </c>
      <c r="G18" s="24">
        <v>10606181</v>
      </c>
      <c r="H18" s="24">
        <v>-290861</v>
      </c>
      <c r="I18" s="24">
        <v>699658</v>
      </c>
      <c r="J18" s="20">
        <v>11014978</v>
      </c>
      <c r="K18" s="24">
        <v>-235442</v>
      </c>
      <c r="L18" s="24">
        <v>-235442</v>
      </c>
      <c r="M18" s="20">
        <v>-235442</v>
      </c>
      <c r="N18" s="24">
        <v>-706326</v>
      </c>
      <c r="O18" s="24">
        <v>-235442</v>
      </c>
      <c r="P18" s="24"/>
      <c r="Q18" s="20">
        <v>-273662</v>
      </c>
      <c r="R18" s="24">
        <v>-509104</v>
      </c>
      <c r="S18" s="24"/>
      <c r="T18" s="20"/>
      <c r="U18" s="24"/>
      <c r="V18" s="24"/>
      <c r="W18" s="24">
        <v>9799548</v>
      </c>
      <c r="X18" s="20">
        <v>9194913</v>
      </c>
      <c r="Y18" s="24">
        <v>604635</v>
      </c>
      <c r="Z18" s="25">
        <v>6.5757555291714009</v>
      </c>
      <c r="AA18" s="26">
        <v>12259882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18618481</v>
      </c>
      <c r="D26" s="29">
        <f t="shared" ref="D26:Y26" si="1">SUM(D16:D25)</f>
        <v>0</v>
      </c>
      <c r="E26" s="35">
        <f t="shared" si="1"/>
        <v>18448013</v>
      </c>
      <c r="F26" s="36">
        <f t="shared" si="1"/>
        <v>12259882</v>
      </c>
      <c r="G26" s="36">
        <f t="shared" si="1"/>
        <v>10606181</v>
      </c>
      <c r="H26" s="36">
        <f t="shared" si="1"/>
        <v>-290861</v>
      </c>
      <c r="I26" s="36">
        <f t="shared" si="1"/>
        <v>699658</v>
      </c>
      <c r="J26" s="36">
        <f t="shared" si="1"/>
        <v>11014978</v>
      </c>
      <c r="K26" s="36">
        <f t="shared" si="1"/>
        <v>-235442</v>
      </c>
      <c r="L26" s="36">
        <f t="shared" si="1"/>
        <v>-235442</v>
      </c>
      <c r="M26" s="36">
        <f t="shared" si="1"/>
        <v>-235442</v>
      </c>
      <c r="N26" s="36">
        <f t="shared" si="1"/>
        <v>-706326</v>
      </c>
      <c r="O26" s="36">
        <f t="shared" si="1"/>
        <v>-235442</v>
      </c>
      <c r="P26" s="36">
        <f t="shared" si="1"/>
        <v>0</v>
      </c>
      <c r="Q26" s="36">
        <f t="shared" si="1"/>
        <v>-273662</v>
      </c>
      <c r="R26" s="36">
        <f t="shared" si="1"/>
        <v>-509104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9799548</v>
      </c>
      <c r="X26" s="36">
        <f t="shared" si="1"/>
        <v>9194913</v>
      </c>
      <c r="Y26" s="36">
        <f t="shared" si="1"/>
        <v>604635</v>
      </c>
      <c r="Z26" s="37">
        <f>+IF(X26&lt;&gt;0,+(Y26/X26)*100,0)</f>
        <v>6.5757555291714009</v>
      </c>
      <c r="AA26" s="38">
        <f>SUM(AA16:AA25)</f>
        <v>12259882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22648545</v>
      </c>
      <c r="D27" s="29">
        <f>+D14+D26</f>
        <v>0</v>
      </c>
      <c r="E27" s="30">
        <f t="shared" si="2"/>
        <v>19811365</v>
      </c>
      <c r="F27" s="31">
        <f t="shared" si="2"/>
        <v>12814164</v>
      </c>
      <c r="G27" s="31">
        <f t="shared" si="2"/>
        <v>15913356</v>
      </c>
      <c r="H27" s="31">
        <f t="shared" si="2"/>
        <v>-35913</v>
      </c>
      <c r="I27" s="31">
        <f t="shared" si="2"/>
        <v>49603</v>
      </c>
      <c r="J27" s="31">
        <f t="shared" si="2"/>
        <v>15927046</v>
      </c>
      <c r="K27" s="31">
        <f t="shared" si="2"/>
        <v>11417</v>
      </c>
      <c r="L27" s="31">
        <f t="shared" si="2"/>
        <v>-92677</v>
      </c>
      <c r="M27" s="31">
        <f t="shared" si="2"/>
        <v>5362776</v>
      </c>
      <c r="N27" s="31">
        <f t="shared" si="2"/>
        <v>5281516</v>
      </c>
      <c r="O27" s="31">
        <f t="shared" si="2"/>
        <v>107239</v>
      </c>
      <c r="P27" s="31">
        <f t="shared" si="2"/>
        <v>0</v>
      </c>
      <c r="Q27" s="31">
        <f t="shared" si="2"/>
        <v>4916598</v>
      </c>
      <c r="R27" s="31">
        <f t="shared" si="2"/>
        <v>5023837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26232399</v>
      </c>
      <c r="X27" s="31">
        <f t="shared" si="2"/>
        <v>9610632</v>
      </c>
      <c r="Y27" s="31">
        <f t="shared" si="2"/>
        <v>16621767</v>
      </c>
      <c r="Z27" s="32">
        <f>+IF(X27&lt;&gt;0,+(Y27/X27)*100,0)</f>
        <v>172.95186206276549</v>
      </c>
      <c r="AA27" s="33">
        <f>+AA14+AA26</f>
        <v>12814164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951509</v>
      </c>
      <c r="D33" s="18"/>
      <c r="E33" s="19"/>
      <c r="F33" s="20">
        <v>-353585</v>
      </c>
      <c r="G33" s="20">
        <v>2826</v>
      </c>
      <c r="H33" s="20">
        <v>30469</v>
      </c>
      <c r="I33" s="20">
        <v>44709</v>
      </c>
      <c r="J33" s="20">
        <v>78004</v>
      </c>
      <c r="K33" s="20">
        <v>117925</v>
      </c>
      <c r="L33" s="20">
        <v>-15025</v>
      </c>
      <c r="M33" s="20">
        <v>3455</v>
      </c>
      <c r="N33" s="20">
        <v>106355</v>
      </c>
      <c r="O33" s="20">
        <v>27293</v>
      </c>
      <c r="P33" s="20"/>
      <c r="Q33" s="20">
        <v>6994</v>
      </c>
      <c r="R33" s="20">
        <v>34287</v>
      </c>
      <c r="S33" s="20"/>
      <c r="T33" s="20"/>
      <c r="U33" s="20"/>
      <c r="V33" s="20"/>
      <c r="W33" s="20">
        <v>218646</v>
      </c>
      <c r="X33" s="20">
        <v>-265185</v>
      </c>
      <c r="Y33" s="20">
        <v>483831</v>
      </c>
      <c r="Z33" s="21">
        <v>-182.45036483964026</v>
      </c>
      <c r="AA33" s="22">
        <v>-353585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>
        <v>4288750</v>
      </c>
      <c r="H34" s="20">
        <v>-317463</v>
      </c>
      <c r="I34" s="20">
        <v>-964350</v>
      </c>
      <c r="J34" s="20">
        <v>3006937</v>
      </c>
      <c r="K34" s="20">
        <v>-542022</v>
      </c>
      <c r="L34" s="20">
        <v>-566514</v>
      </c>
      <c r="M34" s="20">
        <v>4771737</v>
      </c>
      <c r="N34" s="20">
        <v>3663201</v>
      </c>
      <c r="O34" s="20">
        <v>-683508</v>
      </c>
      <c r="P34" s="20"/>
      <c r="Q34" s="20">
        <v>4230010</v>
      </c>
      <c r="R34" s="20">
        <v>3546502</v>
      </c>
      <c r="S34" s="20"/>
      <c r="T34" s="20"/>
      <c r="U34" s="20"/>
      <c r="V34" s="20"/>
      <c r="W34" s="20">
        <v>10216640</v>
      </c>
      <c r="X34" s="20"/>
      <c r="Y34" s="20">
        <v>10216640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951509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-353585</v>
      </c>
      <c r="G38" s="31">
        <f t="shared" si="3"/>
        <v>4291576</v>
      </c>
      <c r="H38" s="31">
        <f t="shared" si="3"/>
        <v>-286994</v>
      </c>
      <c r="I38" s="31">
        <f t="shared" si="3"/>
        <v>-919641</v>
      </c>
      <c r="J38" s="31">
        <f t="shared" si="3"/>
        <v>3084941</v>
      </c>
      <c r="K38" s="31">
        <f t="shared" si="3"/>
        <v>-424097</v>
      </c>
      <c r="L38" s="31">
        <f t="shared" si="3"/>
        <v>-581539</v>
      </c>
      <c r="M38" s="31">
        <f t="shared" si="3"/>
        <v>4775192</v>
      </c>
      <c r="N38" s="31">
        <f t="shared" si="3"/>
        <v>3769556</v>
      </c>
      <c r="O38" s="31">
        <f t="shared" si="3"/>
        <v>-656215</v>
      </c>
      <c r="P38" s="31">
        <f t="shared" si="3"/>
        <v>0</v>
      </c>
      <c r="Q38" s="31">
        <f t="shared" si="3"/>
        <v>4237004</v>
      </c>
      <c r="R38" s="31">
        <f t="shared" si="3"/>
        <v>3580789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10435286</v>
      </c>
      <c r="X38" s="31">
        <f t="shared" si="3"/>
        <v>-265185</v>
      </c>
      <c r="Y38" s="31">
        <f t="shared" si="3"/>
        <v>10700471</v>
      </c>
      <c r="Z38" s="32">
        <f>+IF(X38&lt;&gt;0,+(Y38/X38)*100,0)</f>
        <v>-4035.0966306540718</v>
      </c>
      <c r="AA38" s="33">
        <f>SUM(AA30:AA37)</f>
        <v>-353585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31936127</v>
      </c>
      <c r="D41" s="18"/>
      <c r="E41" s="19">
        <v>31936127</v>
      </c>
      <c r="F41" s="20">
        <v>25651039</v>
      </c>
      <c r="G41" s="20">
        <v>25651039</v>
      </c>
      <c r="H41" s="20">
        <v>3135298</v>
      </c>
      <c r="I41" s="20"/>
      <c r="J41" s="20">
        <v>28786337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28786337</v>
      </c>
      <c r="X41" s="20">
        <v>19238283</v>
      </c>
      <c r="Y41" s="20">
        <v>9548054</v>
      </c>
      <c r="Z41" s="21">
        <v>49.630489373713857</v>
      </c>
      <c r="AA41" s="22">
        <v>25651039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31936127</v>
      </c>
      <c r="D44" s="29">
        <f t="shared" ref="D44:Y44" si="4">SUM(D40:D43)</f>
        <v>0</v>
      </c>
      <c r="E44" s="35">
        <f t="shared" si="4"/>
        <v>31936127</v>
      </c>
      <c r="F44" s="36">
        <f t="shared" si="4"/>
        <v>25651039</v>
      </c>
      <c r="G44" s="36">
        <f t="shared" si="4"/>
        <v>25651039</v>
      </c>
      <c r="H44" s="36">
        <f t="shared" si="4"/>
        <v>3135298</v>
      </c>
      <c r="I44" s="36">
        <f t="shared" si="4"/>
        <v>0</v>
      </c>
      <c r="J44" s="36">
        <f t="shared" si="4"/>
        <v>28786337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28786337</v>
      </c>
      <c r="X44" s="36">
        <f t="shared" si="4"/>
        <v>19238283</v>
      </c>
      <c r="Y44" s="36">
        <f t="shared" si="4"/>
        <v>9548054</v>
      </c>
      <c r="Z44" s="37">
        <f>+IF(X44&lt;&gt;0,+(Y44/X44)*100,0)</f>
        <v>49.630489373713857</v>
      </c>
      <c r="AA44" s="38">
        <f>SUM(AA40:AA43)</f>
        <v>25651039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32887636</v>
      </c>
      <c r="D45" s="29">
        <f>+D38+D44</f>
        <v>0</v>
      </c>
      <c r="E45" s="30">
        <f t="shared" si="5"/>
        <v>31936127</v>
      </c>
      <c r="F45" s="31">
        <f t="shared" si="5"/>
        <v>25297454</v>
      </c>
      <c r="G45" s="31">
        <f t="shared" si="5"/>
        <v>29942615</v>
      </c>
      <c r="H45" s="31">
        <f t="shared" si="5"/>
        <v>2848304</v>
      </c>
      <c r="I45" s="31">
        <f t="shared" si="5"/>
        <v>-919641</v>
      </c>
      <c r="J45" s="31">
        <f t="shared" si="5"/>
        <v>31871278</v>
      </c>
      <c r="K45" s="31">
        <f t="shared" si="5"/>
        <v>-424097</v>
      </c>
      <c r="L45" s="31">
        <f t="shared" si="5"/>
        <v>-581539</v>
      </c>
      <c r="M45" s="31">
        <f t="shared" si="5"/>
        <v>4775192</v>
      </c>
      <c r="N45" s="31">
        <f t="shared" si="5"/>
        <v>3769556</v>
      </c>
      <c r="O45" s="31">
        <f t="shared" si="5"/>
        <v>-656215</v>
      </c>
      <c r="P45" s="31">
        <f t="shared" si="5"/>
        <v>0</v>
      </c>
      <c r="Q45" s="31">
        <f t="shared" si="5"/>
        <v>4237004</v>
      </c>
      <c r="R45" s="31">
        <f t="shared" si="5"/>
        <v>3580789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39221623</v>
      </c>
      <c r="X45" s="31">
        <f t="shared" si="5"/>
        <v>18973098</v>
      </c>
      <c r="Y45" s="31">
        <f t="shared" si="5"/>
        <v>20248525</v>
      </c>
      <c r="Z45" s="32">
        <f>+IF(X45&lt;&gt;0,+(Y45/X45)*100,0)</f>
        <v>106.72229174170712</v>
      </c>
      <c r="AA45" s="33">
        <f>+AA38+AA44</f>
        <v>25297454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-10239091</v>
      </c>
      <c r="D46" s="42">
        <f t="shared" si="6"/>
        <v>0</v>
      </c>
      <c r="E46" s="43">
        <f t="shared" si="6"/>
        <v>-12124762</v>
      </c>
      <c r="F46" s="44">
        <f t="shared" si="6"/>
        <v>-12483290</v>
      </c>
      <c r="G46" s="44">
        <f t="shared" si="6"/>
        <v>-14029259</v>
      </c>
      <c r="H46" s="44">
        <f t="shared" si="6"/>
        <v>-2884217</v>
      </c>
      <c r="I46" s="44">
        <f t="shared" si="6"/>
        <v>969244</v>
      </c>
      <c r="J46" s="44">
        <f t="shared" si="6"/>
        <v>-15944232</v>
      </c>
      <c r="K46" s="44">
        <f t="shared" si="6"/>
        <v>435514</v>
      </c>
      <c r="L46" s="44">
        <f t="shared" si="6"/>
        <v>488862</v>
      </c>
      <c r="M46" s="44">
        <f t="shared" si="6"/>
        <v>587584</v>
      </c>
      <c r="N46" s="44">
        <f t="shared" si="6"/>
        <v>1511960</v>
      </c>
      <c r="O46" s="44">
        <f t="shared" si="6"/>
        <v>763454</v>
      </c>
      <c r="P46" s="44">
        <f t="shared" si="6"/>
        <v>0</v>
      </c>
      <c r="Q46" s="44">
        <f t="shared" si="6"/>
        <v>679594</v>
      </c>
      <c r="R46" s="44">
        <f t="shared" si="6"/>
        <v>1443048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-12989224</v>
      </c>
      <c r="X46" s="44">
        <f t="shared" si="6"/>
        <v>-9362466</v>
      </c>
      <c r="Y46" s="44">
        <f t="shared" si="6"/>
        <v>-3626758</v>
      </c>
      <c r="Z46" s="45">
        <f>+IF(X46&lt;&gt;0,+(Y46/X46)*100,0)</f>
        <v>38.737208765297524</v>
      </c>
      <c r="AA46" s="46">
        <f>+AA27-AA45</f>
        <v>-12483290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331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1780518</v>
      </c>
      <c r="D6" s="18"/>
      <c r="E6" s="19">
        <v>-7988632</v>
      </c>
      <c r="F6" s="20">
        <v>-7891319</v>
      </c>
      <c r="G6" s="20">
        <v>201036</v>
      </c>
      <c r="H6" s="20"/>
      <c r="I6" s="20">
        <v>-6647643</v>
      </c>
      <c r="J6" s="20">
        <v>-6446607</v>
      </c>
      <c r="K6" s="20">
        <v>143135</v>
      </c>
      <c r="L6" s="20">
        <v>194715</v>
      </c>
      <c r="M6" s="20">
        <v>183102</v>
      </c>
      <c r="N6" s="20">
        <v>520952</v>
      </c>
      <c r="O6" s="20">
        <v>159249</v>
      </c>
      <c r="P6" s="20">
        <v>90736</v>
      </c>
      <c r="Q6" s="20">
        <v>238870</v>
      </c>
      <c r="R6" s="20">
        <v>488855</v>
      </c>
      <c r="S6" s="20"/>
      <c r="T6" s="20"/>
      <c r="U6" s="20"/>
      <c r="V6" s="20"/>
      <c r="W6" s="20">
        <v>-5436800</v>
      </c>
      <c r="X6" s="20">
        <v>-7377153</v>
      </c>
      <c r="Y6" s="20">
        <v>1940353</v>
      </c>
      <c r="Z6" s="21">
        <v>-26.30219272936321</v>
      </c>
      <c r="AA6" s="22">
        <v>-7891319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202515</v>
      </c>
      <c r="D8" s="18"/>
      <c r="E8" s="19">
        <v>-602901</v>
      </c>
      <c r="F8" s="20">
        <v>1247394</v>
      </c>
      <c r="G8" s="20">
        <v>-254984</v>
      </c>
      <c r="H8" s="20">
        <v>-49708</v>
      </c>
      <c r="I8" s="20">
        <v>31365</v>
      </c>
      <c r="J8" s="20">
        <v>-273327</v>
      </c>
      <c r="K8" s="20">
        <v>107306</v>
      </c>
      <c r="L8" s="20">
        <v>123290</v>
      </c>
      <c r="M8" s="20">
        <v>100909</v>
      </c>
      <c r="N8" s="20">
        <v>331505</v>
      </c>
      <c r="O8" s="20">
        <v>176531</v>
      </c>
      <c r="P8" s="20">
        <v>129587</v>
      </c>
      <c r="Q8" s="20">
        <v>-27064</v>
      </c>
      <c r="R8" s="20">
        <v>279054</v>
      </c>
      <c r="S8" s="20"/>
      <c r="T8" s="20"/>
      <c r="U8" s="20"/>
      <c r="V8" s="20"/>
      <c r="W8" s="20">
        <v>337232</v>
      </c>
      <c r="X8" s="20">
        <v>1735005</v>
      </c>
      <c r="Y8" s="20">
        <v>-1397773</v>
      </c>
      <c r="Z8" s="21">
        <v>-80.563053132411724</v>
      </c>
      <c r="AA8" s="22">
        <v>1247394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1983033</v>
      </c>
      <c r="D14" s="29">
        <f>SUM(D6:D13)</f>
        <v>0</v>
      </c>
      <c r="E14" s="30">
        <f t="shared" si="0"/>
        <v>-8591533</v>
      </c>
      <c r="F14" s="31">
        <f t="shared" si="0"/>
        <v>-6643925</v>
      </c>
      <c r="G14" s="31">
        <f t="shared" si="0"/>
        <v>-53948</v>
      </c>
      <c r="H14" s="31">
        <f t="shared" si="0"/>
        <v>-49708</v>
      </c>
      <c r="I14" s="31">
        <f t="shared" si="0"/>
        <v>-6616278</v>
      </c>
      <c r="J14" s="31">
        <f t="shared" si="0"/>
        <v>-6719934</v>
      </c>
      <c r="K14" s="31">
        <f t="shared" si="0"/>
        <v>250441</v>
      </c>
      <c r="L14" s="31">
        <f t="shared" si="0"/>
        <v>318005</v>
      </c>
      <c r="M14" s="31">
        <f t="shared" si="0"/>
        <v>284011</v>
      </c>
      <c r="N14" s="31">
        <f t="shared" si="0"/>
        <v>852457</v>
      </c>
      <c r="O14" s="31">
        <f t="shared" si="0"/>
        <v>335780</v>
      </c>
      <c r="P14" s="31">
        <f t="shared" si="0"/>
        <v>220323</v>
      </c>
      <c r="Q14" s="31">
        <f t="shared" si="0"/>
        <v>211806</v>
      </c>
      <c r="R14" s="31">
        <f t="shared" si="0"/>
        <v>767909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-5099568</v>
      </c>
      <c r="X14" s="31">
        <f t="shared" si="0"/>
        <v>-5642148</v>
      </c>
      <c r="Y14" s="31">
        <f t="shared" si="0"/>
        <v>542580</v>
      </c>
      <c r="Z14" s="32">
        <f>+IF(X14&lt;&gt;0,+(Y14/X14)*100,0)</f>
        <v>-9.6165502925481565</v>
      </c>
      <c r="AA14" s="33">
        <f>SUM(AA6:AA13)</f>
        <v>-6643925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523011</v>
      </c>
      <c r="D18" s="18"/>
      <c r="E18" s="19">
        <v>5835922</v>
      </c>
      <c r="F18" s="20">
        <v>6297751</v>
      </c>
      <c r="G18" s="24">
        <v>779487</v>
      </c>
      <c r="H18" s="24">
        <v>-20414</v>
      </c>
      <c r="I18" s="24">
        <v>5910874</v>
      </c>
      <c r="J18" s="20">
        <v>6669947</v>
      </c>
      <c r="K18" s="24">
        <v>-2042</v>
      </c>
      <c r="L18" s="24">
        <v>-2042</v>
      </c>
      <c r="M18" s="20">
        <v>-2042</v>
      </c>
      <c r="N18" s="24">
        <v>-6126</v>
      </c>
      <c r="O18" s="24">
        <v>-2042</v>
      </c>
      <c r="P18" s="24">
        <v>-2042</v>
      </c>
      <c r="Q18" s="20">
        <v>-2042</v>
      </c>
      <c r="R18" s="24">
        <v>-6126</v>
      </c>
      <c r="S18" s="24"/>
      <c r="T18" s="20"/>
      <c r="U18" s="24"/>
      <c r="V18" s="24"/>
      <c r="W18" s="24">
        <v>6657695</v>
      </c>
      <c r="X18" s="20">
        <v>6334670</v>
      </c>
      <c r="Y18" s="24">
        <v>323025</v>
      </c>
      <c r="Z18" s="25">
        <v>5.0993185122508358</v>
      </c>
      <c r="AA18" s="26">
        <v>6297751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523011</v>
      </c>
      <c r="D26" s="29">
        <f t="shared" ref="D26:Y26" si="1">SUM(D16:D25)</f>
        <v>0</v>
      </c>
      <c r="E26" s="35">
        <f t="shared" si="1"/>
        <v>5835922</v>
      </c>
      <c r="F26" s="36">
        <f t="shared" si="1"/>
        <v>6297751</v>
      </c>
      <c r="G26" s="36">
        <f t="shared" si="1"/>
        <v>779487</v>
      </c>
      <c r="H26" s="36">
        <f t="shared" si="1"/>
        <v>-20414</v>
      </c>
      <c r="I26" s="36">
        <f t="shared" si="1"/>
        <v>5910874</v>
      </c>
      <c r="J26" s="36">
        <f t="shared" si="1"/>
        <v>6669947</v>
      </c>
      <c r="K26" s="36">
        <f t="shared" si="1"/>
        <v>-2042</v>
      </c>
      <c r="L26" s="36">
        <f t="shared" si="1"/>
        <v>-2042</v>
      </c>
      <c r="M26" s="36">
        <f t="shared" si="1"/>
        <v>-2042</v>
      </c>
      <c r="N26" s="36">
        <f t="shared" si="1"/>
        <v>-6126</v>
      </c>
      <c r="O26" s="36">
        <f t="shared" si="1"/>
        <v>-2042</v>
      </c>
      <c r="P26" s="36">
        <f t="shared" si="1"/>
        <v>-2042</v>
      </c>
      <c r="Q26" s="36">
        <f t="shared" si="1"/>
        <v>-2042</v>
      </c>
      <c r="R26" s="36">
        <f t="shared" si="1"/>
        <v>-6126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6657695</v>
      </c>
      <c r="X26" s="36">
        <f t="shared" si="1"/>
        <v>6334670</v>
      </c>
      <c r="Y26" s="36">
        <f t="shared" si="1"/>
        <v>323025</v>
      </c>
      <c r="Z26" s="37">
        <f>+IF(X26&lt;&gt;0,+(Y26/X26)*100,0)</f>
        <v>5.0993185122508358</v>
      </c>
      <c r="AA26" s="38">
        <f>SUM(AA16:AA25)</f>
        <v>6297751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2506044</v>
      </c>
      <c r="D27" s="29">
        <f>+D14+D26</f>
        <v>0</v>
      </c>
      <c r="E27" s="30">
        <f t="shared" si="2"/>
        <v>-2755611</v>
      </c>
      <c r="F27" s="31">
        <f t="shared" si="2"/>
        <v>-346174</v>
      </c>
      <c r="G27" s="31">
        <f t="shared" si="2"/>
        <v>725539</v>
      </c>
      <c r="H27" s="31">
        <f t="shared" si="2"/>
        <v>-70122</v>
      </c>
      <c r="I27" s="31">
        <f t="shared" si="2"/>
        <v>-705404</v>
      </c>
      <c r="J27" s="31">
        <f t="shared" si="2"/>
        <v>-49987</v>
      </c>
      <c r="K27" s="31">
        <f t="shared" si="2"/>
        <v>248399</v>
      </c>
      <c r="L27" s="31">
        <f t="shared" si="2"/>
        <v>315963</v>
      </c>
      <c r="M27" s="31">
        <f t="shared" si="2"/>
        <v>281969</v>
      </c>
      <c r="N27" s="31">
        <f t="shared" si="2"/>
        <v>846331</v>
      </c>
      <c r="O27" s="31">
        <f t="shared" si="2"/>
        <v>333738</v>
      </c>
      <c r="P27" s="31">
        <f t="shared" si="2"/>
        <v>218281</v>
      </c>
      <c r="Q27" s="31">
        <f t="shared" si="2"/>
        <v>209764</v>
      </c>
      <c r="R27" s="31">
        <f t="shared" si="2"/>
        <v>761783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1558127</v>
      </c>
      <c r="X27" s="31">
        <f t="shared" si="2"/>
        <v>692522</v>
      </c>
      <c r="Y27" s="31">
        <f t="shared" si="2"/>
        <v>865605</v>
      </c>
      <c r="Z27" s="32">
        <f>+IF(X27&lt;&gt;0,+(Y27/X27)*100,0)</f>
        <v>124.99314101212669</v>
      </c>
      <c r="AA27" s="33">
        <f>+AA14+AA26</f>
        <v>-346174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>
        <v>55619</v>
      </c>
      <c r="J33" s="20">
        <v>55619</v>
      </c>
      <c r="K33" s="20">
        <v>-55619</v>
      </c>
      <c r="L33" s="20"/>
      <c r="M33" s="20"/>
      <c r="N33" s="20">
        <v>-55619</v>
      </c>
      <c r="O33" s="20"/>
      <c r="P33" s="20">
        <v>26100</v>
      </c>
      <c r="Q33" s="20">
        <v>-26100</v>
      </c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55619</v>
      </c>
      <c r="J38" s="31">
        <f t="shared" si="3"/>
        <v>55619</v>
      </c>
      <c r="K38" s="31">
        <f t="shared" si="3"/>
        <v>-55619</v>
      </c>
      <c r="L38" s="31">
        <f t="shared" si="3"/>
        <v>0</v>
      </c>
      <c r="M38" s="31">
        <f t="shared" si="3"/>
        <v>0</v>
      </c>
      <c r="N38" s="31">
        <f t="shared" si="3"/>
        <v>-55619</v>
      </c>
      <c r="O38" s="31">
        <f t="shared" si="3"/>
        <v>0</v>
      </c>
      <c r="P38" s="31">
        <f t="shared" si="3"/>
        <v>26100</v>
      </c>
      <c r="Q38" s="31">
        <f t="shared" si="3"/>
        <v>-26100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25338117</v>
      </c>
      <c r="D41" s="18"/>
      <c r="E41" s="19"/>
      <c r="F41" s="20">
        <v>25338116</v>
      </c>
      <c r="G41" s="20">
        <v>25338117</v>
      </c>
      <c r="H41" s="20">
        <v>2414736</v>
      </c>
      <c r="I41" s="20"/>
      <c r="J41" s="20">
        <v>27752853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27752853</v>
      </c>
      <c r="X41" s="20">
        <v>25338116</v>
      </c>
      <c r="Y41" s="20">
        <v>2414737</v>
      </c>
      <c r="Z41" s="21">
        <v>9.5300574044258077</v>
      </c>
      <c r="AA41" s="22">
        <v>25338116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25338117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25338116</v>
      </c>
      <c r="G44" s="36">
        <f t="shared" si="4"/>
        <v>25338117</v>
      </c>
      <c r="H44" s="36">
        <f t="shared" si="4"/>
        <v>2414736</v>
      </c>
      <c r="I44" s="36">
        <f t="shared" si="4"/>
        <v>0</v>
      </c>
      <c r="J44" s="36">
        <f t="shared" si="4"/>
        <v>27752853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27752853</v>
      </c>
      <c r="X44" s="36">
        <f t="shared" si="4"/>
        <v>25338116</v>
      </c>
      <c r="Y44" s="36">
        <f t="shared" si="4"/>
        <v>2414737</v>
      </c>
      <c r="Z44" s="37">
        <f>+IF(X44&lt;&gt;0,+(Y44/X44)*100,0)</f>
        <v>9.5300574044258077</v>
      </c>
      <c r="AA44" s="38">
        <f>SUM(AA40:AA43)</f>
        <v>25338116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25338117</v>
      </c>
      <c r="D45" s="29">
        <f>+D38+D44</f>
        <v>0</v>
      </c>
      <c r="E45" s="30">
        <f t="shared" si="5"/>
        <v>0</v>
      </c>
      <c r="F45" s="31">
        <f t="shared" si="5"/>
        <v>25338116</v>
      </c>
      <c r="G45" s="31">
        <f t="shared" si="5"/>
        <v>25338117</v>
      </c>
      <c r="H45" s="31">
        <f t="shared" si="5"/>
        <v>2414736</v>
      </c>
      <c r="I45" s="31">
        <f t="shared" si="5"/>
        <v>55619</v>
      </c>
      <c r="J45" s="31">
        <f t="shared" si="5"/>
        <v>27808472</v>
      </c>
      <c r="K45" s="31">
        <f t="shared" si="5"/>
        <v>-55619</v>
      </c>
      <c r="L45" s="31">
        <f t="shared" si="5"/>
        <v>0</v>
      </c>
      <c r="M45" s="31">
        <f t="shared" si="5"/>
        <v>0</v>
      </c>
      <c r="N45" s="31">
        <f t="shared" si="5"/>
        <v>-55619</v>
      </c>
      <c r="O45" s="31">
        <f t="shared" si="5"/>
        <v>0</v>
      </c>
      <c r="P45" s="31">
        <f t="shared" si="5"/>
        <v>26100</v>
      </c>
      <c r="Q45" s="31">
        <f t="shared" si="5"/>
        <v>-26100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27752853</v>
      </c>
      <c r="X45" s="31">
        <f t="shared" si="5"/>
        <v>25338116</v>
      </c>
      <c r="Y45" s="31">
        <f t="shared" si="5"/>
        <v>2414737</v>
      </c>
      <c r="Z45" s="32">
        <f>+IF(X45&lt;&gt;0,+(Y45/X45)*100,0)</f>
        <v>9.5300574044258077</v>
      </c>
      <c r="AA45" s="33">
        <f>+AA38+AA44</f>
        <v>25338116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-22832073</v>
      </c>
      <c r="D46" s="42">
        <f t="shared" si="6"/>
        <v>0</v>
      </c>
      <c r="E46" s="43">
        <f t="shared" si="6"/>
        <v>-2755611</v>
      </c>
      <c r="F46" s="44">
        <f t="shared" si="6"/>
        <v>-25684290</v>
      </c>
      <c r="G46" s="44">
        <f t="shared" si="6"/>
        <v>-24612578</v>
      </c>
      <c r="H46" s="44">
        <f t="shared" si="6"/>
        <v>-2484858</v>
      </c>
      <c r="I46" s="44">
        <f t="shared" si="6"/>
        <v>-761023</v>
      </c>
      <c r="J46" s="44">
        <f t="shared" si="6"/>
        <v>-27858459</v>
      </c>
      <c r="K46" s="44">
        <f t="shared" si="6"/>
        <v>304018</v>
      </c>
      <c r="L46" s="44">
        <f t="shared" si="6"/>
        <v>315963</v>
      </c>
      <c r="M46" s="44">
        <f t="shared" si="6"/>
        <v>281969</v>
      </c>
      <c r="N46" s="44">
        <f t="shared" si="6"/>
        <v>901950</v>
      </c>
      <c r="O46" s="44">
        <f t="shared" si="6"/>
        <v>333738</v>
      </c>
      <c r="P46" s="44">
        <f t="shared" si="6"/>
        <v>192181</v>
      </c>
      <c r="Q46" s="44">
        <f t="shared" si="6"/>
        <v>235864</v>
      </c>
      <c r="R46" s="44">
        <f t="shared" si="6"/>
        <v>761783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-26194726</v>
      </c>
      <c r="X46" s="44">
        <f t="shared" si="6"/>
        <v>-24645594</v>
      </c>
      <c r="Y46" s="44">
        <f t="shared" si="6"/>
        <v>-1549132</v>
      </c>
      <c r="Z46" s="45">
        <f>+IF(X46&lt;&gt;0,+(Y46/X46)*100,0)</f>
        <v>6.2856346655714601</v>
      </c>
      <c r="AA46" s="46">
        <f>+AA27-AA45</f>
        <v>-25684290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-2755611</v>
      </c>
      <c r="F48" s="20">
        <v>-4010518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-2971822</v>
      </c>
      <c r="Y48" s="20">
        <v>2971822</v>
      </c>
      <c r="Z48" s="47">
        <v>-100</v>
      </c>
      <c r="AA48" s="22">
        <v>-4010518</v>
      </c>
    </row>
    <row r="49" spans="1:27" x14ac:dyDescent="0.25">
      <c r="A49" s="23" t="s">
        <v>75</v>
      </c>
      <c r="B49" s="17" t="s">
        <v>33</v>
      </c>
      <c r="C49" s="18">
        <v>10500000</v>
      </c>
      <c r="D49" s="18"/>
      <c r="E49" s="19"/>
      <c r="F49" s="20">
        <v>10500000</v>
      </c>
      <c r="G49" s="20">
        <v>10500000</v>
      </c>
      <c r="H49" s="20"/>
      <c r="I49" s="20"/>
      <c r="J49" s="20">
        <v>10500000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10500000</v>
      </c>
      <c r="X49" s="20">
        <v>10500000</v>
      </c>
      <c r="Y49" s="20"/>
      <c r="Z49" s="47"/>
      <c r="AA49" s="22">
        <v>10500000</v>
      </c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10500000</v>
      </c>
      <c r="D51" s="50">
        <f t="shared" ref="D51:Y51" si="7">SUM(D48:D50)</f>
        <v>0</v>
      </c>
      <c r="E51" s="51">
        <f t="shared" si="7"/>
        <v>-2755611</v>
      </c>
      <c r="F51" s="52">
        <f t="shared" si="7"/>
        <v>6489482</v>
      </c>
      <c r="G51" s="52">
        <f t="shared" si="7"/>
        <v>10500000</v>
      </c>
      <c r="H51" s="52">
        <f t="shared" si="7"/>
        <v>0</v>
      </c>
      <c r="I51" s="52">
        <f t="shared" si="7"/>
        <v>0</v>
      </c>
      <c r="J51" s="52">
        <f t="shared" si="7"/>
        <v>10500000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10500000</v>
      </c>
      <c r="X51" s="52">
        <f t="shared" si="7"/>
        <v>7528178</v>
      </c>
      <c r="Y51" s="52">
        <f t="shared" si="7"/>
        <v>2971822</v>
      </c>
      <c r="Z51" s="53">
        <f>+IF(X51&lt;&gt;0,+(Y51/X51)*100,0)</f>
        <v>39.475979446819672</v>
      </c>
      <c r="AA51" s="54">
        <f>SUM(AA48:AA50)</f>
        <v>6489482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332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>
        <v>-80937</v>
      </c>
      <c r="M6" s="20">
        <v>-34546</v>
      </c>
      <c r="N6" s="20">
        <v>-115483</v>
      </c>
      <c r="O6" s="20">
        <v>-43320</v>
      </c>
      <c r="P6" s="20">
        <v>-55112</v>
      </c>
      <c r="Q6" s="20">
        <v>3190018</v>
      </c>
      <c r="R6" s="20">
        <v>3091586</v>
      </c>
      <c r="S6" s="20"/>
      <c r="T6" s="20"/>
      <c r="U6" s="20"/>
      <c r="V6" s="20"/>
      <c r="W6" s="20">
        <v>2976103</v>
      </c>
      <c r="X6" s="20"/>
      <c r="Y6" s="20">
        <v>2976103</v>
      </c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>
        <v>95</v>
      </c>
      <c r="M8" s="20">
        <v>-95</v>
      </c>
      <c r="N8" s="20"/>
      <c r="O8" s="20">
        <v>698</v>
      </c>
      <c r="P8" s="20">
        <v>-699</v>
      </c>
      <c r="Q8" s="20"/>
      <c r="R8" s="20">
        <v>-1</v>
      </c>
      <c r="S8" s="20"/>
      <c r="T8" s="20"/>
      <c r="U8" s="20"/>
      <c r="V8" s="20"/>
      <c r="W8" s="20">
        <v>-1</v>
      </c>
      <c r="X8" s="20"/>
      <c r="Y8" s="20">
        <v>-1</v>
      </c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>
        <v>5451</v>
      </c>
      <c r="M12" s="20">
        <v>132</v>
      </c>
      <c r="N12" s="24">
        <v>5583</v>
      </c>
      <c r="O12" s="24">
        <v>247</v>
      </c>
      <c r="P12" s="24">
        <v>699</v>
      </c>
      <c r="Q12" s="20">
        <v>212</v>
      </c>
      <c r="R12" s="24">
        <v>1158</v>
      </c>
      <c r="S12" s="24"/>
      <c r="T12" s="20"/>
      <c r="U12" s="24"/>
      <c r="V12" s="24"/>
      <c r="W12" s="24">
        <v>6741</v>
      </c>
      <c r="X12" s="20"/>
      <c r="Y12" s="24">
        <v>6741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-75391</v>
      </c>
      <c r="M14" s="31">
        <f t="shared" si="0"/>
        <v>-34509</v>
      </c>
      <c r="N14" s="31">
        <f t="shared" si="0"/>
        <v>-109900</v>
      </c>
      <c r="O14" s="31">
        <f t="shared" si="0"/>
        <v>-42375</v>
      </c>
      <c r="P14" s="31">
        <f t="shared" si="0"/>
        <v>-55112</v>
      </c>
      <c r="Q14" s="31">
        <f t="shared" si="0"/>
        <v>3190230</v>
      </c>
      <c r="R14" s="31">
        <f t="shared" si="0"/>
        <v>3092743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2982843</v>
      </c>
      <c r="X14" s="31">
        <f t="shared" si="0"/>
        <v>0</v>
      </c>
      <c r="Y14" s="31">
        <f t="shared" si="0"/>
        <v>2982843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13388508</v>
      </c>
      <c r="D18" s="18"/>
      <c r="E18" s="19">
        <v>-2371741</v>
      </c>
      <c r="F18" s="20">
        <v>-2290593</v>
      </c>
      <c r="G18" s="24"/>
      <c r="H18" s="24"/>
      <c r="I18" s="24">
        <v>-781787</v>
      </c>
      <c r="J18" s="20">
        <v>-781787</v>
      </c>
      <c r="K18" s="24"/>
      <c r="L18" s="24"/>
      <c r="M18" s="20">
        <v>-592935</v>
      </c>
      <c r="N18" s="24">
        <v>-592935</v>
      </c>
      <c r="O18" s="24"/>
      <c r="P18" s="24"/>
      <c r="Q18" s="20">
        <v>-355163</v>
      </c>
      <c r="R18" s="24">
        <v>-355163</v>
      </c>
      <c r="S18" s="24"/>
      <c r="T18" s="20"/>
      <c r="U18" s="24"/>
      <c r="V18" s="24"/>
      <c r="W18" s="24">
        <v>-1729885</v>
      </c>
      <c r="X18" s="20">
        <v>-1812447</v>
      </c>
      <c r="Y18" s="24">
        <v>82562</v>
      </c>
      <c r="Z18" s="25">
        <v>-4.5552780301989522</v>
      </c>
      <c r="AA18" s="26">
        <v>-2290593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13388508</v>
      </c>
      <c r="D26" s="29">
        <f t="shared" ref="D26:Y26" si="1">SUM(D16:D25)</f>
        <v>0</v>
      </c>
      <c r="E26" s="35">
        <f t="shared" si="1"/>
        <v>-2371741</v>
      </c>
      <c r="F26" s="36">
        <f t="shared" si="1"/>
        <v>-2290593</v>
      </c>
      <c r="G26" s="36">
        <f t="shared" si="1"/>
        <v>0</v>
      </c>
      <c r="H26" s="36">
        <f t="shared" si="1"/>
        <v>0</v>
      </c>
      <c r="I26" s="36">
        <f t="shared" si="1"/>
        <v>-781787</v>
      </c>
      <c r="J26" s="36">
        <f t="shared" si="1"/>
        <v>-781787</v>
      </c>
      <c r="K26" s="36">
        <f t="shared" si="1"/>
        <v>0</v>
      </c>
      <c r="L26" s="36">
        <f t="shared" si="1"/>
        <v>0</v>
      </c>
      <c r="M26" s="36">
        <f t="shared" si="1"/>
        <v>-592935</v>
      </c>
      <c r="N26" s="36">
        <f t="shared" si="1"/>
        <v>-592935</v>
      </c>
      <c r="O26" s="36">
        <f t="shared" si="1"/>
        <v>0</v>
      </c>
      <c r="P26" s="36">
        <f t="shared" si="1"/>
        <v>0</v>
      </c>
      <c r="Q26" s="36">
        <f t="shared" si="1"/>
        <v>-355163</v>
      </c>
      <c r="R26" s="36">
        <f t="shared" si="1"/>
        <v>-355163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-1729885</v>
      </c>
      <c r="X26" s="36">
        <f t="shared" si="1"/>
        <v>-1812447</v>
      </c>
      <c r="Y26" s="36">
        <f t="shared" si="1"/>
        <v>82562</v>
      </c>
      <c r="Z26" s="37">
        <f>+IF(X26&lt;&gt;0,+(Y26/X26)*100,0)</f>
        <v>-4.5552780301989522</v>
      </c>
      <c r="AA26" s="38">
        <f>SUM(AA16:AA25)</f>
        <v>-2290593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13388508</v>
      </c>
      <c r="D27" s="29">
        <f>+D14+D26</f>
        <v>0</v>
      </c>
      <c r="E27" s="30">
        <f t="shared" si="2"/>
        <v>-2371741</v>
      </c>
      <c r="F27" s="31">
        <f t="shared" si="2"/>
        <v>-2290593</v>
      </c>
      <c r="G27" s="31">
        <f t="shared" si="2"/>
        <v>0</v>
      </c>
      <c r="H27" s="31">
        <f t="shared" si="2"/>
        <v>0</v>
      </c>
      <c r="I27" s="31">
        <f t="shared" si="2"/>
        <v>-781787</v>
      </c>
      <c r="J27" s="31">
        <f t="shared" si="2"/>
        <v>-781787</v>
      </c>
      <c r="K27" s="31">
        <f t="shared" si="2"/>
        <v>0</v>
      </c>
      <c r="L27" s="31">
        <f t="shared" si="2"/>
        <v>-75391</v>
      </c>
      <c r="M27" s="31">
        <f t="shared" si="2"/>
        <v>-627444</v>
      </c>
      <c r="N27" s="31">
        <f t="shared" si="2"/>
        <v>-702835</v>
      </c>
      <c r="O27" s="31">
        <f t="shared" si="2"/>
        <v>-42375</v>
      </c>
      <c r="P27" s="31">
        <f t="shared" si="2"/>
        <v>-55112</v>
      </c>
      <c r="Q27" s="31">
        <f t="shared" si="2"/>
        <v>2835067</v>
      </c>
      <c r="R27" s="31">
        <f t="shared" si="2"/>
        <v>2737580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1252958</v>
      </c>
      <c r="X27" s="31">
        <f t="shared" si="2"/>
        <v>-1812447</v>
      </c>
      <c r="Y27" s="31">
        <f t="shared" si="2"/>
        <v>3065405</v>
      </c>
      <c r="Z27" s="32">
        <f>+IF(X27&lt;&gt;0,+(Y27/X27)*100,0)</f>
        <v>-169.13073871953222</v>
      </c>
      <c r="AA27" s="33">
        <f>+AA14+AA26</f>
        <v>-2290593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>
        <v>731</v>
      </c>
      <c r="M33" s="20">
        <v>-731</v>
      </c>
      <c r="N33" s="20"/>
      <c r="O33" s="20">
        <v>5358</v>
      </c>
      <c r="P33" s="20">
        <v>-5358</v>
      </c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731</v>
      </c>
      <c r="M38" s="31">
        <f t="shared" si="3"/>
        <v>-731</v>
      </c>
      <c r="N38" s="31">
        <f t="shared" si="3"/>
        <v>0</v>
      </c>
      <c r="O38" s="31">
        <f t="shared" si="3"/>
        <v>5358</v>
      </c>
      <c r="P38" s="31">
        <f t="shared" si="3"/>
        <v>-5358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731</v>
      </c>
      <c r="M45" s="31">
        <f t="shared" si="5"/>
        <v>-731</v>
      </c>
      <c r="N45" s="31">
        <f t="shared" si="5"/>
        <v>0</v>
      </c>
      <c r="O45" s="31">
        <f t="shared" si="5"/>
        <v>5358</v>
      </c>
      <c r="P45" s="31">
        <f t="shared" si="5"/>
        <v>-5358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13388508</v>
      </c>
      <c r="D46" s="42">
        <f t="shared" si="6"/>
        <v>0</v>
      </c>
      <c r="E46" s="43">
        <f t="shared" si="6"/>
        <v>-2371741</v>
      </c>
      <c r="F46" s="44">
        <f t="shared" si="6"/>
        <v>-2290593</v>
      </c>
      <c r="G46" s="44">
        <f t="shared" si="6"/>
        <v>0</v>
      </c>
      <c r="H46" s="44">
        <f t="shared" si="6"/>
        <v>0</v>
      </c>
      <c r="I46" s="44">
        <f t="shared" si="6"/>
        <v>-781787</v>
      </c>
      <c r="J46" s="44">
        <f t="shared" si="6"/>
        <v>-781787</v>
      </c>
      <c r="K46" s="44">
        <f t="shared" si="6"/>
        <v>0</v>
      </c>
      <c r="L46" s="44">
        <f t="shared" si="6"/>
        <v>-76122</v>
      </c>
      <c r="M46" s="44">
        <f t="shared" si="6"/>
        <v>-626713</v>
      </c>
      <c r="N46" s="44">
        <f t="shared" si="6"/>
        <v>-702835</v>
      </c>
      <c r="O46" s="44">
        <f t="shared" si="6"/>
        <v>-47733</v>
      </c>
      <c r="P46" s="44">
        <f t="shared" si="6"/>
        <v>-49754</v>
      </c>
      <c r="Q46" s="44">
        <f t="shared" si="6"/>
        <v>2835067</v>
      </c>
      <c r="R46" s="44">
        <f t="shared" si="6"/>
        <v>2737580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1252958</v>
      </c>
      <c r="X46" s="44">
        <f t="shared" si="6"/>
        <v>-1812447</v>
      </c>
      <c r="Y46" s="44">
        <f t="shared" si="6"/>
        <v>3065405</v>
      </c>
      <c r="Z46" s="45">
        <f>+IF(X46&lt;&gt;0,+(Y46/X46)*100,0)</f>
        <v>-169.13073871953222</v>
      </c>
      <c r="AA46" s="46">
        <f>+AA27-AA45</f>
        <v>-2290593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333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334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1625500101</v>
      </c>
      <c r="D6" s="18"/>
      <c r="E6" s="19">
        <v>4138346890</v>
      </c>
      <c r="F6" s="20">
        <v>5961228950</v>
      </c>
      <c r="G6" s="20">
        <v>5477271920</v>
      </c>
      <c r="H6" s="20">
        <v>-67513599</v>
      </c>
      <c r="I6" s="20">
        <v>-19282383</v>
      </c>
      <c r="J6" s="20">
        <v>5390475938</v>
      </c>
      <c r="K6" s="20">
        <v>-84770313</v>
      </c>
      <c r="L6" s="20">
        <v>-157337321</v>
      </c>
      <c r="M6" s="20">
        <v>351850342</v>
      </c>
      <c r="N6" s="20">
        <v>109742708</v>
      </c>
      <c r="O6" s="20">
        <v>-40683004</v>
      </c>
      <c r="P6" s="20">
        <v>52471098</v>
      </c>
      <c r="Q6" s="20">
        <v>40604814</v>
      </c>
      <c r="R6" s="20">
        <v>52392908</v>
      </c>
      <c r="S6" s="20"/>
      <c r="T6" s="20"/>
      <c r="U6" s="20"/>
      <c r="V6" s="20"/>
      <c r="W6" s="20">
        <v>5552611554</v>
      </c>
      <c r="X6" s="20">
        <v>4234870989</v>
      </c>
      <c r="Y6" s="20">
        <v>1317740565</v>
      </c>
      <c r="Z6" s="21">
        <v>31.11642759420079</v>
      </c>
      <c r="AA6" s="22">
        <v>5961228950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11429852221</v>
      </c>
      <c r="D8" s="18"/>
      <c r="E8" s="19">
        <v>5601703461</v>
      </c>
      <c r="F8" s="20">
        <v>9555053632</v>
      </c>
      <c r="G8" s="20">
        <v>6656258473</v>
      </c>
      <c r="H8" s="20">
        <v>-26189140</v>
      </c>
      <c r="I8" s="20">
        <v>66957401</v>
      </c>
      <c r="J8" s="20">
        <v>6697026734</v>
      </c>
      <c r="K8" s="20">
        <v>-468834562</v>
      </c>
      <c r="L8" s="20">
        <v>604270835</v>
      </c>
      <c r="M8" s="20">
        <v>378741507</v>
      </c>
      <c r="N8" s="20">
        <v>514177780</v>
      </c>
      <c r="O8" s="20">
        <v>-285210192</v>
      </c>
      <c r="P8" s="20">
        <v>995396148</v>
      </c>
      <c r="Q8" s="20">
        <v>-8666665</v>
      </c>
      <c r="R8" s="20">
        <v>701519291</v>
      </c>
      <c r="S8" s="20"/>
      <c r="T8" s="20"/>
      <c r="U8" s="20"/>
      <c r="V8" s="20"/>
      <c r="W8" s="20">
        <v>7912723805</v>
      </c>
      <c r="X8" s="20">
        <v>7980265363</v>
      </c>
      <c r="Y8" s="20">
        <v>-67541558</v>
      </c>
      <c r="Z8" s="21">
        <v>-0.84635729424678285</v>
      </c>
      <c r="AA8" s="22">
        <v>9555053632</v>
      </c>
    </row>
    <row r="9" spans="1:27" x14ac:dyDescent="0.25">
      <c r="A9" s="23" t="s">
        <v>38</v>
      </c>
      <c r="B9" s="17" t="s">
        <v>33</v>
      </c>
      <c r="C9" s="18">
        <v>670873279</v>
      </c>
      <c r="D9" s="18"/>
      <c r="E9" s="19">
        <v>185893368</v>
      </c>
      <c r="F9" s="20">
        <v>171388886</v>
      </c>
      <c r="G9" s="20">
        <v>844424240</v>
      </c>
      <c r="H9" s="20">
        <v>135650293</v>
      </c>
      <c r="I9" s="20">
        <v>-161472188</v>
      </c>
      <c r="J9" s="20">
        <v>818602345</v>
      </c>
      <c r="K9" s="20">
        <v>-3085515</v>
      </c>
      <c r="L9" s="20">
        <v>-1654766</v>
      </c>
      <c r="M9" s="20">
        <v>-2136697</v>
      </c>
      <c r="N9" s="20">
        <v>-6876978</v>
      </c>
      <c r="O9" s="20">
        <v>-32335948</v>
      </c>
      <c r="P9" s="20">
        <v>-7037210</v>
      </c>
      <c r="Q9" s="20">
        <v>-9844254</v>
      </c>
      <c r="R9" s="20">
        <v>-49217412</v>
      </c>
      <c r="S9" s="20"/>
      <c r="T9" s="20"/>
      <c r="U9" s="20"/>
      <c r="V9" s="20"/>
      <c r="W9" s="20">
        <v>762507955</v>
      </c>
      <c r="X9" s="20">
        <v>132489206</v>
      </c>
      <c r="Y9" s="20">
        <v>630018749</v>
      </c>
      <c r="Z9" s="21">
        <v>475.52458650857943</v>
      </c>
      <c r="AA9" s="22">
        <v>171388886</v>
      </c>
    </row>
    <row r="10" spans="1:27" x14ac:dyDescent="0.25">
      <c r="A10" s="23" t="s">
        <v>39</v>
      </c>
      <c r="B10" s="17" t="s">
        <v>33</v>
      </c>
      <c r="C10" s="18">
        <v>323583888</v>
      </c>
      <c r="D10" s="18"/>
      <c r="E10" s="19"/>
      <c r="F10" s="20"/>
      <c r="G10" s="20">
        <v>389824920</v>
      </c>
      <c r="H10" s="20"/>
      <c r="I10" s="20"/>
      <c r="J10" s="20">
        <v>389824920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389824920</v>
      </c>
      <c r="X10" s="20"/>
      <c r="Y10" s="20">
        <v>389824920</v>
      </c>
      <c r="Z10" s="21"/>
      <c r="AA10" s="22"/>
    </row>
    <row r="11" spans="1:27" x14ac:dyDescent="0.25">
      <c r="A11" s="23" t="s">
        <v>40</v>
      </c>
      <c r="B11" s="17" t="s">
        <v>33</v>
      </c>
      <c r="C11" s="18">
        <v>-363290190</v>
      </c>
      <c r="D11" s="18"/>
      <c r="E11" s="19">
        <v>-108236944</v>
      </c>
      <c r="F11" s="20">
        <v>-142106875</v>
      </c>
      <c r="G11" s="20">
        <v>-384407630</v>
      </c>
      <c r="H11" s="20">
        <v>-11200632</v>
      </c>
      <c r="I11" s="20">
        <v>2580918</v>
      </c>
      <c r="J11" s="20">
        <v>-393027344</v>
      </c>
      <c r="K11" s="20">
        <v>21298631</v>
      </c>
      <c r="L11" s="20">
        <v>-7100510</v>
      </c>
      <c r="M11" s="20">
        <v>-4071126</v>
      </c>
      <c r="N11" s="20">
        <v>10126995</v>
      </c>
      <c r="O11" s="20">
        <v>-10223089</v>
      </c>
      <c r="P11" s="20">
        <v>-6338282</v>
      </c>
      <c r="Q11" s="20">
        <v>-12343192</v>
      </c>
      <c r="R11" s="20">
        <v>-28904563</v>
      </c>
      <c r="S11" s="20"/>
      <c r="T11" s="20"/>
      <c r="U11" s="20"/>
      <c r="V11" s="20"/>
      <c r="W11" s="20">
        <v>-411804912</v>
      </c>
      <c r="X11" s="20">
        <v>-157426033</v>
      </c>
      <c r="Y11" s="20">
        <v>-254378879</v>
      </c>
      <c r="Z11" s="21">
        <v>161.58628541443335</v>
      </c>
      <c r="AA11" s="22">
        <v>-142106875</v>
      </c>
    </row>
    <row r="12" spans="1:27" x14ac:dyDescent="0.25">
      <c r="A12" s="23" t="s">
        <v>41</v>
      </c>
      <c r="B12" s="17" t="s">
        <v>33</v>
      </c>
      <c r="C12" s="18">
        <v>741306672</v>
      </c>
      <c r="D12" s="18"/>
      <c r="E12" s="19">
        <v>429661923</v>
      </c>
      <c r="F12" s="20">
        <v>256175730</v>
      </c>
      <c r="G12" s="24">
        <v>612646006</v>
      </c>
      <c r="H12" s="24">
        <v>-12014196</v>
      </c>
      <c r="I12" s="24">
        <v>153413222</v>
      </c>
      <c r="J12" s="20">
        <v>754045032</v>
      </c>
      <c r="K12" s="24">
        <v>18118990</v>
      </c>
      <c r="L12" s="24">
        <v>17160460</v>
      </c>
      <c r="M12" s="20">
        <v>28174966</v>
      </c>
      <c r="N12" s="24">
        <v>63454416</v>
      </c>
      <c r="O12" s="24">
        <v>-246291188</v>
      </c>
      <c r="P12" s="24">
        <v>35355693</v>
      </c>
      <c r="Q12" s="20">
        <v>32164152</v>
      </c>
      <c r="R12" s="24">
        <v>-178771343</v>
      </c>
      <c r="S12" s="24"/>
      <c r="T12" s="20"/>
      <c r="U12" s="24"/>
      <c r="V12" s="24"/>
      <c r="W12" s="24">
        <v>638728105</v>
      </c>
      <c r="X12" s="20">
        <v>221456291</v>
      </c>
      <c r="Y12" s="24">
        <v>417271814</v>
      </c>
      <c r="Z12" s="25">
        <v>188.42174774795629</v>
      </c>
      <c r="AA12" s="26">
        <v>256175730</v>
      </c>
    </row>
    <row r="13" spans="1:27" x14ac:dyDescent="0.25">
      <c r="A13" s="23" t="s">
        <v>42</v>
      </c>
      <c r="B13" s="17" t="s">
        <v>33</v>
      </c>
      <c r="C13" s="18">
        <v>63241102</v>
      </c>
      <c r="D13" s="18"/>
      <c r="E13" s="19">
        <v>81969380</v>
      </c>
      <c r="F13" s="20">
        <v>26857648</v>
      </c>
      <c r="G13" s="20">
        <v>76335231</v>
      </c>
      <c r="H13" s="20">
        <v>-13993015</v>
      </c>
      <c r="I13" s="20">
        <v>-1775604</v>
      </c>
      <c r="J13" s="20">
        <v>60566612</v>
      </c>
      <c r="K13" s="20">
        <v>4512647</v>
      </c>
      <c r="L13" s="20">
        <v>-4884370</v>
      </c>
      <c r="M13" s="20">
        <v>2012358</v>
      </c>
      <c r="N13" s="20">
        <v>1640635</v>
      </c>
      <c r="O13" s="20">
        <v>-46823290</v>
      </c>
      <c r="P13" s="20">
        <v>44514965</v>
      </c>
      <c r="Q13" s="20">
        <v>1425758</v>
      </c>
      <c r="R13" s="20">
        <v>-882567</v>
      </c>
      <c r="S13" s="20"/>
      <c r="T13" s="20"/>
      <c r="U13" s="20"/>
      <c r="V13" s="20"/>
      <c r="W13" s="20">
        <v>61324680</v>
      </c>
      <c r="X13" s="20">
        <v>19125541</v>
      </c>
      <c r="Y13" s="20">
        <v>42199139</v>
      </c>
      <c r="Z13" s="21">
        <v>220.64285135777334</v>
      </c>
      <c r="AA13" s="22">
        <v>26857648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14491067073</v>
      </c>
      <c r="D14" s="29">
        <f>SUM(D6:D13)</f>
        <v>0</v>
      </c>
      <c r="E14" s="30">
        <f t="shared" si="0"/>
        <v>10329338078</v>
      </c>
      <c r="F14" s="31">
        <f t="shared" si="0"/>
        <v>15828597971</v>
      </c>
      <c r="G14" s="31">
        <f t="shared" si="0"/>
        <v>13672353160</v>
      </c>
      <c r="H14" s="31">
        <f t="shared" si="0"/>
        <v>4739711</v>
      </c>
      <c r="I14" s="31">
        <f t="shared" si="0"/>
        <v>40421366</v>
      </c>
      <c r="J14" s="31">
        <f t="shared" si="0"/>
        <v>13717514237</v>
      </c>
      <c r="K14" s="31">
        <f t="shared" si="0"/>
        <v>-512760122</v>
      </c>
      <c r="L14" s="31">
        <f t="shared" si="0"/>
        <v>450454328</v>
      </c>
      <c r="M14" s="31">
        <f t="shared" si="0"/>
        <v>754571350</v>
      </c>
      <c r="N14" s="31">
        <f t="shared" si="0"/>
        <v>692265556</v>
      </c>
      <c r="O14" s="31">
        <f t="shared" si="0"/>
        <v>-661566711</v>
      </c>
      <c r="P14" s="31">
        <f t="shared" si="0"/>
        <v>1114362412</v>
      </c>
      <c r="Q14" s="31">
        <f t="shared" si="0"/>
        <v>43340613</v>
      </c>
      <c r="R14" s="31">
        <f t="shared" si="0"/>
        <v>496136314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14905916107</v>
      </c>
      <c r="X14" s="31">
        <f t="shared" si="0"/>
        <v>12430781357</v>
      </c>
      <c r="Y14" s="31">
        <f t="shared" si="0"/>
        <v>2475134750</v>
      </c>
      <c r="Z14" s="32">
        <f>+IF(X14&lt;&gt;0,+(Y14/X14)*100,0)</f>
        <v>19.911336857406848</v>
      </c>
      <c r="AA14" s="33">
        <f>SUM(AA6:AA13)</f>
        <v>15828597971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>
        <v>1000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747</v>
      </c>
      <c r="Y16" s="20">
        <v>-747</v>
      </c>
      <c r="Z16" s="21">
        <v>-100</v>
      </c>
      <c r="AA16" s="22">
        <v>1000</v>
      </c>
    </row>
    <row r="17" spans="1:27" x14ac:dyDescent="0.25">
      <c r="A17" s="23" t="s">
        <v>46</v>
      </c>
      <c r="B17" s="17" t="s">
        <v>33</v>
      </c>
      <c r="C17" s="18">
        <v>-58067829</v>
      </c>
      <c r="D17" s="18"/>
      <c r="E17" s="19">
        <v>71489403</v>
      </c>
      <c r="F17" s="20">
        <v>-28646129</v>
      </c>
      <c r="G17" s="20">
        <v>-188034</v>
      </c>
      <c r="H17" s="20"/>
      <c r="I17" s="20">
        <v>-22499222</v>
      </c>
      <c r="J17" s="20">
        <v>-22687256</v>
      </c>
      <c r="K17" s="20">
        <v>-324377</v>
      </c>
      <c r="L17" s="20">
        <v>-79116</v>
      </c>
      <c r="M17" s="20">
        <v>-81754</v>
      </c>
      <c r="N17" s="20">
        <v>-485247</v>
      </c>
      <c r="O17" s="20"/>
      <c r="P17" s="20">
        <v>168782</v>
      </c>
      <c r="Q17" s="20">
        <v>-81754</v>
      </c>
      <c r="R17" s="20">
        <v>87028</v>
      </c>
      <c r="S17" s="20"/>
      <c r="T17" s="20"/>
      <c r="U17" s="20"/>
      <c r="V17" s="20"/>
      <c r="W17" s="20">
        <v>-23085475</v>
      </c>
      <c r="X17" s="20">
        <v>-17586264</v>
      </c>
      <c r="Y17" s="20">
        <v>-5499211</v>
      </c>
      <c r="Z17" s="21">
        <v>31.269921798057847</v>
      </c>
      <c r="AA17" s="22">
        <v>-28646129</v>
      </c>
    </row>
    <row r="18" spans="1:27" x14ac:dyDescent="0.25">
      <c r="A18" s="23" t="s">
        <v>47</v>
      </c>
      <c r="B18" s="17" t="s">
        <v>33</v>
      </c>
      <c r="C18" s="18">
        <v>14633994710</v>
      </c>
      <c r="D18" s="18"/>
      <c r="E18" s="19">
        <v>8224792939</v>
      </c>
      <c r="F18" s="20">
        <v>10897635261</v>
      </c>
      <c r="G18" s="24">
        <v>5682553101</v>
      </c>
      <c r="H18" s="24">
        <v>-146346046</v>
      </c>
      <c r="I18" s="24">
        <v>1135698877</v>
      </c>
      <c r="J18" s="20">
        <v>6671905932</v>
      </c>
      <c r="K18" s="24">
        <v>2271259343</v>
      </c>
      <c r="L18" s="24">
        <v>130462581</v>
      </c>
      <c r="M18" s="20">
        <v>16171989</v>
      </c>
      <c r="N18" s="24">
        <v>2417893913</v>
      </c>
      <c r="O18" s="24">
        <v>-2383125160</v>
      </c>
      <c r="P18" s="24">
        <v>2213096307</v>
      </c>
      <c r="Q18" s="20">
        <v>147682261</v>
      </c>
      <c r="R18" s="24">
        <v>-22346592</v>
      </c>
      <c r="S18" s="24"/>
      <c r="T18" s="20"/>
      <c r="U18" s="24"/>
      <c r="V18" s="24"/>
      <c r="W18" s="24">
        <v>9067453253</v>
      </c>
      <c r="X18" s="20">
        <v>7794879155</v>
      </c>
      <c r="Y18" s="24">
        <v>1272574098</v>
      </c>
      <c r="Z18" s="25">
        <v>16.325770710424827</v>
      </c>
      <c r="AA18" s="26">
        <v>10897635261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>
        <v>953000</v>
      </c>
      <c r="D21" s="18"/>
      <c r="E21" s="19"/>
      <c r="F21" s="20">
        <v>953000</v>
      </c>
      <c r="G21" s="20">
        <v>953000</v>
      </c>
      <c r="H21" s="20">
        <v>-953000</v>
      </c>
      <c r="I21" s="20"/>
      <c r="J21" s="20"/>
      <c r="K21" s="20"/>
      <c r="L21" s="20">
        <v>953000</v>
      </c>
      <c r="M21" s="20"/>
      <c r="N21" s="20">
        <v>953000</v>
      </c>
      <c r="O21" s="20"/>
      <c r="P21" s="20"/>
      <c r="Q21" s="20"/>
      <c r="R21" s="20"/>
      <c r="S21" s="20"/>
      <c r="T21" s="20"/>
      <c r="U21" s="20"/>
      <c r="V21" s="20"/>
      <c r="W21" s="20">
        <v>953000</v>
      </c>
      <c r="X21" s="20">
        <v>381200</v>
      </c>
      <c r="Y21" s="20">
        <v>571800</v>
      </c>
      <c r="Z21" s="21">
        <v>150</v>
      </c>
      <c r="AA21" s="22">
        <v>953000</v>
      </c>
    </row>
    <row r="22" spans="1:27" x14ac:dyDescent="0.25">
      <c r="A22" s="23" t="s">
        <v>51</v>
      </c>
      <c r="B22" s="17" t="s">
        <v>33</v>
      </c>
      <c r="C22" s="18">
        <v>547757</v>
      </c>
      <c r="D22" s="18"/>
      <c r="E22" s="19">
        <v>4785639</v>
      </c>
      <c r="F22" s="20">
        <v>4785117</v>
      </c>
      <c r="G22" s="20">
        <v>2195775</v>
      </c>
      <c r="H22" s="20">
        <v>-605548</v>
      </c>
      <c r="I22" s="20">
        <v>1268690</v>
      </c>
      <c r="J22" s="20">
        <v>2858917</v>
      </c>
      <c r="K22" s="20">
        <v>-1892</v>
      </c>
      <c r="L22" s="20">
        <v>-2121</v>
      </c>
      <c r="M22" s="20">
        <v>-1841</v>
      </c>
      <c r="N22" s="20">
        <v>-5854</v>
      </c>
      <c r="O22" s="20">
        <v>-2087</v>
      </c>
      <c r="P22" s="20">
        <v>-2158</v>
      </c>
      <c r="Q22" s="20">
        <v>104</v>
      </c>
      <c r="R22" s="20">
        <v>-4141</v>
      </c>
      <c r="S22" s="20"/>
      <c r="T22" s="20"/>
      <c r="U22" s="20"/>
      <c r="V22" s="20"/>
      <c r="W22" s="20">
        <v>2848922</v>
      </c>
      <c r="X22" s="20">
        <v>3960090</v>
      </c>
      <c r="Y22" s="20">
        <v>-1111168</v>
      </c>
      <c r="Z22" s="21">
        <v>-28.05916027160999</v>
      </c>
      <c r="AA22" s="22">
        <v>4785117</v>
      </c>
    </row>
    <row r="23" spans="1:27" x14ac:dyDescent="0.25">
      <c r="A23" s="23" t="s">
        <v>37</v>
      </c>
      <c r="B23" s="17" t="s">
        <v>33</v>
      </c>
      <c r="C23" s="18">
        <v>220434</v>
      </c>
      <c r="D23" s="18"/>
      <c r="E23" s="19"/>
      <c r="F23" s="20">
        <v>107396</v>
      </c>
      <c r="G23" s="20"/>
      <c r="H23" s="20"/>
      <c r="I23" s="20">
        <v>113038</v>
      </c>
      <c r="J23" s="20">
        <v>113038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113038</v>
      </c>
      <c r="X23" s="20">
        <v>107396</v>
      </c>
      <c r="Y23" s="20">
        <v>5642</v>
      </c>
      <c r="Z23" s="21">
        <v>5.2534545048232708</v>
      </c>
      <c r="AA23" s="22">
        <v>107396</v>
      </c>
    </row>
    <row r="24" spans="1:27" x14ac:dyDescent="0.25">
      <c r="A24" s="23" t="s">
        <v>52</v>
      </c>
      <c r="B24" s="17" t="s">
        <v>33</v>
      </c>
      <c r="C24" s="18"/>
      <c r="D24" s="18"/>
      <c r="E24" s="19">
        <v>-16000000</v>
      </c>
      <c r="F24" s="20">
        <v>-16000000</v>
      </c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>
        <v>-11999997</v>
      </c>
      <c r="Y24" s="20">
        <v>11999997</v>
      </c>
      <c r="Z24" s="21">
        <v>-100</v>
      </c>
      <c r="AA24" s="22">
        <v>-16000000</v>
      </c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14577648072</v>
      </c>
      <c r="D26" s="29">
        <f t="shared" ref="D26:Y26" si="1">SUM(D16:D25)</f>
        <v>0</v>
      </c>
      <c r="E26" s="35">
        <f t="shared" si="1"/>
        <v>8285067981</v>
      </c>
      <c r="F26" s="36">
        <f t="shared" si="1"/>
        <v>10858835645</v>
      </c>
      <c r="G26" s="36">
        <f t="shared" si="1"/>
        <v>5685513842</v>
      </c>
      <c r="H26" s="36">
        <f t="shared" si="1"/>
        <v>-147904594</v>
      </c>
      <c r="I26" s="36">
        <f t="shared" si="1"/>
        <v>1114581383</v>
      </c>
      <c r="J26" s="36">
        <f t="shared" si="1"/>
        <v>6652190631</v>
      </c>
      <c r="K26" s="36">
        <f t="shared" si="1"/>
        <v>2270933074</v>
      </c>
      <c r="L26" s="36">
        <f t="shared" si="1"/>
        <v>131334344</v>
      </c>
      <c r="M26" s="36">
        <f t="shared" si="1"/>
        <v>16088394</v>
      </c>
      <c r="N26" s="36">
        <f t="shared" si="1"/>
        <v>2418355812</v>
      </c>
      <c r="O26" s="36">
        <f t="shared" si="1"/>
        <v>-2383127247</v>
      </c>
      <c r="P26" s="36">
        <f t="shared" si="1"/>
        <v>2213262931</v>
      </c>
      <c r="Q26" s="36">
        <f t="shared" si="1"/>
        <v>147600611</v>
      </c>
      <c r="R26" s="36">
        <f t="shared" si="1"/>
        <v>-22263705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9048282738</v>
      </c>
      <c r="X26" s="36">
        <f t="shared" si="1"/>
        <v>7769742327</v>
      </c>
      <c r="Y26" s="36">
        <f t="shared" si="1"/>
        <v>1278540411</v>
      </c>
      <c r="Z26" s="37">
        <f>+IF(X26&lt;&gt;0,+(Y26/X26)*100,0)</f>
        <v>16.455377246643664</v>
      </c>
      <c r="AA26" s="38">
        <f>SUM(AA16:AA25)</f>
        <v>10858835645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29068715145</v>
      </c>
      <c r="D27" s="29">
        <f>+D14+D26</f>
        <v>0</v>
      </c>
      <c r="E27" s="30">
        <f t="shared" si="2"/>
        <v>18614406059</v>
      </c>
      <c r="F27" s="31">
        <f t="shared" si="2"/>
        <v>26687433616</v>
      </c>
      <c r="G27" s="31">
        <f t="shared" si="2"/>
        <v>19357867002</v>
      </c>
      <c r="H27" s="31">
        <f t="shared" si="2"/>
        <v>-143164883</v>
      </c>
      <c r="I27" s="31">
        <f t="shared" si="2"/>
        <v>1155002749</v>
      </c>
      <c r="J27" s="31">
        <f t="shared" si="2"/>
        <v>20369704868</v>
      </c>
      <c r="K27" s="31">
        <f t="shared" si="2"/>
        <v>1758172952</v>
      </c>
      <c r="L27" s="31">
        <f t="shared" si="2"/>
        <v>581788672</v>
      </c>
      <c r="M27" s="31">
        <f t="shared" si="2"/>
        <v>770659744</v>
      </c>
      <c r="N27" s="31">
        <f t="shared" si="2"/>
        <v>3110621368</v>
      </c>
      <c r="O27" s="31">
        <f t="shared" si="2"/>
        <v>-3044693958</v>
      </c>
      <c r="P27" s="31">
        <f t="shared" si="2"/>
        <v>3327625343</v>
      </c>
      <c r="Q27" s="31">
        <f t="shared" si="2"/>
        <v>190941224</v>
      </c>
      <c r="R27" s="31">
        <f t="shared" si="2"/>
        <v>473872609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23954198845</v>
      </c>
      <c r="X27" s="31">
        <f t="shared" si="2"/>
        <v>20200523684</v>
      </c>
      <c r="Y27" s="31">
        <f t="shared" si="2"/>
        <v>3753675161</v>
      </c>
      <c r="Z27" s="32">
        <f>+IF(X27&lt;&gt;0,+(Y27/X27)*100,0)</f>
        <v>18.582068562772612</v>
      </c>
      <c r="AA27" s="33">
        <f>+AA14+AA26</f>
        <v>26687433616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>
        <v>-34409648</v>
      </c>
      <c r="D31" s="18"/>
      <c r="E31" s="19">
        <v>45354152</v>
      </c>
      <c r="F31" s="20">
        <v>450706</v>
      </c>
      <c r="G31" s="20">
        <v>-103340067</v>
      </c>
      <c r="H31" s="20">
        <v>3126568</v>
      </c>
      <c r="I31" s="20">
        <v>3444977</v>
      </c>
      <c r="J31" s="20">
        <v>-96768522</v>
      </c>
      <c r="K31" s="20">
        <v>4980935</v>
      </c>
      <c r="L31" s="20">
        <v>6499091</v>
      </c>
      <c r="M31" s="20">
        <v>-32026030</v>
      </c>
      <c r="N31" s="20">
        <v>-20546004</v>
      </c>
      <c r="O31" s="20">
        <v>2717988</v>
      </c>
      <c r="P31" s="20">
        <v>4596915</v>
      </c>
      <c r="Q31" s="20">
        <v>5220467</v>
      </c>
      <c r="R31" s="20">
        <v>12535370</v>
      </c>
      <c r="S31" s="20"/>
      <c r="T31" s="20"/>
      <c r="U31" s="20"/>
      <c r="V31" s="20"/>
      <c r="W31" s="20">
        <v>-104779156</v>
      </c>
      <c r="X31" s="20">
        <v>-107522220</v>
      </c>
      <c r="Y31" s="20">
        <v>2743064</v>
      </c>
      <c r="Z31" s="21">
        <v>-2.5511601229959724</v>
      </c>
      <c r="AA31" s="22">
        <v>450706</v>
      </c>
    </row>
    <row r="32" spans="1:27" x14ac:dyDescent="0.25">
      <c r="A32" s="23" t="s">
        <v>60</v>
      </c>
      <c r="B32" s="17" t="s">
        <v>33</v>
      </c>
      <c r="C32" s="18">
        <v>9908831</v>
      </c>
      <c r="D32" s="18"/>
      <c r="E32" s="19">
        <v>41731906</v>
      </c>
      <c r="F32" s="20">
        <v>38519961</v>
      </c>
      <c r="G32" s="20">
        <v>5934858</v>
      </c>
      <c r="H32" s="20">
        <v>26957</v>
      </c>
      <c r="I32" s="20">
        <v>-2859</v>
      </c>
      <c r="J32" s="20">
        <v>5958956</v>
      </c>
      <c r="K32" s="20">
        <v>105311</v>
      </c>
      <c r="L32" s="20">
        <v>-29445</v>
      </c>
      <c r="M32" s="20">
        <v>22631</v>
      </c>
      <c r="N32" s="20">
        <v>98497</v>
      </c>
      <c r="O32" s="20">
        <v>-12483</v>
      </c>
      <c r="P32" s="20">
        <v>-624128</v>
      </c>
      <c r="Q32" s="20">
        <v>-1038819</v>
      </c>
      <c r="R32" s="20">
        <v>-1675430</v>
      </c>
      <c r="S32" s="20"/>
      <c r="T32" s="20"/>
      <c r="U32" s="20"/>
      <c r="V32" s="20"/>
      <c r="W32" s="20">
        <v>4382023</v>
      </c>
      <c r="X32" s="20">
        <v>37695608</v>
      </c>
      <c r="Y32" s="20">
        <v>-33313585</v>
      </c>
      <c r="Z32" s="21">
        <v>-88.375242548150439</v>
      </c>
      <c r="AA32" s="22">
        <v>38519961</v>
      </c>
    </row>
    <row r="33" spans="1:27" x14ac:dyDescent="0.25">
      <c r="A33" s="23" t="s">
        <v>61</v>
      </c>
      <c r="B33" s="17" t="s">
        <v>33</v>
      </c>
      <c r="C33" s="18">
        <v>2469428289</v>
      </c>
      <c r="D33" s="18"/>
      <c r="E33" s="19">
        <v>2168828412</v>
      </c>
      <c r="F33" s="20">
        <v>2772066600</v>
      </c>
      <c r="G33" s="20">
        <v>626140636</v>
      </c>
      <c r="H33" s="20">
        <v>-27809566</v>
      </c>
      <c r="I33" s="20">
        <v>472158434</v>
      </c>
      <c r="J33" s="20">
        <v>1070489504</v>
      </c>
      <c r="K33" s="20">
        <v>-81673290</v>
      </c>
      <c r="L33" s="20">
        <v>336145148</v>
      </c>
      <c r="M33" s="20">
        <v>-115409002</v>
      </c>
      <c r="N33" s="20">
        <v>139062856</v>
      </c>
      <c r="O33" s="20">
        <v>16288446</v>
      </c>
      <c r="P33" s="20">
        <v>50382780</v>
      </c>
      <c r="Q33" s="20">
        <v>-137906359</v>
      </c>
      <c r="R33" s="20">
        <v>-71235133</v>
      </c>
      <c r="S33" s="20"/>
      <c r="T33" s="20"/>
      <c r="U33" s="20"/>
      <c r="V33" s="20"/>
      <c r="W33" s="20">
        <v>1138317227</v>
      </c>
      <c r="X33" s="20">
        <v>3832136875</v>
      </c>
      <c r="Y33" s="20">
        <v>-2693819648</v>
      </c>
      <c r="Z33" s="21">
        <v>-70.295496634628947</v>
      </c>
      <c r="AA33" s="22">
        <v>2772066600</v>
      </c>
    </row>
    <row r="34" spans="1:27" x14ac:dyDescent="0.25">
      <c r="A34" s="23" t="s">
        <v>62</v>
      </c>
      <c r="B34" s="17" t="s">
        <v>33</v>
      </c>
      <c r="C34" s="18">
        <v>-107344716</v>
      </c>
      <c r="D34" s="18"/>
      <c r="E34" s="19">
        <v>-6918627</v>
      </c>
      <c r="F34" s="20">
        <v>-88128413</v>
      </c>
      <c r="G34" s="20">
        <v>-63993627</v>
      </c>
      <c r="H34" s="20">
        <v>4956879</v>
      </c>
      <c r="I34" s="20">
        <v>-33948608</v>
      </c>
      <c r="J34" s="20">
        <v>-92985356</v>
      </c>
      <c r="K34" s="20">
        <v>-23123542</v>
      </c>
      <c r="L34" s="20">
        <v>-11653985</v>
      </c>
      <c r="M34" s="20">
        <v>-9583752</v>
      </c>
      <c r="N34" s="20">
        <v>-44361279</v>
      </c>
      <c r="O34" s="20">
        <v>16664613</v>
      </c>
      <c r="P34" s="20">
        <v>100040531</v>
      </c>
      <c r="Q34" s="20">
        <v>6563900</v>
      </c>
      <c r="R34" s="20">
        <v>123269044</v>
      </c>
      <c r="S34" s="20"/>
      <c r="T34" s="20"/>
      <c r="U34" s="20"/>
      <c r="V34" s="20"/>
      <c r="W34" s="20">
        <v>-14077591</v>
      </c>
      <c r="X34" s="20">
        <v>-52568642</v>
      </c>
      <c r="Y34" s="20">
        <v>38491051</v>
      </c>
      <c r="Z34" s="21">
        <v>-73.220554185135683</v>
      </c>
      <c r="AA34" s="22">
        <v>-88128413</v>
      </c>
    </row>
    <row r="35" spans="1:27" x14ac:dyDescent="0.25">
      <c r="A35" s="23" t="s">
        <v>63</v>
      </c>
      <c r="B35" s="17" t="s">
        <v>33</v>
      </c>
      <c r="C35" s="18">
        <v>1867700141</v>
      </c>
      <c r="D35" s="18"/>
      <c r="E35" s="19">
        <v>557003410</v>
      </c>
      <c r="F35" s="20">
        <v>734772111</v>
      </c>
      <c r="G35" s="20">
        <v>1572116304</v>
      </c>
      <c r="H35" s="20">
        <v>196622403</v>
      </c>
      <c r="I35" s="20">
        <v>-60124570</v>
      </c>
      <c r="J35" s="20">
        <v>1708614137</v>
      </c>
      <c r="K35" s="20">
        <v>7382306</v>
      </c>
      <c r="L35" s="20">
        <v>120981724</v>
      </c>
      <c r="M35" s="20">
        <v>2162996</v>
      </c>
      <c r="N35" s="20">
        <v>130527026</v>
      </c>
      <c r="O35" s="20">
        <v>-621926824</v>
      </c>
      <c r="P35" s="20">
        <v>648430502</v>
      </c>
      <c r="Q35" s="20">
        <v>-184437</v>
      </c>
      <c r="R35" s="20">
        <v>26319241</v>
      </c>
      <c r="S35" s="20"/>
      <c r="T35" s="20"/>
      <c r="U35" s="20"/>
      <c r="V35" s="20"/>
      <c r="W35" s="20">
        <v>1865460404</v>
      </c>
      <c r="X35" s="20">
        <v>582497302</v>
      </c>
      <c r="Y35" s="20">
        <v>1282963102</v>
      </c>
      <c r="Z35" s="21">
        <v>220.25219646425077</v>
      </c>
      <c r="AA35" s="22">
        <v>734772111</v>
      </c>
    </row>
    <row r="36" spans="1:27" x14ac:dyDescent="0.25">
      <c r="A36" s="23" t="s">
        <v>64</v>
      </c>
      <c r="B36" s="17" t="s">
        <v>33</v>
      </c>
      <c r="C36" s="18">
        <v>583047957</v>
      </c>
      <c r="D36" s="18"/>
      <c r="E36" s="19">
        <v>594259329</v>
      </c>
      <c r="F36" s="20">
        <v>819079332</v>
      </c>
      <c r="G36" s="20">
        <v>538198391</v>
      </c>
      <c r="H36" s="20">
        <v>15100616</v>
      </c>
      <c r="I36" s="20">
        <v>34197863</v>
      </c>
      <c r="J36" s="20">
        <v>587496870</v>
      </c>
      <c r="K36" s="20">
        <v>14648904</v>
      </c>
      <c r="L36" s="20">
        <v>9390168</v>
      </c>
      <c r="M36" s="20">
        <v>9381949</v>
      </c>
      <c r="N36" s="20">
        <v>33421021</v>
      </c>
      <c r="O36" s="20">
        <v>6915578</v>
      </c>
      <c r="P36" s="20">
        <v>7400263</v>
      </c>
      <c r="Q36" s="20">
        <v>7667823</v>
      </c>
      <c r="R36" s="20">
        <v>21983664</v>
      </c>
      <c r="S36" s="20"/>
      <c r="T36" s="20"/>
      <c r="U36" s="20"/>
      <c r="V36" s="20"/>
      <c r="W36" s="20">
        <v>642901555</v>
      </c>
      <c r="X36" s="20">
        <v>644308539</v>
      </c>
      <c r="Y36" s="20">
        <v>-1406984</v>
      </c>
      <c r="Z36" s="21">
        <v>-0.2183711552517543</v>
      </c>
      <c r="AA36" s="22">
        <v>819079332</v>
      </c>
    </row>
    <row r="37" spans="1:27" x14ac:dyDescent="0.25">
      <c r="A37" s="23" t="s">
        <v>65</v>
      </c>
      <c r="B37" s="17" t="s">
        <v>33</v>
      </c>
      <c r="C37" s="18">
        <v>264412</v>
      </c>
      <c r="D37" s="18"/>
      <c r="E37" s="19">
        <v>536952</v>
      </c>
      <c r="F37" s="20">
        <v>5865659</v>
      </c>
      <c r="G37" s="20">
        <v>425433</v>
      </c>
      <c r="H37" s="20">
        <v>-372874</v>
      </c>
      <c r="I37" s="20">
        <v>-756</v>
      </c>
      <c r="J37" s="20">
        <v>51803</v>
      </c>
      <c r="K37" s="20">
        <v>-21765</v>
      </c>
      <c r="L37" s="20">
        <v>15543</v>
      </c>
      <c r="M37" s="20">
        <v>15543</v>
      </c>
      <c r="N37" s="20">
        <v>9321</v>
      </c>
      <c r="O37" s="20">
        <v>5021505</v>
      </c>
      <c r="P37" s="20">
        <v>5324</v>
      </c>
      <c r="Q37" s="20">
        <v>-1558</v>
      </c>
      <c r="R37" s="20">
        <v>5025271</v>
      </c>
      <c r="S37" s="20"/>
      <c r="T37" s="20"/>
      <c r="U37" s="20"/>
      <c r="V37" s="20"/>
      <c r="W37" s="20">
        <v>5086395</v>
      </c>
      <c r="X37" s="20">
        <v>4620012</v>
      </c>
      <c r="Y37" s="20">
        <v>466383</v>
      </c>
      <c r="Z37" s="21">
        <v>10.094843909496339</v>
      </c>
      <c r="AA37" s="22">
        <v>5865659</v>
      </c>
    </row>
    <row r="38" spans="1:27" x14ac:dyDescent="0.25">
      <c r="A38" s="27" t="s">
        <v>66</v>
      </c>
      <c r="B38" s="28" t="s">
        <v>33</v>
      </c>
      <c r="C38" s="29">
        <f>SUM(C30:C37)</f>
        <v>4788595266</v>
      </c>
      <c r="D38" s="29">
        <f t="shared" ref="D38:Y38" si="3">SUM(D30:D37)</f>
        <v>0</v>
      </c>
      <c r="E38" s="30">
        <f t="shared" si="3"/>
        <v>3400795534</v>
      </c>
      <c r="F38" s="31">
        <f t="shared" si="3"/>
        <v>4282625956</v>
      </c>
      <c r="G38" s="31">
        <f t="shared" si="3"/>
        <v>2575481928</v>
      </c>
      <c r="H38" s="31">
        <f t="shared" si="3"/>
        <v>191650983</v>
      </c>
      <c r="I38" s="31">
        <f t="shared" si="3"/>
        <v>415724481</v>
      </c>
      <c r="J38" s="31">
        <f t="shared" si="3"/>
        <v>3182857392</v>
      </c>
      <c r="K38" s="31">
        <f t="shared" si="3"/>
        <v>-77701141</v>
      </c>
      <c r="L38" s="31">
        <f t="shared" si="3"/>
        <v>461348244</v>
      </c>
      <c r="M38" s="31">
        <f t="shared" si="3"/>
        <v>-145435665</v>
      </c>
      <c r="N38" s="31">
        <f t="shared" si="3"/>
        <v>238211438</v>
      </c>
      <c r="O38" s="31">
        <f t="shared" si="3"/>
        <v>-574331177</v>
      </c>
      <c r="P38" s="31">
        <f t="shared" si="3"/>
        <v>810232187</v>
      </c>
      <c r="Q38" s="31">
        <f t="shared" si="3"/>
        <v>-119678983</v>
      </c>
      <c r="R38" s="31">
        <f t="shared" si="3"/>
        <v>116222027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3537290857</v>
      </c>
      <c r="X38" s="31">
        <f t="shared" si="3"/>
        <v>4941167474</v>
      </c>
      <c r="Y38" s="31">
        <f t="shared" si="3"/>
        <v>-1403876617</v>
      </c>
      <c r="Z38" s="32">
        <f>+IF(X38&lt;&gt;0,+(Y38/X38)*100,0)</f>
        <v>-28.411840407901138</v>
      </c>
      <c r="AA38" s="33">
        <f>SUM(AA30:AA37)</f>
        <v>4282625956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>
        <v>777383275</v>
      </c>
      <c r="D40" s="18"/>
      <c r="E40" s="19">
        <v>815658447</v>
      </c>
      <c r="F40" s="20">
        <v>969095435</v>
      </c>
      <c r="G40" s="20">
        <v>77198407</v>
      </c>
      <c r="H40" s="20"/>
      <c r="I40" s="20">
        <v>-1621452</v>
      </c>
      <c r="J40" s="20">
        <v>75576955</v>
      </c>
      <c r="K40" s="20"/>
      <c r="L40" s="20">
        <v>786189</v>
      </c>
      <c r="M40" s="20">
        <v>-33374245</v>
      </c>
      <c r="N40" s="20">
        <v>-32588056</v>
      </c>
      <c r="O40" s="20">
        <v>561385</v>
      </c>
      <c r="P40" s="20">
        <v>-9270</v>
      </c>
      <c r="Q40" s="20">
        <v>-9270</v>
      </c>
      <c r="R40" s="20">
        <v>542845</v>
      </c>
      <c r="S40" s="20"/>
      <c r="T40" s="20"/>
      <c r="U40" s="20"/>
      <c r="V40" s="20"/>
      <c r="W40" s="20">
        <v>43531744</v>
      </c>
      <c r="X40" s="20">
        <v>812517178</v>
      </c>
      <c r="Y40" s="20">
        <v>-768985434</v>
      </c>
      <c r="Z40" s="21">
        <v>-94.642360164353349</v>
      </c>
      <c r="AA40" s="22">
        <v>969095435</v>
      </c>
    </row>
    <row r="41" spans="1:27" x14ac:dyDescent="0.25">
      <c r="A41" s="23" t="s">
        <v>63</v>
      </c>
      <c r="B41" s="17" t="s">
        <v>33</v>
      </c>
      <c r="C41" s="18">
        <v>3640753371</v>
      </c>
      <c r="D41" s="18"/>
      <c r="E41" s="19">
        <v>3551961264</v>
      </c>
      <c r="F41" s="20">
        <v>4127791760</v>
      </c>
      <c r="G41" s="20">
        <v>2799238737</v>
      </c>
      <c r="H41" s="20">
        <v>110010405</v>
      </c>
      <c r="I41" s="20">
        <v>205963674</v>
      </c>
      <c r="J41" s="20">
        <v>3115212816</v>
      </c>
      <c r="K41" s="20">
        <v>5588156</v>
      </c>
      <c r="L41" s="20">
        <v>208399258</v>
      </c>
      <c r="M41" s="20">
        <v>49938390</v>
      </c>
      <c r="N41" s="20">
        <v>263925804</v>
      </c>
      <c r="O41" s="20">
        <v>3023392</v>
      </c>
      <c r="P41" s="20">
        <v>6212432</v>
      </c>
      <c r="Q41" s="20">
        <v>67155594</v>
      </c>
      <c r="R41" s="20">
        <v>76391418</v>
      </c>
      <c r="S41" s="20"/>
      <c r="T41" s="20"/>
      <c r="U41" s="20"/>
      <c r="V41" s="20"/>
      <c r="W41" s="20">
        <v>3455530038</v>
      </c>
      <c r="X41" s="20">
        <v>3451699371</v>
      </c>
      <c r="Y41" s="20">
        <v>3830667</v>
      </c>
      <c r="Z41" s="21">
        <v>0.1109791609368984</v>
      </c>
      <c r="AA41" s="22">
        <v>4127791760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>
        <v>49917595</v>
      </c>
      <c r="D43" s="18"/>
      <c r="E43" s="19">
        <v>558512643</v>
      </c>
      <c r="F43" s="20">
        <v>676754505</v>
      </c>
      <c r="G43" s="20">
        <v>5985194</v>
      </c>
      <c r="H43" s="20">
        <v>98473</v>
      </c>
      <c r="I43" s="20">
        <v>42483</v>
      </c>
      <c r="J43" s="20">
        <v>6126150</v>
      </c>
      <c r="K43" s="20">
        <v>19293646</v>
      </c>
      <c r="L43" s="20">
        <v>42483</v>
      </c>
      <c r="M43" s="20">
        <v>35039</v>
      </c>
      <c r="N43" s="20">
        <v>19371168</v>
      </c>
      <c r="O43" s="20">
        <v>66627353</v>
      </c>
      <c r="P43" s="20">
        <v>42483</v>
      </c>
      <c r="Q43" s="20">
        <v>42483</v>
      </c>
      <c r="R43" s="20">
        <v>66712319</v>
      </c>
      <c r="S43" s="20"/>
      <c r="T43" s="20"/>
      <c r="U43" s="20"/>
      <c r="V43" s="20"/>
      <c r="W43" s="20">
        <v>92209637</v>
      </c>
      <c r="X43" s="20">
        <v>500778928</v>
      </c>
      <c r="Y43" s="20">
        <v>-408569291</v>
      </c>
      <c r="Z43" s="21">
        <v>-81.586757779872073</v>
      </c>
      <c r="AA43" s="22">
        <v>676754505</v>
      </c>
    </row>
    <row r="44" spans="1:27" x14ac:dyDescent="0.25">
      <c r="A44" s="27" t="s">
        <v>70</v>
      </c>
      <c r="B44" s="34" t="s">
        <v>33</v>
      </c>
      <c r="C44" s="29">
        <f>SUM(C40:C43)</f>
        <v>4468054241</v>
      </c>
      <c r="D44" s="29">
        <f t="shared" ref="D44:Y44" si="4">SUM(D40:D43)</f>
        <v>0</v>
      </c>
      <c r="E44" s="35">
        <f t="shared" si="4"/>
        <v>4926132354</v>
      </c>
      <c r="F44" s="36">
        <f t="shared" si="4"/>
        <v>5773641700</v>
      </c>
      <c r="G44" s="36">
        <f t="shared" si="4"/>
        <v>2882422338</v>
      </c>
      <c r="H44" s="36">
        <f t="shared" si="4"/>
        <v>110108878</v>
      </c>
      <c r="I44" s="36">
        <f t="shared" si="4"/>
        <v>204384705</v>
      </c>
      <c r="J44" s="36">
        <f t="shared" si="4"/>
        <v>3196915921</v>
      </c>
      <c r="K44" s="36">
        <f t="shared" si="4"/>
        <v>24881802</v>
      </c>
      <c r="L44" s="36">
        <f t="shared" si="4"/>
        <v>209227930</v>
      </c>
      <c r="M44" s="36">
        <f t="shared" si="4"/>
        <v>16599184</v>
      </c>
      <c r="N44" s="36">
        <f t="shared" si="4"/>
        <v>250708916</v>
      </c>
      <c r="O44" s="36">
        <f t="shared" si="4"/>
        <v>70212130</v>
      </c>
      <c r="P44" s="36">
        <f t="shared" si="4"/>
        <v>6245645</v>
      </c>
      <c r="Q44" s="36">
        <f t="shared" si="4"/>
        <v>67188807</v>
      </c>
      <c r="R44" s="36">
        <f t="shared" si="4"/>
        <v>143646582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3591271419</v>
      </c>
      <c r="X44" s="36">
        <f t="shared" si="4"/>
        <v>4764995477</v>
      </c>
      <c r="Y44" s="36">
        <f t="shared" si="4"/>
        <v>-1173724058</v>
      </c>
      <c r="Z44" s="37">
        <f>+IF(X44&lt;&gt;0,+(Y44/X44)*100,0)</f>
        <v>-24.632217672931905</v>
      </c>
      <c r="AA44" s="38">
        <f>SUM(AA40:AA43)</f>
        <v>5773641700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9256649507</v>
      </c>
      <c r="D45" s="29">
        <f>+D38+D44</f>
        <v>0</v>
      </c>
      <c r="E45" s="30">
        <f t="shared" si="5"/>
        <v>8326927888</v>
      </c>
      <c r="F45" s="31">
        <f t="shared" si="5"/>
        <v>10056267656</v>
      </c>
      <c r="G45" s="31">
        <f t="shared" si="5"/>
        <v>5457904266</v>
      </c>
      <c r="H45" s="31">
        <f t="shared" si="5"/>
        <v>301759861</v>
      </c>
      <c r="I45" s="31">
        <f t="shared" si="5"/>
        <v>620109186</v>
      </c>
      <c r="J45" s="31">
        <f t="shared" si="5"/>
        <v>6379773313</v>
      </c>
      <c r="K45" s="31">
        <f t="shared" si="5"/>
        <v>-52819339</v>
      </c>
      <c r="L45" s="31">
        <f t="shared" si="5"/>
        <v>670576174</v>
      </c>
      <c r="M45" s="31">
        <f t="shared" si="5"/>
        <v>-128836481</v>
      </c>
      <c r="N45" s="31">
        <f t="shared" si="5"/>
        <v>488920354</v>
      </c>
      <c r="O45" s="31">
        <f t="shared" si="5"/>
        <v>-504119047</v>
      </c>
      <c r="P45" s="31">
        <f t="shared" si="5"/>
        <v>816477832</v>
      </c>
      <c r="Q45" s="31">
        <f t="shared" si="5"/>
        <v>-52490176</v>
      </c>
      <c r="R45" s="31">
        <f t="shared" si="5"/>
        <v>259868609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7128562276</v>
      </c>
      <c r="X45" s="31">
        <f t="shared" si="5"/>
        <v>9706162951</v>
      </c>
      <c r="Y45" s="31">
        <f t="shared" si="5"/>
        <v>-2577600675</v>
      </c>
      <c r="Z45" s="32">
        <f>+IF(X45&lt;&gt;0,+(Y45/X45)*100,0)</f>
        <v>-26.556330117396566</v>
      </c>
      <c r="AA45" s="33">
        <f>+AA38+AA44</f>
        <v>10056267656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19812065638</v>
      </c>
      <c r="D46" s="42">
        <f t="shared" si="6"/>
        <v>0</v>
      </c>
      <c r="E46" s="43">
        <f t="shared" si="6"/>
        <v>10287478171</v>
      </c>
      <c r="F46" s="44">
        <f t="shared" si="6"/>
        <v>16631165960</v>
      </c>
      <c r="G46" s="44">
        <f t="shared" si="6"/>
        <v>13899962736</v>
      </c>
      <c r="H46" s="44">
        <f t="shared" si="6"/>
        <v>-444924744</v>
      </c>
      <c r="I46" s="44">
        <f t="shared" si="6"/>
        <v>534893563</v>
      </c>
      <c r="J46" s="44">
        <f t="shared" si="6"/>
        <v>13989931555</v>
      </c>
      <c r="K46" s="44">
        <f t="shared" si="6"/>
        <v>1810992291</v>
      </c>
      <c r="L46" s="44">
        <f t="shared" si="6"/>
        <v>-88787502</v>
      </c>
      <c r="M46" s="44">
        <f t="shared" si="6"/>
        <v>899496225</v>
      </c>
      <c r="N46" s="44">
        <f t="shared" si="6"/>
        <v>2621701014</v>
      </c>
      <c r="O46" s="44">
        <f t="shared" si="6"/>
        <v>-2540574911</v>
      </c>
      <c r="P46" s="44">
        <f t="shared" si="6"/>
        <v>2511147511</v>
      </c>
      <c r="Q46" s="44">
        <f t="shared" si="6"/>
        <v>243431400</v>
      </c>
      <c r="R46" s="44">
        <f t="shared" si="6"/>
        <v>214004000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16825636569</v>
      </c>
      <c r="X46" s="44">
        <f t="shared" si="6"/>
        <v>10494360733</v>
      </c>
      <c r="Y46" s="44">
        <f t="shared" si="6"/>
        <v>6331275836</v>
      </c>
      <c r="Z46" s="45">
        <f>+IF(X46&lt;&gt;0,+(Y46/X46)*100,0)</f>
        <v>60.330266865050788</v>
      </c>
      <c r="AA46" s="46">
        <f>+AA27-AA45</f>
        <v>16631165960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1582216257</v>
      </c>
      <c r="D48" s="18"/>
      <c r="E48" s="19">
        <v>6851741893</v>
      </c>
      <c r="F48" s="20">
        <v>3255218702</v>
      </c>
      <c r="G48" s="20">
        <v>5121066752</v>
      </c>
      <c r="H48" s="20">
        <v>-425833339</v>
      </c>
      <c r="I48" s="20">
        <v>449171245</v>
      </c>
      <c r="J48" s="20">
        <v>5144404658</v>
      </c>
      <c r="K48" s="20">
        <v>420724235</v>
      </c>
      <c r="L48" s="20">
        <v>-1302470768</v>
      </c>
      <c r="M48" s="20">
        <v>877782443</v>
      </c>
      <c r="N48" s="20">
        <v>-3964090</v>
      </c>
      <c r="O48" s="20">
        <v>-5394227301</v>
      </c>
      <c r="P48" s="20">
        <v>6319098024</v>
      </c>
      <c r="Q48" s="20">
        <v>222824608</v>
      </c>
      <c r="R48" s="20">
        <v>1147695331</v>
      </c>
      <c r="S48" s="20"/>
      <c r="T48" s="20"/>
      <c r="U48" s="20"/>
      <c r="V48" s="20"/>
      <c r="W48" s="20">
        <v>6288135899</v>
      </c>
      <c r="X48" s="20">
        <v>3660747535</v>
      </c>
      <c r="Y48" s="20">
        <v>2627388364</v>
      </c>
      <c r="Z48" s="47">
        <v>71.771908302329848</v>
      </c>
      <c r="AA48" s="22">
        <v>3255218702</v>
      </c>
    </row>
    <row r="49" spans="1:27" x14ac:dyDescent="0.25">
      <c r="A49" s="23" t="s">
        <v>75</v>
      </c>
      <c r="B49" s="17" t="s">
        <v>33</v>
      </c>
      <c r="C49" s="18">
        <v>45691936</v>
      </c>
      <c r="D49" s="18"/>
      <c r="E49" s="19">
        <v>36172125</v>
      </c>
      <c r="F49" s="20">
        <v>419572267</v>
      </c>
      <c r="G49" s="20">
        <v>-24078959</v>
      </c>
      <c r="H49" s="20">
        <v>4887589</v>
      </c>
      <c r="I49" s="20">
        <v>-4454347</v>
      </c>
      <c r="J49" s="20">
        <v>-23645717</v>
      </c>
      <c r="K49" s="20"/>
      <c r="L49" s="20">
        <v>8358446</v>
      </c>
      <c r="M49" s="20">
        <v>-168000</v>
      </c>
      <c r="N49" s="20">
        <v>8190446</v>
      </c>
      <c r="O49" s="20">
        <v>356327941</v>
      </c>
      <c r="P49" s="20">
        <v>-4800000</v>
      </c>
      <c r="Q49" s="20"/>
      <c r="R49" s="20">
        <v>351527941</v>
      </c>
      <c r="S49" s="20"/>
      <c r="T49" s="20"/>
      <c r="U49" s="20"/>
      <c r="V49" s="20"/>
      <c r="W49" s="20">
        <v>336072670</v>
      </c>
      <c r="X49" s="20">
        <v>329726516</v>
      </c>
      <c r="Y49" s="20">
        <v>6346154</v>
      </c>
      <c r="Z49" s="47">
        <v>1.924672021221369</v>
      </c>
      <c r="AA49" s="22">
        <v>419572267</v>
      </c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1627908193</v>
      </c>
      <c r="D51" s="50">
        <f t="shared" ref="D51:Y51" si="7">SUM(D48:D50)</f>
        <v>0</v>
      </c>
      <c r="E51" s="51">
        <f t="shared" si="7"/>
        <v>6887914018</v>
      </c>
      <c r="F51" s="52">
        <f t="shared" si="7"/>
        <v>3674790969</v>
      </c>
      <c r="G51" s="52">
        <f t="shared" si="7"/>
        <v>5096987793</v>
      </c>
      <c r="H51" s="52">
        <f t="shared" si="7"/>
        <v>-420945750</v>
      </c>
      <c r="I51" s="52">
        <f t="shared" si="7"/>
        <v>444716898</v>
      </c>
      <c r="J51" s="52">
        <f t="shared" si="7"/>
        <v>5120758941</v>
      </c>
      <c r="K51" s="52">
        <f t="shared" si="7"/>
        <v>420724235</v>
      </c>
      <c r="L51" s="52">
        <f t="shared" si="7"/>
        <v>-1294112322</v>
      </c>
      <c r="M51" s="52">
        <f t="shared" si="7"/>
        <v>877614443</v>
      </c>
      <c r="N51" s="52">
        <f t="shared" si="7"/>
        <v>4226356</v>
      </c>
      <c r="O51" s="52">
        <f t="shared" si="7"/>
        <v>-5037899360</v>
      </c>
      <c r="P51" s="52">
        <f t="shared" si="7"/>
        <v>6314298024</v>
      </c>
      <c r="Q51" s="52">
        <f t="shared" si="7"/>
        <v>222824608</v>
      </c>
      <c r="R51" s="52">
        <f t="shared" si="7"/>
        <v>1499223272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6624208569</v>
      </c>
      <c r="X51" s="52">
        <f t="shared" si="7"/>
        <v>3990474051</v>
      </c>
      <c r="Y51" s="52">
        <f t="shared" si="7"/>
        <v>2633734518</v>
      </c>
      <c r="Z51" s="53">
        <f>+IF(X51&lt;&gt;0,+(Y51/X51)*100,0)</f>
        <v>66.000542400219203</v>
      </c>
      <c r="AA51" s="54">
        <f>SUM(AA48:AA50)</f>
        <v>3674790969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EA8A942-244A-4A0E-BBD5-51DFDE45B3A0}"/>
</file>

<file path=customXml/itemProps2.xml><?xml version="1.0" encoding="utf-8"?>
<ds:datastoreItem xmlns:ds="http://schemas.openxmlformats.org/officeDocument/2006/customXml" ds:itemID="{DEC82D42-D380-4333-B523-FF6716684EFD}"/>
</file>

<file path=customXml/itemProps3.xml><?xml version="1.0" encoding="utf-8"?>
<ds:datastoreItem xmlns:ds="http://schemas.openxmlformats.org/officeDocument/2006/customXml" ds:itemID="{05677524-6C01-420C-B5A4-AA8C15DE586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2026-05-13T15:10:32Z</dcterms:created>
  <dcterms:modified xsi:type="dcterms:W3CDTF">2026-05-13T15:12:07Z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